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orachate\Desktop\CMC Elcid file YE21\"/>
    </mc:Choice>
  </mc:AlternateContent>
  <xr:revisionPtr revIDLastSave="0" documentId="13_ncr:1_{A130ACC2-412C-4EC8-852D-EF3FDE1591BD}" xr6:coauthVersionLast="45" xr6:coauthVersionMax="46" xr10:uidLastSave="{00000000-0000-0000-0000-000000000000}"/>
  <bookViews>
    <workbookView xWindow="-120" yWindow="-120" windowWidth="24240" windowHeight="13140" tabRatio="807" xr2:uid="{00000000-000D-0000-FFFF-FFFF00000000}"/>
  </bookViews>
  <sheets>
    <sheet name="BS 7-9" sheetId="1" r:id="rId1"/>
    <sheet name="PL 10-11" sheetId="11" r:id="rId2"/>
    <sheet name="Eqity Conso 12" sheetId="12" r:id="rId3"/>
    <sheet name="Equity Com 13" sheetId="13" r:id="rId4"/>
    <sheet name="CF 14-16" sheetId="14" r:id="rId5"/>
  </sheets>
  <definedNames>
    <definedName name="_xlnm.Print_Area" localSheetId="4">'CF 14-16'!$A$1:$N$147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3" i="1" l="1"/>
  <c r="G133" i="1"/>
  <c r="K133" i="1"/>
  <c r="I133" i="1"/>
  <c r="M13" i="13" l="1"/>
  <c r="O14" i="12"/>
  <c r="L37" i="11" l="1"/>
  <c r="L23" i="11"/>
  <c r="J23" i="11"/>
  <c r="H23" i="11"/>
  <c r="F23" i="11"/>
  <c r="L15" i="11"/>
  <c r="J15" i="11"/>
  <c r="H15" i="11"/>
  <c r="F15" i="11"/>
  <c r="L28" i="14" l="1"/>
  <c r="L64" i="11"/>
  <c r="H64" i="11"/>
  <c r="M12" i="13" l="1"/>
  <c r="M11" i="13"/>
  <c r="M10" i="13"/>
  <c r="O20" i="12"/>
  <c r="O12" i="12"/>
  <c r="O13" i="12"/>
  <c r="O11" i="12"/>
  <c r="I28" i="14" l="1"/>
  <c r="H25" i="11" l="1"/>
  <c r="H37" i="11" s="1"/>
  <c r="H40" i="11" s="1"/>
  <c r="H43" i="11" s="1"/>
  <c r="I74" i="1"/>
  <c r="H79" i="11" l="1"/>
  <c r="H66" i="11"/>
  <c r="E17" i="12"/>
  <c r="E74" i="1"/>
  <c r="I40" i="1"/>
  <c r="E22" i="1"/>
  <c r="N94" i="14" l="1"/>
  <c r="N74" i="14"/>
  <c r="J94" i="14"/>
  <c r="J74" i="14"/>
  <c r="N28" i="14"/>
  <c r="N41" i="14" s="1"/>
  <c r="N46" i="14" s="1"/>
  <c r="J28" i="14"/>
  <c r="J41" i="14" s="1"/>
  <c r="J46" i="14" s="1"/>
  <c r="L25" i="11"/>
  <c r="L40" i="11" s="1"/>
  <c r="L43" i="11" s="1"/>
  <c r="K83" i="1"/>
  <c r="K74" i="1"/>
  <c r="G83" i="1"/>
  <c r="G74" i="1"/>
  <c r="K40" i="1"/>
  <c r="K22" i="1"/>
  <c r="G40" i="1"/>
  <c r="G22" i="1"/>
  <c r="K22" i="13"/>
  <c r="I22" i="13"/>
  <c r="G22" i="13"/>
  <c r="E22" i="13"/>
  <c r="M20" i="13"/>
  <c r="M19" i="13"/>
  <c r="M18" i="13"/>
  <c r="O25" i="12"/>
  <c r="O24" i="12"/>
  <c r="M23" i="12"/>
  <c r="M27" i="12" s="1"/>
  <c r="K23" i="12"/>
  <c r="K27" i="12" s="1"/>
  <c r="I23" i="12"/>
  <c r="I27" i="12" s="1"/>
  <c r="G23" i="12"/>
  <c r="G27" i="12" s="1"/>
  <c r="E23" i="12"/>
  <c r="E27" i="12" s="1"/>
  <c r="O21" i="12"/>
  <c r="J96" i="14" l="1"/>
  <c r="J99" i="14" s="1"/>
  <c r="N96" i="14"/>
  <c r="N99" i="14" s="1"/>
  <c r="M22" i="13"/>
  <c r="O23" i="12"/>
  <c r="O27" i="12" s="1"/>
  <c r="H69" i="11"/>
  <c r="H72" i="11" s="1"/>
  <c r="H74" i="11"/>
  <c r="H77" i="11" s="1"/>
  <c r="L69" i="11"/>
  <c r="L72" i="11" s="1"/>
  <c r="L79" i="11"/>
  <c r="G85" i="1"/>
  <c r="K85" i="1"/>
  <c r="L66" i="11"/>
  <c r="L74" i="11" s="1"/>
  <c r="L77" i="11" s="1"/>
  <c r="K42" i="1"/>
  <c r="G42" i="1"/>
  <c r="A147" i="14"/>
  <c r="L94" i="14"/>
  <c r="H94" i="14"/>
  <c r="L74" i="14"/>
  <c r="H74" i="14"/>
  <c r="L41" i="14"/>
  <c r="A104" i="14"/>
  <c r="L46" i="14" l="1"/>
  <c r="L96" i="14" s="1"/>
  <c r="A51" i="14"/>
  <c r="L99" i="14" l="1"/>
  <c r="J64" i="11"/>
  <c r="F64" i="11"/>
  <c r="A28" i="13" l="1"/>
  <c r="A1" i="13"/>
  <c r="A46" i="11"/>
  <c r="A45" i="11"/>
  <c r="A48" i="11" l="1"/>
  <c r="G129" i="1"/>
  <c r="K129" i="1"/>
  <c r="I83" i="1"/>
  <c r="I22" i="1"/>
  <c r="I16" i="13"/>
  <c r="G16" i="13"/>
  <c r="E16" i="13"/>
  <c r="M17" i="12"/>
  <c r="I17" i="12"/>
  <c r="G17" i="12"/>
  <c r="J25" i="11" l="1"/>
  <c r="I85" i="1"/>
  <c r="K131" i="1"/>
  <c r="G131" i="1"/>
  <c r="I42" i="1"/>
  <c r="E40" i="1"/>
  <c r="J37" i="11" l="1"/>
  <c r="J40" i="11" s="1"/>
  <c r="J43" i="11" s="1"/>
  <c r="J79" i="11" l="1"/>
  <c r="K14" i="13"/>
  <c r="J69" i="11"/>
  <c r="J72" i="11" s="1"/>
  <c r="J66" i="11"/>
  <c r="K16" i="13" l="1"/>
  <c r="M14" i="13"/>
  <c r="J74" i="11"/>
  <c r="J77" i="11" s="1"/>
  <c r="F25" i="11"/>
  <c r="F37" i="11" s="1"/>
  <c r="I129" i="1" l="1"/>
  <c r="I131" i="1" s="1"/>
  <c r="A90" i="11"/>
  <c r="A3" i="12" l="1"/>
  <c r="E83" i="1" l="1"/>
  <c r="A32" i="12" l="1"/>
  <c r="A98" i="1"/>
  <c r="A3" i="13" l="1"/>
  <c r="M16" i="13" l="1"/>
  <c r="A53" i="1"/>
  <c r="A101" i="1" s="1"/>
  <c r="A145" i="1" l="1"/>
  <c r="E85" i="1" l="1"/>
  <c r="F40" i="11" l="1"/>
  <c r="H9" i="14" s="1"/>
  <c r="H28" i="14" s="1"/>
  <c r="H41" i="14" s="1"/>
  <c r="H46" i="14" s="1"/>
  <c r="H96" i="14" l="1"/>
  <c r="H99" i="14" s="1"/>
  <c r="F43" i="11"/>
  <c r="F79" i="11" l="1"/>
  <c r="K15" i="12"/>
  <c r="K17" i="12" s="1"/>
  <c r="F69" i="11"/>
  <c r="F72" i="11" s="1"/>
  <c r="F66" i="11"/>
  <c r="O15" i="12" l="1"/>
  <c r="O17" i="12" s="1"/>
  <c r="F74" i="11"/>
  <c r="F77" i="11" s="1"/>
  <c r="E42" i="1"/>
  <c r="E129" i="1" l="1"/>
  <c r="E131" i="1" s="1"/>
</calcChain>
</file>

<file path=xl/sharedStrings.xml><?xml version="1.0" encoding="utf-8"?>
<sst xmlns="http://schemas.openxmlformats.org/spreadsheetml/2006/main" count="381" uniqueCount="239">
  <si>
    <t xml:space="preserve">บริษัท เจ้าพระยามหานคร จำกัด (มหาชน)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</si>
  <si>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</si>
  <si>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</si>
  <si>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</si>
  <si>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</si>
  <si>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</si>
  <si>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</si>
  <si>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</si>
  <si>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</si>
  <si>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</si>
  <si>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</si>
  <si>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</si>
  <si>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</si>
  <si>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</si>
  <si>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</si>
  <si>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</si>
  <si>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</si>
  <si>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</si>
  <si>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</si>
  <si>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</si>
  <si>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</si>
  <si>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</si>
  <si>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</si>
  <si>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</si>
  <si>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</si>
  <si>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</si>
  <si>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</si>
  <si>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</si>
  <si>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</si>
  <si>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</si>
  <si>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</si>
  <si>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รายได้อื่น</t>
  </si>
  <si>
    <t>ค่าใช้จ่ายในการขาย</t>
  </si>
  <si>
    <t>ต้นทุนทางการเงิน</t>
  </si>
  <si>
    <t>จัดสรร - ทุนสำรอง</t>
  </si>
  <si>
    <t>รวมส่วนของ</t>
  </si>
  <si>
    <t>ตามกฎหมาย</t>
  </si>
  <si>
    <t>ภายใต้การควบคุมเดียวกัน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</si>
  <si>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</si>
  <si>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</si>
  <si>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</si>
  <si>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</si>
  <si>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</si>
  <si>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</si>
  <si>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</si>
  <si>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</si>
  <si>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</si>
  <si>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</si>
  <si>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</si>
  <si>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</si>
  <si>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</si>
  <si>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เงินสดรับจากการจำหน่ายอุปกรณ์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</si>
  <si>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</si>
  <si>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</si>
  <si>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</si>
  <si>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เงินเบิกเกินบัญชีและเงินกู้ยืมระยะสั้นจาก</t>
  </si>
  <si>
    <t>สินทรัพย์ภาษีเงินได้รอการตัดบัญชี - สุทธิ</t>
  </si>
  <si>
    <t>ทุนที่ออกและชำระเต็มมูลค่าแล้ว</t>
  </si>
  <si>
    <t xml:space="preserve">      มูลค่าที่ตราไว้หุ้นละ 1 บาท</t>
  </si>
  <si>
    <t>บาท</t>
  </si>
  <si>
    <t>งบการเงินรวม</t>
  </si>
  <si>
    <t>รายได้เงินปันผล</t>
  </si>
  <si>
    <t>เงินสดและรายการเทียบเท่าเงินสด ณ วันที่ 31 ธันวาคม</t>
  </si>
  <si>
    <t>กำไรขั้นต้น</t>
  </si>
  <si>
    <t>กำไรต่อหุ้นขั้นพื้นฐาน (บาท)</t>
  </si>
  <si>
    <t xml:space="preserve">งบกำไรขาดทุนเบ็ดเสร็จ </t>
  </si>
  <si>
    <t>กำไรสุทธิสำหรับปี</t>
  </si>
  <si>
    <t xml:space="preserve">งบกระแสเงินสด </t>
  </si>
  <si>
    <t>งบการเงินรวม  (บาท)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</si>
  <si>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</si>
  <si>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</si>
  <si>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</si>
  <si>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สินทรัพย์ไม่หมุนเวียนอื่น</t>
  </si>
  <si>
    <t xml:space="preserve"> - เจ้าหนี้การค้าและเจ้าหนี้อื่น</t>
  </si>
  <si>
    <t xml:space="preserve"> - หนี้สินหมุนเวียนอื่น</t>
  </si>
  <si>
    <t>โครงการอสังหาริมทรัพย์รอการพัฒนา - สุทธิ</t>
  </si>
  <si>
    <t>กำไรก่อนต้นทุนทางการเงิน</t>
  </si>
  <si>
    <t>เจ้าหนี้ค่าซื้อที่ดิน อาคารและอุปกรณ์</t>
  </si>
  <si>
    <t>เงินสดรับจากหุ้นกู้</t>
  </si>
  <si>
    <t>รายได้จากการยกเลิกสัญญา</t>
  </si>
  <si>
    <t>จ่ายต้นทุนทางการเงิน</t>
  </si>
  <si>
    <t>กำไรเบ็ดเสร็จรวมสำหรับปี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</si>
  <si>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</si>
  <si>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</si>
  <si>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</si>
  <si>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</si>
  <si>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</si>
  <si>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</si>
  <si>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</si>
  <si>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งบแสดงการเปลี่ยนแปลงส่วนของเจ้าของ</t>
  </si>
  <si>
    <t>งบการเงินเฉพาะกิจการ (บาท)</t>
  </si>
  <si>
    <t>จากบริษัทย่อย</t>
  </si>
  <si>
    <t>จ่ายค่าใช้จ่ายภาษีเงินได้</t>
  </si>
  <si>
    <t>ชำระภายในหนึ่งปี</t>
  </si>
  <si>
    <t>เงินกู้ยืมระยะยาวและหุ้นกู้</t>
  </si>
  <si>
    <t>ภาระผูกพันผลประโยชน์พนักงาน</t>
  </si>
  <si>
    <t>ค่าใช้จ่ายอื่น</t>
  </si>
  <si>
    <t>กำไรหรือขาดทุนในภายหลัง</t>
  </si>
  <si>
    <t>เจ้าของ</t>
  </si>
  <si>
    <t>จากการรวมธุรกิจ</t>
  </si>
  <si>
    <t>ส่วนต่ำกว่าทุน</t>
  </si>
  <si>
    <t>-</t>
  </si>
  <si>
    <t>ชำระคืนหุ้นกู้</t>
  </si>
  <si>
    <t>รายการใหม่ไปยังกำไรหรือขาดทุน</t>
  </si>
  <si>
    <t>ในภายหลัง</t>
  </si>
  <si>
    <t>(กำไร) ขาดทุนจากการจำหน่ายอุปกรณ์</t>
  </si>
  <si>
    <t xml:space="preserve">เงินสดรับจากเงินกู้ยืมระยะยาวจากสถาบันการเงิน </t>
  </si>
  <si>
    <t>- สุทธิจากภาษี</t>
  </si>
  <si>
    <t>โอนโครงการอสังหาริมทรัพย์ระหว่างการพัฒนา</t>
  </si>
  <si>
    <t>เงินปันผล</t>
  </si>
  <si>
    <t>ส่วนเกินมูลค่าหุ้น</t>
  </si>
  <si>
    <t>เงินสดรับจากเงินให้กู้ยืมระยะสั้นแก่บริษัทย่อย</t>
  </si>
  <si>
    <t>เงินเบิกเกินบัญชีและเงินกู้ยืมระยะสั้นจากสถาบันการเงิน</t>
  </si>
  <si>
    <t>เงินให้กู้ยืมระยะสั้นแก่กิจการอื่น</t>
  </si>
  <si>
    <t>รายได้จากการก่อสร้าง</t>
  </si>
  <si>
    <t>ต้นทุนขายจากการขายอสังหาริมทรัพย์</t>
  </si>
  <si>
    <t>ต้นทุนค่าก่อสร้าง</t>
  </si>
  <si>
    <t xml:space="preserve"> - ภาระผูกพันผลประโยชน์พนักงานจ่าย</t>
  </si>
  <si>
    <t>จ่ายเงินปันผล</t>
  </si>
  <si>
    <t>รายได้</t>
  </si>
  <si>
    <t>รวมรายได้</t>
  </si>
  <si>
    <t>ต้นทุน</t>
  </si>
  <si>
    <t>รวมต้นทุน</t>
  </si>
  <si>
    <t>กำไรเบ็ดเสร็จอื่น:</t>
  </si>
  <si>
    <t>การแบ่งปันกำไร</t>
  </si>
  <si>
    <t>การแบ่งปันกำไรเบ็ดเสร็จรวม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</si>
  <si>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</si>
  <si>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</si>
  <si>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</si>
  <si>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</si>
  <si>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</si>
  <si>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</t>
  </si>
  <si>
    <t xml:space="preserve"> - หนี้สินไม่หมุนเวียนอื่น</t>
  </si>
  <si>
    <t>เจ้าหนี้เงินปันผล</t>
  </si>
  <si>
    <t xml:space="preserve">กำไร (ขาดทุน) เบ็ดเสร็จอื่นสำหรับปี </t>
  </si>
  <si>
    <t>กรรมการ  _______________________________________      กรรมการ  ________________________________________</t>
  </si>
  <si>
    <t>การพัฒนา - สุทธิ</t>
  </si>
  <si>
    <t>โครงการอสังหาริมทรัพย์ระหว่าง</t>
  </si>
  <si>
    <t>ชำระแล้ว</t>
  </si>
  <si>
    <t>ที่ออกและ</t>
  </si>
  <si>
    <t>เงินสดจ่ายสำหรับค่าธรรมเนียมการจัดหาเงินกู้ยืมและหุ้นกู้</t>
  </si>
  <si>
    <t>สถาบันการเงิน บุคคลที่เกี่ยวข้องกัน</t>
  </si>
  <si>
    <t>และกิจการอื่น</t>
  </si>
  <si>
    <t>การด้อยค่าเงินลงทุนในบริษัทย่อย</t>
  </si>
  <si>
    <t>เงินให้กู้ยืมระยะสั้นแก่และดอกเบี้ยค้างรับ</t>
  </si>
  <si>
    <t>เงินให้กู้ยืมระยะยาวแก่กิจการอื่น</t>
  </si>
  <si>
    <t>พ.ศ. 2563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</si>
  <si>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</si>
  <si>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</si>
  <si>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</si>
  <si>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สินทรัพย์สิทธิการใช้ - สุทธิ</t>
  </si>
  <si>
    <t>หนี้สินตามสัญญาเช่าส่วนที่ถึงกำหนด</t>
  </si>
  <si>
    <t>หนี้สินตามสัญญาเช่า</t>
  </si>
  <si>
    <t>- ตามที่รายงานไว้เดิม</t>
  </si>
  <si>
    <t>ผลกระทบของการเปลี่ยนแปลงนโยบายการบัญชี</t>
  </si>
  <si>
    <t>ยอดคงเหลือที่ปรับปรุงแล้ว</t>
  </si>
  <si>
    <t>(กลับรายการ) ผลขาดทุนด้านเครดิตที่คาดว่าจะเกิดขึ้น</t>
  </si>
  <si>
    <t>กระแสเงินสดก่อนการเปลี่ยนแปลงในสินทรัพย์</t>
  </si>
  <si>
    <t>และหนี้สินดำเนินการ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</si>
  <si>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</si>
  <si>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</si>
  <si>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</si>
  <si>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ชำระคืนเงินกู้ยืมระยะสั้นจากบุคคลที่เกี่ยวข้องกัน</t>
  </si>
  <si>
    <t>รายการที่ไม่ใช่เงินสด:</t>
  </si>
  <si>
    <t>โอนจากที่ดิน อาคารและอุปกรณ์</t>
  </si>
  <si>
    <t>เงินกู้ยืมระยะยาวและหุ้นกู้ที่ถึงกำหนด</t>
  </si>
  <si>
    <t>ส่วนเกินมูลค่าหุ้น - หุ้นสามัญ</t>
  </si>
  <si>
    <t>จ่ายชำระคืนเงินต้นตามสัญญาเช่า</t>
  </si>
  <si>
    <t>โอนจากสินทรัพย์ไม่หมุนเวียนอื่นเป็นสินทรัพย์ทางการเงิน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</si>
  <si>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</si>
  <si>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</si>
  <si>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</si>
  <si>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ต้นทุนทางการเงิน - ดอกเบี้ยจ่าย</t>
  </si>
  <si>
    <t>โอนจากที่ดิน อาคารและอุปกรณ์เป็นสินทรัพย์สิทธิการใช้</t>
  </si>
  <si>
    <t>โอนจากที่ดิน อาคารและอุปกรณ์เป็นสินทรัพย์หมุนเวียนอื่น</t>
  </si>
  <si>
    <t>เงินฝากสถาบันการเงินที่มีภาระค้ำประกันเพิ่มขึ้น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</si>
  <si>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</si>
  <si>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</si>
  <si>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</t>
  </si>
  <si>
    <t>- ภาษีเงินได้ของรายการที่จะไม่จัดประเภท</t>
  </si>
  <si>
    <t>และกิจการอื่นเพิ่มขึ้น</t>
  </si>
  <si>
    <t>และกิจการอื่นลดลง</t>
  </si>
  <si>
    <t>เงินฝากสถาบันการเงินที่มีภาระค้ำประกันลดลง</t>
  </si>
  <si>
    <t>กลับรายการ (ผลขาดทุน) ด้านเครดิต</t>
  </si>
  <si>
    <t>ที่คาดว่าจะเกิดขึ้น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</si>
  <si>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</si>
  <si>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</si>
  <si>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 xml:space="preserve">งบแสดงการเปลี่ยนแปลงส่วนของเจ้าของ </t>
  </si>
  <si>
    <t>กำไรจากการเปลี่ยนแปลงสัญญา</t>
  </si>
  <si>
    <t>(กลับรายการ) ประมาณการหนี้สิน</t>
  </si>
  <si>
    <t>เงินสดจ่ายเงินให้กู้ยืมระยะสั้นแก่บริษัทย่อย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</si>
  <si>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</si>
  <si>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</si>
  <si>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</si>
  <si>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</si>
  <si>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</si>
  <si>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เงินสดรับจากเงินกู้ยืมระยะสั้นจากบุคคลที่เกี่ยวข้องกัน</t>
  </si>
  <si>
    <t>ณ 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</si>
  <si>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</si>
  <si>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</si>
  <si>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สำหรับปีสิ้นสุดวันที่ 31 ธันวาคม พ.ศ. 2564</t>
  </si>
  <si>
    <t>พ.ศ. 2564</t>
  </si>
  <si>
    <t>ต้นทุนทางการเงิน - ค่าธรรมเนียมการจัดหาเงินกู้ยืม</t>
  </si>
  <si>
    <t>เงินมัดจำค่าที่ดิน</t>
  </si>
  <si>
    <t>การออกหุ้นสามัญเพื่อจ่ายหุ้นปันผล</t>
  </si>
  <si>
    <t>เงินสดรับจากการให้กู้ยืมเงินระยะยาวแก่บริษัทอื่น</t>
  </si>
  <si>
    <t>34 ก)</t>
  </si>
  <si>
    <t>34 ค)</t>
  </si>
  <si>
    <t xml:space="preserve">   หุ้นสามัญจำนวน 1,029.16 ล้านหุ้น </t>
  </si>
  <si>
    <t xml:space="preserve">   (พ.ศ. 2563 : 1,000 ล้านหุ้น</t>
  </si>
  <si>
    <t xml:space="preserve">      มูลค่าที่ตราไว้หุ้นละ 1 บาท)</t>
  </si>
  <si>
    <t xml:space="preserve">   หุ้นสามัญจำนวน 1,028.57 ล้านหุ้น </t>
  </si>
  <si>
    <t>จ่ายปันผลเป็นหุ้น</t>
  </si>
  <si>
    <t>ไปเป็นโครงการอสังหาริมทรัพย์รอการพัฒนา</t>
  </si>
  <si>
    <t>ไปเป็นที่ดิน อาคารและอุปกรณ์</t>
  </si>
  <si>
    <t>ไปเป็นโครงการอสังหาริมทรัพย์ระหว่างการพัฒนา</t>
  </si>
  <si>
    <t>เงินสดสุทธิได้มาจากกิจกรรมจัดหาเงิน</t>
  </si>
  <si>
    <t>รับคืนภาษีเงินได้</t>
  </si>
  <si>
    <t>เงินสดรับจากการจำหน่ายสินทรัพย์ไม่มีตัวตน</t>
  </si>
  <si>
    <t xml:space="preserve"> - เงินมัดจำค่าที่ดิน</t>
  </si>
  <si>
    <t>เงินสดรับจากการเพิ่มทุนในบริษัทย่อย</t>
  </si>
  <si>
    <t>12, 13</t>
  </si>
  <si>
    <t>13, 17</t>
  </si>
  <si>
    <t>13, 18</t>
  </si>
  <si>
    <t>34 ฉ)</t>
  </si>
  <si>
    <t>เงินลงทุนในบริษัทย่อย - สุทธิ</t>
  </si>
  <si>
    <t>ค่าเผื่อการลดลงของมูลค่าโครงการ</t>
  </si>
  <si>
    <t>(กลับรายการ) เจ้าหนี้ค้างนาน</t>
  </si>
  <si>
    <t>รายได้จากการให้บริการ</t>
  </si>
  <si>
    <t>ต้นทุนจากการให้บริการ</t>
  </si>
  <si>
    <t>ผลกระทบจากการด้อยค่าเงินลงทุน</t>
  </si>
  <si>
    <t>ในบริษัทย่อย</t>
  </si>
  <si>
    <t>เงินสดจ่ายเพื่อลงทุนในบริษัทย่อย</t>
  </si>
  <si>
    <t xml:space="preserve"> - โครงการอสังหาริมทรัพย์รอการพัฒนา</t>
  </si>
  <si>
    <t>กำไรจากการจำหน่ายสินทรัพย์ไม่มีตัวตน</t>
  </si>
  <si>
    <t>สำรองตามกฎหมาย</t>
  </si>
  <si>
    <t>รายได้ (ค่าใช้จ่าย) ภาษีเงินได้</t>
  </si>
  <si>
    <t>กำไรก่อนรายได้ (ค่าใช้จ่าย) ภาษีเงินได้</t>
  </si>
  <si>
    <t>และรายได้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</si>
</sst>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"/>
    <numFmt numFmtId="190" formatCode="#,##0;\(#,##0\);\-"/>
    <numFmt numFmtId="191" formatCode="_(* #,##0_);_(* \(#,##0\);_(* &quot;-&quot;??_);_(@_)"/>
    <numFmt numFmtId="192" formatCode="#,##0.00;\(#,##0.00\);\-"/>
    <numFmt numFmtId="193" formatCode="_-* #,##0_-;\-* #,##0_-;_-* &quot;-&quot;??_-;_-@_-"/>
    <numFmt numFmtId="194" formatCode="_-* #,##0.00\ &quot;€&quot;_-;\-* #,##0.00\ &quot;€&quot;_-;_-* &quot;-&quot;??\ &quot;€&quot;_-;_-@_-"/>
    <numFmt numFmtId="195" formatCode="_-* #,##0.00\ _€_-;\-* #,##0.00\ _€_-;_-* &quot;-&quot;??\ _€_-;_-@_-"/>
    <numFmt numFmtId="196" formatCode="#,##0.0_);[Red]\(#,##0.0\)"/>
    <numFmt numFmtId="197" formatCode="#,##0.00;[Red]\(#,##0.00\)"/>
    <numFmt numFmtId="198" formatCode="0.0%"/>
    <numFmt numFmtId="199" formatCode="_-* #,##0.00_-;\-* #,##0.00_-;_-* \-??_-;_-@_-"/>
    <numFmt numFmtId="200" formatCode="#,##0_);[Red]\(#,##0\);"/>
    <numFmt numFmtId="201" formatCode="#,##0.00_ ;[Red]\-#,##0.00\ "/>
    <numFmt numFmtId="202" formatCode="_(* #,##0.00_);_(* \(#,##0.00\);_(* \-??_);_(@_)"/>
    <numFmt numFmtId="203" formatCode="_(* #,##0_);[Red]\(#,##0\);_(* &quot;-&quot;??_);_(@_)"/>
    <numFmt numFmtId="204" formatCode="0.000_)"/>
    <numFmt numFmtId="205" formatCode="_(* #,##0_);[Red]_(* \(#,##0\);_(* &quot;-&quot;_);_(@_)"/>
    <numFmt numFmtId="206" formatCode="&quot;วันที่&quot;\ ว\ ดดดด\ ปปปป"/>
    <numFmt numFmtId="207" formatCode="\t&quot;฿&quot;#,##0.00_);[Red]\(\t&quot;฿&quot;#,##0.00\)"/>
    <numFmt numFmtId="208" formatCode="\t&quot;$&quot;#,##0_);\(\t&quot;$&quot;#,##0\)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d\ ดดด\ bb"/>
    <numFmt numFmtId="213" formatCode="_(&quot;$&quot;* #,##0.00_);_(&quot;$&quot;* \(#,##0.00\);_(&quot;$&quot;* &quot;-&quot;??_);_(@_)"/>
    <numFmt numFmtId="214" formatCode="dd\-mmm\-yy_)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_(* #,##0_)_);[Red]_(* \(\ #,##0\ \);_(* &quot;-&quot;??_);_(@_)"/>
    <numFmt numFmtId="225" formatCode="_(* #,##0.00,,_)_);[Red]_(* \(\ #,##0.00,,\ \);_(* &quot;-&quot;??_);_(@_)"/>
    <numFmt numFmtId="226" formatCode="_(* #,##0.00,_)_);[Red]_(* \(\ #,##0.00,\ \);_(* &quot;-&quot;??_);_(@_)"/>
    <numFmt numFmtId="227" formatCode="_-* #,##0.00_-;[Red]\(\ #,##0.00_-\);_-* &quot;-&quot;_-;_-@_-"/>
    <numFmt numFmtId="228" formatCode="ว\ ดดด\ ปป"/>
    <numFmt numFmtId="229" formatCode="&quot;$&quot;#,##0_);\(&quot;$&quot;#,##0\)"/>
    <numFmt numFmtId="230" formatCode="mm/dd/yy"/>
    <numFmt numFmtId="231" formatCode="_ * #,##0_ ;_ * \-#,##0_ ;_ * &quot;-&quot;_ ;_ @_ "/>
    <numFmt numFmtId="232" formatCode="_(&quot;$&quot;* #,##0_);_(&quot;$&quot;* \(#,##0\);_(&quot;$&quot;* &quot;-&quot;_);_(@_)"/>
    <numFmt numFmtId="233" formatCode="&quot;฿&quot;##,#00_);\(&quot;฿&quot;##,#00\)"/>
    <numFmt numFmtId="234" formatCode="\t#,##0.00_);\(\t#,##0.00\)"/>
    <numFmt numFmtId="235" formatCode="0000"/>
    <numFmt numFmtId="236" formatCode="\t#\ \t00/\t00"/>
    <numFmt numFmtId="237" formatCode="0_)"/>
    <numFmt numFmtId="238" formatCode="General_)"/>
    <numFmt numFmtId="239" formatCode="\t#,##0_);[Red]\(\t#,##0\)"/>
    <numFmt numFmtId="240" formatCode="_(&quot;$&quot;* #,##0.0_);_(&quot;$&quot;* \(#,##0.0\);_(&quot;$&quot;* &quot;0.0&quot;_);_(@_)"/>
    <numFmt numFmtId="241" formatCode="0&quot;  &quot;"/>
    <numFmt numFmtId="242" formatCode="0.00&quot;  &quot;"/>
    <numFmt numFmtId="243" formatCode="&quot;ฃ&quot;#,##0;\-&quot;ฃ&quot;#,##0"/>
    <numFmt numFmtId="244" formatCode="\t&quot;$&quot;#,##0.00_);[Red]\(\t&quot;$&quot;#,##0.00\)"/>
    <numFmt numFmtId="245" formatCode="_-* #,##0.00_-;[Red]\(#,##0.00\);_-* &quot;-&quot;??_-;_-@_-"/>
    <numFmt numFmtId="246" formatCode="&quot;$&quot;#,##0.00_);\(&quot;$&quot;#,##0.00\)"/>
    <numFmt numFmtId="247" formatCode="_(&quot;฿&quot;* #,##0.00_);_(&quot;฿&quot;* \(#,##0.00\);_(&quot;฿&quot;* &quot;-&quot;??_);_(@_)"/>
    <numFmt numFmtId="248" formatCode="&quot;฿&quot;#,##0.00_);[Red]\(&quot;฿&quot;#,##0.00\)"/>
    <numFmt numFmtId="249" formatCode="_(&quot;฿&quot;* #,##0_);_(&quot;฿&quot;* \(#,##0\);_(&quot;฿&quot;* &quot;-&quot;_);_(@_)"/>
    <numFmt numFmtId="250" formatCode="#,##0.000;\(#,##0.000\);\-"/>
  </numFmts>
  <fonts count="17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FF0000"/>
      <name val="Tahoma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1"/>
      <color theme="10"/>
      <name val="Tahoma"/>
      <family val="2"/>
      <scheme val="minor"/>
    </font>
    <font>
      <sz val="14"/>
      <color indexed="8"/>
      <name val="Angsan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rgb="FF000000"/>
      <name val="Tahoma"/>
      <family val="2"/>
      <scheme val="minor"/>
    </font>
    <font>
      <sz val="15"/>
      <color theme="1"/>
      <name val="Cordia New"/>
      <family val="2"/>
      <charset val="222"/>
    </font>
    <font>
      <sz val="11"/>
      <color rgb="FF0000FF"/>
      <name val="Tahoma"/>
      <family val="2"/>
      <scheme val="minor"/>
    </font>
    <font>
      <b/>
      <sz val="10"/>
      <color indexed="8"/>
      <name val="Arial"/>
      <family val="2"/>
    </font>
    <font>
      <sz val="15"/>
      <name val="BrowalliaUPC"/>
      <family val="1"/>
    </font>
    <font>
      <sz val="14"/>
      <name val="Cordia New"/>
      <family val="2"/>
      <charset val="222"/>
    </font>
    <font>
      <sz val="12"/>
      <name val="Times New Roman"/>
      <family val="1"/>
    </font>
    <font>
      <sz val="14"/>
      <name val="AngsanaUPC"/>
      <family val="2"/>
    </font>
    <font>
      <sz val="16"/>
      <name val="Angsana New"/>
      <family val="1"/>
    </font>
    <font>
      <sz val="12"/>
      <name val="Tms Rmn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000FF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ApFont"/>
    </font>
    <font>
      <sz val="10"/>
      <name val="Courier"/>
      <family val="3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8"/>
      <name val="Tms Rmn"/>
    </font>
    <font>
      <sz val="14"/>
      <color indexed="8"/>
      <name val="Browallia New"/>
      <family val="2"/>
      <charset val="222"/>
    </font>
    <font>
      <sz val="16"/>
      <name val="DilleniaUPC"/>
      <family val="1"/>
      <charset val="222"/>
    </font>
    <font>
      <sz val="12"/>
      <name val="Arial"/>
      <family val="2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9"/>
      <color theme="10"/>
      <name val="Arial"/>
      <family val="2"/>
    </font>
    <font>
      <sz val="10"/>
      <name val="MS Sans Serif"/>
      <family val="2"/>
    </font>
    <font>
      <b/>
      <i/>
      <sz val="16"/>
      <name val="Helv"/>
      <family val="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1"/>
      <name val="?? ?????"/>
      <charset val="128"/>
    </font>
    <font>
      <u/>
      <sz val="11"/>
      <color theme="1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u/>
      <sz val="15"/>
      <color indexed="12"/>
      <name val="BrowalliaUPC"/>
      <family val="1"/>
    </font>
    <font>
      <sz val="11"/>
      <color theme="1"/>
      <name val="Calibri"/>
      <family val="2"/>
      <charset val="222"/>
    </font>
    <font>
      <sz val="14"/>
      <color indexed="9"/>
      <name val="Angsana New"/>
      <family val="2"/>
    </font>
    <font>
      <sz val="14"/>
      <color indexed="20"/>
      <name val="Angsana New"/>
      <family val="2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b/>
      <sz val="14"/>
      <color indexed="63"/>
      <name val="Angsana New"/>
      <family val="2"/>
    </font>
    <font>
      <b/>
      <sz val="14"/>
      <color indexed="8"/>
      <name val="Angsana New"/>
      <family val="2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2"/>
      <name val="新細明體"/>
      <family val="1"/>
      <charset val="136"/>
    </font>
    <font>
      <b/>
      <sz val="10"/>
      <color rgb="FF3F3F3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0"/>
      <color indexed="8"/>
      <name val="ARIAL"/>
      <family val="2"/>
      <charset val="1"/>
    </font>
    <font>
      <sz val="13"/>
      <color theme="1"/>
      <name val="Browallia New"/>
      <family val="2"/>
    </font>
  </fonts>
  <fills count="7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385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>
      <protection locked="0"/>
    </xf>
    <xf numFmtId="0" fontId="9" fillId="0" borderId="0"/>
    <xf numFmtId="0" fontId="12" fillId="0" borderId="0"/>
    <xf numFmtId="0" fontId="14" fillId="0" borderId="0" applyNumberFormat="0" applyFill="0" applyBorder="0" applyAlignment="0" applyProtection="0"/>
    <xf numFmtId="0" fontId="9" fillId="0" borderId="0"/>
    <xf numFmtId="0" fontId="13" fillId="0" borderId="0" applyNumberFormat="0" applyFill="0" applyBorder="0" applyAlignment="0" applyProtection="0"/>
    <xf numFmtId="0" fontId="12" fillId="0" borderId="0"/>
    <xf numFmtId="0" fontId="1" fillId="0" borderId="0"/>
    <xf numFmtId="0" fontId="14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31" fillId="0" borderId="0"/>
    <xf numFmtId="0" fontId="29" fillId="0" borderId="0">
      <alignment vertical="top"/>
    </xf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1" fillId="0" borderId="0"/>
    <xf numFmtId="0" fontId="14" fillId="0" borderId="23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1" fontId="34" fillId="0" borderId="0"/>
    <xf numFmtId="43" fontId="1" fillId="0" borderId="0" applyFont="0" applyFill="0" applyBorder="0" applyAlignment="0" applyProtection="0"/>
    <xf numFmtId="0" fontId="36" fillId="0" borderId="0"/>
    <xf numFmtId="9" fontId="37" fillId="0" borderId="0"/>
    <xf numFmtId="43" fontId="38" fillId="0" borderId="0" applyFont="0" applyBorder="0" applyAlignment="0"/>
    <xf numFmtId="0" fontId="39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9" fontId="40" fillId="0" borderId="0"/>
    <xf numFmtId="43" fontId="11" fillId="0" borderId="0" applyFont="0" applyFill="0" applyBorder="0" applyAlignment="0" applyProtection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204" fontId="41" fillId="0" borderId="0"/>
    <xf numFmtId="196" fontId="42" fillId="0" borderId="0" applyFill="0" applyBorder="0" applyAlignment="0" applyProtection="0"/>
    <xf numFmtId="40" fontId="42" fillId="0" borderId="0" applyFill="0" applyBorder="0" applyAlignment="0" applyProtection="0"/>
    <xf numFmtId="205" fontId="43" fillId="44" borderId="0" applyFill="0" applyBorder="0" applyAlignment="0">
      <alignment vertical="top"/>
    </xf>
    <xf numFmtId="206" fontId="43" fillId="0" borderId="0" applyFill="0" applyBorder="0" applyAlignment="0" applyProtection="0"/>
    <xf numFmtId="0" fontId="11" fillId="0" borderId="0" applyFont="0" applyFill="0" applyBorder="0" applyAlignment="0" applyProtection="0"/>
    <xf numFmtId="207" fontId="28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1" fillId="0" borderId="0" applyFont="0" applyFill="0" applyBorder="0" applyAlignment="0" applyProtection="0"/>
    <xf numFmtId="209" fontId="45" fillId="0" borderId="0" applyFill="0" applyBorder="0"/>
    <xf numFmtId="210" fontId="45" fillId="0" borderId="0" applyFill="0" applyBorder="0"/>
    <xf numFmtId="211" fontId="21" fillId="0" borderId="0"/>
    <xf numFmtId="3" fontId="25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212" fontId="43" fillId="44" borderId="19" applyFill="0" applyBorder="0" applyAlignment="0">
      <alignment horizontal="right"/>
    </xf>
    <xf numFmtId="0" fontId="11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25" fillId="0" borderId="0" applyFont="0" applyFill="0" applyBorder="0" applyAlignment="0" applyProtection="0"/>
    <xf numFmtId="214" fontId="21" fillId="0" borderId="0"/>
    <xf numFmtId="200" fontId="50" fillId="45" borderId="0">
      <protection hidden="1"/>
    </xf>
    <xf numFmtId="47" fontId="51" fillId="0" borderId="0" applyFill="0">
      <alignment horizontal="center"/>
    </xf>
    <xf numFmtId="14" fontId="51" fillId="0" borderId="0" applyFill="0" applyBorder="0">
      <alignment horizontal="center"/>
    </xf>
    <xf numFmtId="14" fontId="29" fillId="0" borderId="0" applyFill="0" applyBorder="0" applyAlignment="0"/>
    <xf numFmtId="215" fontId="51" fillId="0" borderId="0" applyFill="0">
      <alignment horizontal="center"/>
    </xf>
    <xf numFmtId="198" fontId="21" fillId="0" borderId="0"/>
    <xf numFmtId="0" fontId="52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3" fillId="0" borderId="0" applyNumberFormat="0" applyAlignment="0">
      <alignment horizontal="left"/>
    </xf>
    <xf numFmtId="216" fontId="3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45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58" fillId="33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60" fillId="0" borderId="16" applyNumberFormat="0" applyAlignment="0" applyProtection="0">
      <alignment horizontal="left" vertical="center"/>
    </xf>
    <xf numFmtId="0" fontId="60" fillId="0" borderId="4">
      <alignment horizontal="left" vertical="center"/>
    </xf>
    <xf numFmtId="0" fontId="61" fillId="0" borderId="0">
      <alignment horizontal="left"/>
    </xf>
    <xf numFmtId="0" fontId="62" fillId="0" borderId="23">
      <alignment horizontal="left" vertical="top"/>
    </xf>
    <xf numFmtId="0" fontId="63" fillId="0" borderId="0">
      <alignment horizontal="left"/>
    </xf>
    <xf numFmtId="0" fontId="64" fillId="0" borderId="23">
      <alignment horizontal="left" vertical="top"/>
    </xf>
    <xf numFmtId="0" fontId="65" fillId="0" borderId="0">
      <alignment horizontal="left"/>
    </xf>
    <xf numFmtId="217" fontId="66" fillId="0" borderId="25">
      <alignment horizontal="left"/>
    </xf>
    <xf numFmtId="218" fontId="67" fillId="0" borderId="13">
      <alignment horizontal="left"/>
    </xf>
    <xf numFmtId="0" fontId="68" fillId="0" borderId="26">
      <alignment horizontal="right"/>
    </xf>
    <xf numFmtId="0" fontId="66" fillId="1" borderId="13">
      <alignment horizontal="left"/>
    </xf>
    <xf numFmtId="219" fontId="42" fillId="0" borderId="0" applyFill="0" applyBorder="0" applyAlignment="0" applyProtection="0"/>
    <xf numFmtId="10" fontId="58" fillId="46" borderId="15" applyNumberFormat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" fontId="69" fillId="0" borderId="0" applyFill="0" applyBorder="0">
      <alignment horizontal="center"/>
    </xf>
    <xf numFmtId="220" fontId="3" fillId="0" borderId="0" applyFill="0" applyBorder="0">
      <alignment horizontal="center"/>
    </xf>
    <xf numFmtId="221" fontId="3" fillId="0" borderId="0" applyFont="0" applyFill="0" applyBorder="0"/>
    <xf numFmtId="222" fontId="3" fillId="0" borderId="0" applyFont="0" applyFill="0" applyBorder="0"/>
    <xf numFmtId="37" fontId="70" fillId="0" borderId="0"/>
    <xf numFmtId="223" fontId="71" fillId="0" borderId="0"/>
    <xf numFmtId="201" fontId="45" fillId="0" borderId="0" applyFont="0" applyFill="0" applyBorder="0"/>
    <xf numFmtId="224" fontId="3" fillId="0" borderId="0" applyFont="0" applyFill="0" applyBorder="0"/>
    <xf numFmtId="0" fontId="27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1" fontId="34" fillId="0" borderId="0"/>
    <xf numFmtId="1" fontId="34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225" fontId="3" fillId="0" borderId="0" applyFont="0" applyFill="0" applyBorder="0"/>
    <xf numFmtId="226" fontId="3" fillId="0" borderId="0"/>
    <xf numFmtId="227" fontId="3" fillId="0" borderId="0" applyFont="0" applyFill="0" applyBorder="0">
      <alignment vertical="justify" wrapText="1"/>
    </xf>
    <xf numFmtId="0" fontId="72" fillId="0" borderId="0"/>
    <xf numFmtId="0" fontId="73" fillId="0" borderId="0">
      <alignment horizontal="left"/>
    </xf>
    <xf numFmtId="228" fontId="43" fillId="44" borderId="0" applyFill="0" applyBorder="0" applyAlignment="0" applyProtection="0">
      <protection locked="0"/>
    </xf>
    <xf numFmtId="229" fontId="43" fillId="44" borderId="0" applyFill="0" applyBorder="0" applyAlignment="0" applyProtection="0">
      <alignment vertical="top"/>
    </xf>
    <xf numFmtId="197" fontId="4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36" fillId="0" borderId="0"/>
    <xf numFmtId="1" fontId="11" fillId="0" borderId="22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0" fontId="55" fillId="0" borderId="27">
      <alignment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33" fillId="49" borderId="0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33" fillId="51" borderId="29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4" fontId="76" fillId="53" borderId="0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52" borderId="0" applyNumberFormat="0" applyProtection="0">
      <alignment horizontal="left" vertical="center" indent="1"/>
    </xf>
    <xf numFmtId="4" fontId="29" fillId="49" borderId="0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8" fillId="56" borderId="0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0" fontId="80" fillId="0" borderId="0">
      <alignment horizontal="left"/>
    </xf>
    <xf numFmtId="0" fontId="81" fillId="0" borderId="0"/>
    <xf numFmtId="3" fontId="82" fillId="48" borderId="15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83" fillId="0" borderId="0" applyBorder="0">
      <alignment horizontal="right"/>
    </xf>
    <xf numFmtId="0" fontId="84" fillId="0" borderId="0">
      <alignment horizontal="left"/>
    </xf>
    <xf numFmtId="0" fontId="56" fillId="0" borderId="0">
      <alignment horizontal="left"/>
    </xf>
    <xf numFmtId="0" fontId="63" fillId="0" borderId="0"/>
    <xf numFmtId="0" fontId="61" fillId="0" borderId="0"/>
    <xf numFmtId="0" fontId="56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9" fontId="29" fillId="0" borderId="0" applyFill="0" applyBorder="0" applyAlignment="0"/>
    <xf numFmtId="0" fontId="11" fillId="0" borderId="0" applyFill="0" applyBorder="0" applyAlignment="0"/>
    <xf numFmtId="231" fontId="11" fillId="0" borderId="0" applyFill="0" applyBorder="0" applyAlignment="0"/>
    <xf numFmtId="0" fontId="88" fillId="0" borderId="0" applyNumberFormat="0" applyFill="0" applyBorder="0" applyAlignment="0" applyProtection="0"/>
    <xf numFmtId="0" fontId="89" fillId="0" borderId="0">
      <alignment horizontal="center" vertical="top"/>
    </xf>
    <xf numFmtId="0" fontId="87" fillId="0" borderId="0"/>
    <xf numFmtId="0" fontId="86" fillId="0" borderId="0"/>
    <xf numFmtId="0" fontId="90" fillId="0" borderId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232" fontId="93" fillId="0" borderId="0" applyFont="0" applyFill="0" applyBorder="0" applyAlignment="0" applyProtection="0"/>
    <xf numFmtId="213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233" fontId="37" fillId="0" borderId="0" applyFont="0" applyFill="0" applyBorder="0" applyAlignment="0" applyProtection="0"/>
    <xf numFmtId="234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36" fillId="0" borderId="0" applyFont="0" applyFill="0" applyBorder="0" applyAlignment="0" applyProtection="0"/>
    <xf numFmtId="0" fontId="95" fillId="0" borderId="0"/>
    <xf numFmtId="0" fontId="96" fillId="0" borderId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/>
    <xf numFmtId="0" fontId="99" fillId="0" borderId="0"/>
    <xf numFmtId="43" fontId="21" fillId="0" borderId="0" applyFont="0" applyFill="0" applyBorder="0" applyAlignment="0" applyProtection="0"/>
    <xf numFmtId="0" fontId="29" fillId="0" borderId="0">
      <alignment vertical="top"/>
    </xf>
    <xf numFmtId="9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" fillId="0" borderId="0"/>
    <xf numFmtId="0" fontId="29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0" fontId="29" fillId="0" borderId="0">
      <alignment vertical="top"/>
    </xf>
    <xf numFmtId="0" fontId="1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0" fontId="14" fillId="0" borderId="23" applyNumberFormat="0" applyFill="0" applyBorder="0" applyAlignment="0">
      <protection locked="0"/>
    </xf>
    <xf numFmtId="0" fontId="32" fillId="0" borderId="0"/>
    <xf numFmtId="0" fontId="100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9" fillId="0" borderId="0">
      <protection locked="0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20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>
      <alignment vertical="top"/>
    </xf>
    <xf numFmtId="43" fontId="11" fillId="0" borderId="0" applyFont="0" applyFill="0" applyBorder="0" applyAlignment="0" applyProtection="0"/>
    <xf numFmtId="0" fontId="103" fillId="0" borderId="23" applyNumberFormat="0" applyFill="0" applyAlignment="0">
      <alignment wrapText="1"/>
      <protection locked="0"/>
    </xf>
    <xf numFmtId="0" fontId="104" fillId="0" borderId="0"/>
    <xf numFmtId="43" fontId="9" fillId="0" borderId="0" applyFont="0" applyFill="0" applyBorder="0" applyAlignment="0" applyProtection="0"/>
    <xf numFmtId="0" fontId="29" fillId="0" borderId="0">
      <alignment vertical="top"/>
    </xf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  <xf numFmtId="43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4" fillId="0" borderId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4" fillId="0" borderId="0"/>
    <xf numFmtId="9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0" fontId="3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" fontId="29" fillId="40" borderId="28" applyNumberFormat="0" applyProtection="0">
      <alignment horizontal="right" vertical="center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0" fontId="11" fillId="0" borderId="0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35" borderId="28" applyNumberFormat="0" applyProtection="0">
      <alignment horizontal="left" vertical="center" indent="1"/>
    </xf>
    <xf numFmtId="213" fontId="11" fillId="0" borderId="0" applyFont="0" applyFill="0" applyBorder="0" applyAlignment="0" applyProtection="0"/>
    <xf numFmtId="39" fontId="108" fillId="0" borderId="0"/>
    <xf numFmtId="39" fontId="108" fillId="0" borderId="0"/>
    <xf numFmtId="232" fontId="11" fillId="0" borderId="0" applyFont="0" applyFill="0" applyBorder="0" applyAlignment="0" applyProtection="0"/>
    <xf numFmtId="39" fontId="108" fillId="0" borderId="0"/>
    <xf numFmtId="39" fontId="108" fillId="0" borderId="0"/>
    <xf numFmtId="232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1" fillId="0" borderId="0"/>
    <xf numFmtId="0" fontId="109" fillId="57" borderId="0" applyNumberFormat="0" applyBorder="0" applyAlignment="0" applyProtection="0"/>
    <xf numFmtId="0" fontId="109" fillId="3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0" borderId="0" applyNumberFormat="0" applyBorder="0" applyAlignment="0" applyProtection="0"/>
    <xf numFmtId="0" fontId="109" fillId="61" borderId="0" applyNumberFormat="0" applyBorder="0" applyAlignment="0" applyProtection="0"/>
    <xf numFmtId="237" fontId="74" fillId="0" borderId="0"/>
    <xf numFmtId="237" fontId="74" fillId="0" borderId="0"/>
    <xf numFmtId="237" fontId="74" fillId="0" borderId="0"/>
    <xf numFmtId="237" fontId="74" fillId="0" borderId="0"/>
    <xf numFmtId="237" fontId="74" fillId="0" borderId="0"/>
    <xf numFmtId="237" fontId="74" fillId="0" borderId="0"/>
    <xf numFmtId="237" fontId="74" fillId="0" borderId="0"/>
    <xf numFmtId="237" fontId="74" fillId="0" borderId="0"/>
    <xf numFmtId="0" fontId="109" fillId="62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39" borderId="0" applyNumberFormat="0" applyBorder="0" applyAlignment="0" applyProtection="0"/>
    <xf numFmtId="0" fontId="110" fillId="63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0" fillId="40" borderId="0" applyNumberFormat="0" applyBorder="0" applyAlignment="0" applyProtection="0"/>
    <xf numFmtId="4" fontId="29" fillId="54" borderId="28" applyNumberFormat="0" applyProtection="0">
      <alignment horizontal="left" vertical="center" indent="1"/>
    </xf>
    <xf numFmtId="43" fontId="38" fillId="0" borderId="0" applyFont="0" applyBorder="0" applyAlignment="0"/>
    <xf numFmtId="4" fontId="29" fillId="40" borderId="28" applyNumberFormat="0" applyProtection="0">
      <alignment horizontal="right" vertical="center"/>
    </xf>
    <xf numFmtId="238" fontId="111" fillId="66" borderId="31"/>
    <xf numFmtId="0" fontId="29" fillId="46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0" fontId="67" fillId="0" borderId="0"/>
    <xf numFmtId="3" fontId="81" fillId="0" borderId="15"/>
    <xf numFmtId="3" fontId="81" fillId="0" borderId="15"/>
    <xf numFmtId="4" fontId="29" fillId="54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238" fontId="111" fillId="66" borderId="31"/>
    <xf numFmtId="4" fontId="29" fillId="52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43">
      <alignment horizontal="left" vertical="center"/>
    </xf>
    <xf numFmtId="0" fontId="29" fillId="49" borderId="28" applyNumberFormat="0" applyProtection="0">
      <alignment horizontal="left" vertical="top" indent="1"/>
    </xf>
    <xf numFmtId="0" fontId="158" fillId="47" borderId="36" applyNumberFormat="0" applyAlignment="0" applyProtection="0"/>
    <xf numFmtId="239" fontId="113" fillId="0" borderId="32" applyFont="0" applyAlignment="0">
      <alignment horizontal="center"/>
    </xf>
    <xf numFmtId="4" fontId="77" fillId="52" borderId="28" applyNumberFormat="0" applyProtection="0">
      <alignment horizontal="right" vertical="center"/>
    </xf>
    <xf numFmtId="0" fontId="126" fillId="34" borderId="35" applyNumberFormat="0" applyAlignment="0" applyProtection="0"/>
    <xf numFmtId="0" fontId="29" fillId="46" borderId="28" applyNumberFormat="0" applyProtection="0">
      <alignment horizontal="left" vertical="top" indent="1"/>
    </xf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51" fillId="44" borderId="36" applyNumberFormat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" fontId="33" fillId="48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26" fillId="34" borderId="35" applyNumberFormat="0" applyAlignment="0" applyProtection="0"/>
    <xf numFmtId="240" fontId="11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4" fontId="29" fillId="41" borderId="28" applyNumberFormat="0" applyProtection="0">
      <alignment horizontal="right" vertical="center"/>
    </xf>
    <xf numFmtId="2" fontId="114" fillId="0" borderId="0" applyProtection="0"/>
    <xf numFmtId="0" fontId="11" fillId="53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238" fontId="111" fillId="66" borderId="31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32" fillId="61" borderId="36" applyNumberFormat="0" applyAlignment="0" applyProtection="0"/>
    <xf numFmtId="4" fontId="29" fillId="50" borderId="28" applyNumberFormat="0" applyProtection="0">
      <alignment horizontal="right" vertical="center"/>
    </xf>
    <xf numFmtId="0" fontId="1" fillId="0" borderId="0"/>
    <xf numFmtId="0" fontId="29" fillId="49" borderId="28" applyNumberFormat="0" applyProtection="0">
      <alignment horizontal="left" vertical="top" indent="1"/>
    </xf>
    <xf numFmtId="238" fontId="116" fillId="0" borderId="31"/>
    <xf numFmtId="4" fontId="29" fillId="54" borderId="28" applyNumberFormat="0" applyProtection="0">
      <alignment horizontal="left" vertical="center" indent="1"/>
    </xf>
    <xf numFmtId="0" fontId="115" fillId="0" borderId="0" applyProtection="0"/>
    <xf numFmtId="0" fontId="60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238" fontId="116" fillId="0" borderId="31"/>
    <xf numFmtId="3" fontId="81" fillId="0" borderId="15"/>
    <xf numFmtId="0" fontId="29" fillId="46" borderId="28" applyNumberFormat="0" applyProtection="0">
      <alignment horizontal="left" vertical="top" indent="1"/>
    </xf>
    <xf numFmtId="0" fontId="117" fillId="0" borderId="30"/>
    <xf numFmtId="0" fontId="57" fillId="0" borderId="15" applyFont="0" applyFill="0" applyBorder="0">
      <alignment horizontal="centerContinuous" vertical="justify" wrapText="1"/>
    </xf>
    <xf numFmtId="218" fontId="67" fillId="0" borderId="42">
      <alignment horizontal="left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9" fontId="10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" fillId="0" borderId="0"/>
    <xf numFmtId="1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46" borderId="2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54" borderId="2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8" fontId="111" fillId="66" borderId="31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8" fontId="116" fillId="0" borderId="31"/>
    <xf numFmtId="238" fontId="111" fillId="66" borderId="31"/>
    <xf numFmtId="4" fontId="29" fillId="38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0" fontId="151" fillId="44" borderId="36" applyNumberFormat="0" applyAlignment="0" applyProtection="0"/>
    <xf numFmtId="0" fontId="151" fillId="44" borderId="36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5" fillId="48" borderId="28" applyNumberForma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41" fontId="11" fillId="0" borderId="0" applyFont="0" applyFill="0" applyBorder="0" applyAlignment="0" applyProtection="0"/>
    <xf numFmtId="241" fontId="114" fillId="0" borderId="0" applyFont="0" applyFill="0" applyBorder="0" applyAlignment="0" applyProtection="0"/>
    <xf numFmtId="4" fontId="29" fillId="37" borderId="28" applyNumberFormat="0" applyProtection="0">
      <alignment horizontal="right" vertical="center"/>
    </xf>
    <xf numFmtId="0" fontId="55" fillId="0" borderId="27">
      <alignment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33" fillId="51" borderId="29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60" fillId="0" borderId="43">
      <alignment horizontal="left" vertical="center"/>
    </xf>
    <xf numFmtId="4" fontId="79" fillId="52" borderId="28" applyNumberFormat="0" applyProtection="0">
      <alignment horizontal="right" vertical="center"/>
    </xf>
    <xf numFmtId="218" fontId="67" fillId="0" borderId="42">
      <alignment horizontal="left"/>
    </xf>
    <xf numFmtId="0" fontId="158" fillId="47" borderId="36" applyNumberFormat="0" applyAlignment="0" applyProtection="0"/>
    <xf numFmtId="238" fontId="116" fillId="0" borderId="31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7" fillId="0" borderId="0"/>
    <xf numFmtId="238" fontId="116" fillId="0" borderId="31"/>
    <xf numFmtId="0" fontId="162" fillId="0" borderId="48" applyNumberFormat="0" applyFill="0" applyAlignment="0" applyProtection="0"/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top" indent="1"/>
    </xf>
    <xf numFmtId="40" fontId="118" fillId="0" borderId="0"/>
    <xf numFmtId="0" fontId="119" fillId="0" borderId="0" applyAlignment="0" applyProtection="0"/>
    <xf numFmtId="0" fontId="120" fillId="0" borderId="0" applyAlignment="0" applyProtection="0"/>
    <xf numFmtId="0" fontId="121" fillId="0" borderId="0">
      <alignment vertical="center"/>
    </xf>
    <xf numFmtId="4" fontId="29" fillId="54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242" fontId="114" fillId="0" borderId="0" applyFont="0" applyFill="0" applyBorder="0" applyAlignment="0" applyProtection="0"/>
    <xf numFmtId="41" fontId="21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2" fillId="67" borderId="33" applyNumberFormat="0" applyAlignment="0" applyProtection="0"/>
    <xf numFmtId="0" fontId="123" fillId="0" borderId="34" applyNumberFormat="0" applyFill="0" applyAlignment="0" applyProtection="0"/>
    <xf numFmtId="0" fontId="124" fillId="0" borderId="24"/>
    <xf numFmtId="0" fontId="36" fillId="0" borderId="20"/>
    <xf numFmtId="0" fontId="125" fillId="36" borderId="0" applyNumberFormat="0" applyBorder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" fontId="29" fillId="54" borderId="28" applyNumberFormat="0" applyProtection="0">
      <alignment horizontal="left" vertical="center" indent="1"/>
    </xf>
    <xf numFmtId="0" fontId="131" fillId="58" borderId="0" applyNumberFormat="0" applyBorder="0" applyAlignment="0" applyProtection="0"/>
    <xf numFmtId="4" fontId="29" fillId="36" borderId="28" applyNumberFormat="0" applyProtection="0">
      <alignment horizontal="right" vertical="center"/>
    </xf>
    <xf numFmtId="0" fontId="29" fillId="0" borderId="0">
      <alignment vertical="top"/>
    </xf>
    <xf numFmtId="0" fontId="28" fillId="0" borderId="0"/>
    <xf numFmtId="0" fontId="132" fillId="61" borderId="36" applyNumberFormat="0" applyAlignment="0" applyProtection="0"/>
    <xf numFmtId="0" fontId="133" fillId="47" borderId="0" applyNumberFormat="0" applyBorder="0" applyAlignment="0" applyProtection="0"/>
    <xf numFmtId="0" fontId="134" fillId="0" borderId="37" applyNumberFormat="0" applyFill="0" applyAlignment="0" applyProtection="0"/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10" fillId="68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0" fillId="43" borderId="0" applyNumberFormat="0" applyBorder="0" applyAlignment="0" applyProtection="0"/>
    <xf numFmtId="0" fontId="44" fillId="69" borderId="38" applyNumberFormat="0" applyFont="0" applyAlignment="0" applyProtection="0"/>
    <xf numFmtId="0" fontId="135" fillId="0" borderId="39" applyNumberFormat="0" applyFill="0" applyAlignment="0" applyProtection="0"/>
    <xf numFmtId="0" fontId="136" fillId="0" borderId="40" applyNumberFormat="0" applyFill="0" applyAlignment="0" applyProtection="0"/>
    <xf numFmtId="0" fontId="137" fillId="0" borderId="41" applyNumberFormat="0" applyFill="0" applyAlignment="0" applyProtection="0"/>
    <xf numFmtId="0" fontId="13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" fillId="0" borderId="0"/>
    <xf numFmtId="0" fontId="138" fillId="0" borderId="24"/>
    <xf numFmtId="243" fontId="81" fillId="0" borderId="0" applyFont="0" applyFill="0" applyBorder="0" applyAlignment="0" applyProtection="0"/>
    <xf numFmtId="0" fontId="12" fillId="0" borderId="0"/>
    <xf numFmtId="0" fontId="9" fillId="0" borderId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1" fillId="44" borderId="35" applyNumberFormat="0" applyAlignment="0" applyProtection="0"/>
    <xf numFmtId="0" fontId="11" fillId="0" borderId="0"/>
    <xf numFmtId="0" fontId="11" fillId="35" borderId="28" applyNumberFormat="0" applyProtection="0">
      <alignment horizontal="left" vertical="center" inden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/>
    <xf numFmtId="4" fontId="29" fillId="46" borderId="28" applyNumberFormat="0" applyProtection="0">
      <alignment vertical="center"/>
    </xf>
    <xf numFmtId="0" fontId="9" fillId="0" borderId="0"/>
    <xf numFmtId="0" fontId="139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38" fontId="24" fillId="33" borderId="0" applyNumberFormat="0" applyBorder="0" applyAlignment="0" applyProtection="0"/>
    <xf numFmtId="10" fontId="24" fillId="46" borderId="15" applyNumberFormat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1" fillId="0" borderId="0"/>
    <xf numFmtId="0" fontId="1" fillId="0" borderId="0"/>
    <xf numFmtId="9" fontId="140" fillId="0" borderId="17" applyNumberFormat="0" applyBorder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0">
      <alignment vertical="top"/>
    </xf>
    <xf numFmtId="0" fontId="142" fillId="0" borderId="0"/>
    <xf numFmtId="43" fontId="1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4" fillId="0" borderId="0"/>
    <xf numFmtId="0" fontId="3" fillId="0" borderId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>
      <alignment vertical="top"/>
    </xf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9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38" fontId="111" fillId="66" borderId="31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14" fontId="29" fillId="0" borderId="0" applyFill="0" applyBorder="0" applyAlignment="0"/>
    <xf numFmtId="0" fontId="60" fillId="0" borderId="4">
      <alignment horizontal="left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1" fillId="0" borderId="0" applyNumberFormat="0" applyFill="0" applyBorder="0" applyAlignment="0" applyProtection="0">
      <alignment vertical="top"/>
    </xf>
    <xf numFmtId="238" fontId="116" fillId="0" borderId="31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" fontId="34" fillId="0" borderId="0"/>
    <xf numFmtId="1" fontId="34" fillId="0" borderId="0"/>
    <xf numFmtId="0" fontId="29" fillId="0" borderId="0">
      <alignment vertical="top"/>
    </xf>
    <xf numFmtId="0" fontId="29" fillId="0" borderId="0">
      <alignment vertical="top"/>
    </xf>
    <xf numFmtId="9" fontId="104" fillId="0" borderId="0" applyFont="0" applyFill="0" applyBorder="0" applyAlignment="0" applyProtection="0"/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0" fontId="29" fillId="0" borderId="0">
      <alignment vertical="top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2" borderId="0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52" borderId="0" applyNumberFormat="0" applyProtection="0">
      <alignment horizontal="left" vertical="center" indent="1"/>
    </xf>
    <xf numFmtId="4" fontId="29" fillId="49" borderId="0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79" fillId="52" borderId="28" applyNumberFormat="0" applyProtection="0">
      <alignment horizontal="right" vertical="center"/>
    </xf>
    <xf numFmtId="0" fontId="11" fillId="0" borderId="0"/>
    <xf numFmtId="43" fontId="21" fillId="0" borderId="0" applyFont="0" applyFill="0" applyBorder="0" applyAlignment="0" applyProtection="0"/>
    <xf numFmtId="49" fontId="29" fillId="0" borderId="0" applyFill="0" applyBorder="0" applyAlignment="0"/>
    <xf numFmtId="41" fontId="21" fillId="0" borderId="0" applyFont="0" applyFill="0" applyBorder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29" fillId="0" borderId="0">
      <alignment vertical="top"/>
    </xf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0" borderId="0"/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34" fillId="0" borderId="37" applyNumberFormat="0" applyFill="0" applyAlignment="0" applyProtection="0"/>
    <xf numFmtId="0" fontId="130" fillId="0" borderId="0" applyNumberFormat="0" applyFill="0" applyBorder="0" applyAlignment="0" applyProtection="0"/>
    <xf numFmtId="0" fontId="126" fillId="34" borderId="35" applyNumberFormat="0" applyAlignment="0" applyProtection="0"/>
    <xf numFmtId="0" fontId="11" fillId="69" borderId="38" applyNumberFormat="0" applyFont="0" applyAlignment="0" applyProtection="0"/>
    <xf numFmtId="0" fontId="11" fillId="69" borderId="38" applyNumberFormat="0" applyFont="0" applyAlignment="0" applyProtection="0"/>
    <xf numFmtId="0" fontId="11" fillId="0" borderId="0"/>
    <xf numFmtId="4" fontId="79" fillId="52" borderId="28" applyNumberFormat="0" applyProtection="0">
      <alignment horizontal="right" vertical="center"/>
    </xf>
    <xf numFmtId="0" fontId="133" fillId="47" borderId="0" applyNumberFormat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23" fillId="0" borderId="34" applyNumberFormat="0" applyFill="0" applyAlignment="0" applyProtection="0"/>
    <xf numFmtId="0" fontId="3" fillId="0" borderId="0" applyFont="0" applyFill="0" applyBorder="0" applyAlignment="0" applyProtection="0"/>
    <xf numFmtId="211" fontId="44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32" fillId="61" borderId="36" applyNumberFormat="0" applyAlignment="0" applyProtection="0"/>
    <xf numFmtId="0" fontId="137" fillId="0" borderId="0" applyNumberFormat="0" applyFill="0" applyBorder="0" applyAlignment="0" applyProtection="0"/>
    <xf numFmtId="0" fontId="137" fillId="0" borderId="41" applyNumberFormat="0" applyFill="0" applyAlignment="0" applyProtection="0"/>
    <xf numFmtId="198" fontId="21" fillId="0" borderId="0" applyFont="0" applyFill="0" applyBorder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1" fillId="58" borderId="0" applyNumberFormat="0" applyBorder="0" applyAlignment="0" applyProtection="0"/>
    <xf numFmtId="0" fontId="12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2" fillId="67" borderId="33" applyNumberFormat="0" applyAlignment="0" applyProtection="0"/>
    <xf numFmtId="0" fontId="127" fillId="34" borderId="36" applyNumberFormat="0" applyAlignment="0" applyProtection="0"/>
    <xf numFmtId="0" fontId="125" fillId="36" borderId="0" applyNumberFormat="0" applyBorder="0" applyAlignment="0" applyProtection="0"/>
    <xf numFmtId="0" fontId="110" fillId="43" borderId="0" applyNumberFormat="0" applyBorder="0" applyAlignment="0" applyProtection="0"/>
    <xf numFmtId="0" fontId="110" fillId="65" borderId="0" applyNumberFormat="0" applyBorder="0" applyAlignment="0" applyProtection="0"/>
    <xf numFmtId="0" fontId="110" fillId="64" borderId="0" applyNumberFormat="0" applyBorder="0" applyAlignment="0" applyProtection="0"/>
    <xf numFmtId="0" fontId="110" fillId="42" borderId="0" applyNumberFormat="0" applyBorder="0" applyAlignment="0" applyProtection="0"/>
    <xf numFmtId="0" fontId="110" fillId="41" borderId="0" applyNumberFormat="0" applyBorder="0" applyAlignment="0" applyProtection="0"/>
    <xf numFmtId="0" fontId="110" fillId="68" borderId="0" applyNumberFormat="0" applyBorder="0" applyAlignment="0" applyProtection="0"/>
    <xf numFmtId="0" fontId="110" fillId="40" borderId="0" applyNumberFormat="0" applyBorder="0" applyAlignment="0" applyProtection="0"/>
    <xf numFmtId="0" fontId="110" fillId="65" borderId="0" applyNumberFormat="0" applyBorder="0" applyAlignment="0" applyProtection="0"/>
    <xf numFmtId="0" fontId="110" fillId="64" borderId="0" applyNumberFormat="0" applyBorder="0" applyAlignment="0" applyProtection="0"/>
    <xf numFmtId="0" fontId="110" fillId="38" borderId="0" applyNumberFormat="0" applyBorder="0" applyAlignment="0" applyProtection="0"/>
    <xf numFmtId="0" fontId="110" fillId="37" borderId="0" applyNumberFormat="0" applyBorder="0" applyAlignment="0" applyProtection="0"/>
    <xf numFmtId="0" fontId="110" fillId="63" borderId="0" applyNumberFormat="0" applyBorder="0" applyAlignment="0" applyProtection="0"/>
    <xf numFmtId="0" fontId="109" fillId="39" borderId="0" applyNumberFormat="0" applyBorder="0" applyAlignment="0" applyProtection="0"/>
    <xf numFmtId="0" fontId="109" fillId="62" borderId="0" applyNumberFormat="0" applyBorder="0" applyAlignment="0" applyProtection="0"/>
    <xf numFmtId="0" fontId="109" fillId="59" borderId="0" applyNumberFormat="0" applyBorder="0" applyAlignment="0" applyProtection="0"/>
    <xf numFmtId="0" fontId="109" fillId="38" borderId="0" applyNumberFormat="0" applyBorder="0" applyAlignment="0" applyProtection="0"/>
    <xf numFmtId="0" fontId="109" fillId="37" borderId="0" applyNumberFormat="0" applyBorder="0" applyAlignment="0" applyProtection="0"/>
    <xf numFmtId="0" fontId="109" fillId="62" borderId="0" applyNumberFormat="0" applyBorder="0" applyAlignment="0" applyProtection="0"/>
    <xf numFmtId="0" fontId="109" fillId="61" borderId="0" applyNumberFormat="0" applyBorder="0" applyAlignment="0" applyProtection="0"/>
    <xf numFmtId="0" fontId="44" fillId="0" borderId="0"/>
    <xf numFmtId="0" fontId="112" fillId="0" borderId="0"/>
    <xf numFmtId="4" fontId="29" fillId="37" borderId="28" applyNumberFormat="0" applyProtection="0">
      <alignment horizontal="right" vertical="center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4" fillId="0" borderId="0"/>
    <xf numFmtId="9" fontId="44" fillId="0" borderId="0" applyFont="0" applyFill="0" applyBorder="0" applyAlignment="0" applyProtection="0"/>
    <xf numFmtId="0" fontId="29" fillId="0" borderId="0">
      <alignment vertical="top"/>
    </xf>
    <xf numFmtId="0" fontId="11" fillId="0" borderId="0"/>
    <xf numFmtId="0" fontId="109" fillId="57" borderId="0" applyNumberFormat="0" applyBorder="0" applyAlignment="0" applyProtection="0"/>
    <xf numFmtId="0" fontId="109" fillId="3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0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" fontId="29" fillId="39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10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4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9" fillId="0" borderId="0">
      <protection locked="0"/>
    </xf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" fillId="55" borderId="28" applyNumberFormat="0" applyProtection="0">
      <alignment horizontal="left" vertical="center" indent="1"/>
    </xf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>
      <alignment vertical="top"/>
    </xf>
    <xf numFmtId="9" fontId="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1" fillId="0" borderId="0"/>
    <xf numFmtId="0" fontId="104" fillId="0" borderId="0"/>
    <xf numFmtId="43" fontId="11" fillId="0" borderId="0" applyFont="0" applyFill="0" applyBorder="0" applyAlignment="0" applyProtection="0"/>
    <xf numFmtId="0" fontId="12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>
      <alignment vertical="top"/>
    </xf>
    <xf numFmtId="0" fontId="146" fillId="0" borderId="0"/>
    <xf numFmtId="43" fontId="112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1" fontId="34" fillId="0" borderId="0"/>
    <xf numFmtId="0" fontId="31" fillId="0" borderId="0"/>
    <xf numFmtId="1" fontId="34" fillId="0" borderId="0"/>
    <xf numFmtId="43" fontId="3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1" fontId="34" fillId="0" borderId="0"/>
    <xf numFmtId="4" fontId="106" fillId="0" borderId="0" applyFont="0" applyFill="0" applyBorder="0" applyAlignment="0" applyProtection="0"/>
    <xf numFmtId="0" fontId="12" fillId="0" borderId="0"/>
    <xf numFmtId="0" fontId="12" fillId="0" borderId="0"/>
    <xf numFmtId="0" fontId="104" fillId="0" borderId="0"/>
    <xf numFmtId="0" fontId="31" fillId="0" borderId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9" fillId="0" borderId="0">
      <protection locked="0"/>
    </xf>
    <xf numFmtId="0" fontId="101" fillId="0" borderId="0" applyNumberFormat="0" applyFill="0" applyBorder="0" applyAlignment="0"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" fontId="33" fillId="48" borderId="28" applyNumberFormat="0" applyProtection="0">
      <alignment horizontal="left" vertical="center" indent="1"/>
    </xf>
    <xf numFmtId="0" fontId="31" fillId="0" borderId="0"/>
    <xf numFmtId="0" fontId="20" fillId="0" borderId="0"/>
    <xf numFmtId="4" fontId="29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1" fillId="49" borderId="28" applyNumberFormat="0" applyProtection="0">
      <alignment horizontal="left" vertical="center" indent="1"/>
    </xf>
    <xf numFmtId="0" fontId="31" fillId="0" borderId="0"/>
    <xf numFmtId="0" fontId="9" fillId="0" borderId="0"/>
    <xf numFmtId="0" fontId="14" fillId="0" borderId="23" applyNumberFormat="0" applyFill="0" applyBorder="0" applyAlignment="0">
      <alignment wrapText="1"/>
      <protection locked="0"/>
    </xf>
    <xf numFmtId="0" fontId="101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1" fillId="0" borderId="15"/>
    <xf numFmtId="244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232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0" fontId="148" fillId="0" borderId="0"/>
    <xf numFmtId="0" fontId="31" fillId="0" borderId="0"/>
    <xf numFmtId="0" fontId="11" fillId="0" borderId="0"/>
    <xf numFmtId="9" fontId="44" fillId="0" borderId="0" applyFont="0" applyFill="0" applyBorder="0" applyAlignment="0" applyProtection="0"/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27" fillId="62" borderId="0" applyNumberFormat="0" applyBorder="0" applyAlignment="0" applyProtection="0"/>
    <xf numFmtId="0" fontId="27" fillId="37" borderId="0" applyNumberFormat="0" applyBorder="0" applyAlignment="0" applyProtection="0"/>
    <xf numFmtId="0" fontId="27" fillId="69" borderId="0" applyNumberFormat="0" applyBorder="0" applyAlignment="0" applyProtection="0"/>
    <xf numFmtId="0" fontId="27" fillId="61" borderId="0" applyNumberFormat="0" applyBorder="0" applyAlignment="0" applyProtection="0"/>
    <xf numFmtId="0" fontId="27" fillId="60" borderId="0" applyNumberFormat="0" applyBorder="0" applyAlignment="0" applyProtection="0"/>
    <xf numFmtId="0" fontId="27" fillId="69" borderId="0" applyNumberFormat="0" applyBorder="0" applyAlignment="0" applyProtection="0"/>
    <xf numFmtId="0" fontId="27" fillId="60" borderId="0" applyNumberFormat="0" applyBorder="0" applyAlignment="0" applyProtection="0"/>
    <xf numFmtId="0" fontId="27" fillId="37" borderId="0" applyNumberFormat="0" applyBorder="0" applyAlignment="0" applyProtection="0"/>
    <xf numFmtId="0" fontId="27" fillId="47" borderId="0" applyNumberFormat="0" applyBorder="0" applyAlignment="0" applyProtection="0"/>
    <xf numFmtId="0" fontId="27" fillId="36" borderId="0" applyNumberFormat="0" applyBorder="0" applyAlignment="0" applyProtection="0"/>
    <xf numFmtId="0" fontId="27" fillId="60" borderId="0" applyNumberFormat="0" applyBorder="0" applyAlignment="0" applyProtection="0"/>
    <xf numFmtId="0" fontId="27" fillId="69" borderId="0" applyNumberFormat="0" applyBorder="0" applyAlignment="0" applyProtection="0"/>
    <xf numFmtId="0" fontId="149" fillId="60" borderId="0" applyNumberFormat="0" applyBorder="0" applyAlignment="0" applyProtection="0"/>
    <xf numFmtId="0" fontId="149" fillId="43" borderId="0" applyNumberFormat="0" applyBorder="0" applyAlignment="0" applyProtection="0"/>
    <xf numFmtId="0" fontId="149" fillId="39" borderId="0" applyNumberFormat="0" applyBorder="0" applyAlignment="0" applyProtection="0"/>
    <xf numFmtId="0" fontId="149" fillId="36" borderId="0" applyNumberFormat="0" applyBorder="0" applyAlignment="0" applyProtection="0"/>
    <xf numFmtId="0" fontId="149" fillId="60" borderId="0" applyNumberFormat="0" applyBorder="0" applyAlignment="0" applyProtection="0"/>
    <xf numFmtId="0" fontId="149" fillId="37" borderId="0" applyNumberFormat="0" applyBorder="0" applyAlignment="0" applyProtection="0"/>
    <xf numFmtId="0" fontId="149" fillId="70" borderId="0" applyNumberFormat="0" applyBorder="0" applyAlignment="0" applyProtection="0"/>
    <xf numFmtId="0" fontId="149" fillId="43" borderId="0" applyNumberFormat="0" applyBorder="0" applyAlignment="0" applyProtection="0"/>
    <xf numFmtId="0" fontId="149" fillId="39" borderId="0" applyNumberFormat="0" applyBorder="0" applyAlignment="0" applyProtection="0"/>
    <xf numFmtId="0" fontId="149" fillId="71" borderId="0" applyNumberFormat="0" applyBorder="0" applyAlignment="0" applyProtection="0"/>
    <xf numFmtId="0" fontId="149" fillId="65" borderId="0" applyNumberFormat="0" applyBorder="0" applyAlignment="0" applyProtection="0"/>
    <xf numFmtId="0" fontId="149" fillId="41" borderId="0" applyNumberFormat="0" applyBorder="0" applyAlignment="0" applyProtection="0"/>
    <xf numFmtId="0" fontId="150" fillId="59" borderId="0" applyNumberFormat="0" applyBorder="0" applyAlignment="0" applyProtection="0"/>
    <xf numFmtId="238" fontId="111" fillId="66" borderId="31"/>
    <xf numFmtId="238" fontId="111" fillId="66" borderId="31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51" fillId="44" borderId="36" applyNumberFormat="0" applyAlignment="0" applyProtection="0"/>
    <xf numFmtId="0" fontId="151" fillId="44" borderId="36" applyNumberFormat="0" applyAlignment="0" applyProtection="0"/>
    <xf numFmtId="0" fontId="152" fillId="67" borderId="33" applyNumberFormat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21" fillId="0" borderId="0"/>
    <xf numFmtId="0" fontId="11" fillId="0" borderId="0" applyFont="0" applyFill="0" applyBorder="0" applyAlignment="0" applyProtection="0"/>
    <xf numFmtId="245" fontId="27" fillId="0" borderId="0" applyFont="0" applyFill="0" applyBorder="0" applyAlignment="0" applyProtection="0"/>
    <xf numFmtId="213" fontId="11" fillId="0" borderId="0" applyFont="0" applyFill="0" applyBorder="0" applyAlignment="0" applyProtection="0"/>
    <xf numFmtId="214" fontId="21" fillId="0" borderId="0"/>
    <xf numFmtId="198" fontId="2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53" fillId="0" borderId="0" applyNumberFormat="0" applyFill="0" applyBorder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54" fillId="60" borderId="0" applyNumberFormat="0" applyBorder="0" applyAlignment="0" applyProtection="0"/>
    <xf numFmtId="0" fontId="60" fillId="0" borderId="43">
      <alignment horizontal="left" vertical="center"/>
    </xf>
    <xf numFmtId="0" fontId="155" fillId="0" borderId="44" applyNumberFormat="0" applyFill="0" applyAlignment="0" applyProtection="0"/>
    <xf numFmtId="0" fontId="156" fillId="0" borderId="45" applyNumberFormat="0" applyFill="0" applyAlignment="0" applyProtection="0"/>
    <xf numFmtId="0" fontId="157" fillId="0" borderId="46" applyNumberFormat="0" applyFill="0" applyAlignment="0" applyProtection="0"/>
    <xf numFmtId="0" fontId="157" fillId="0" borderId="0" applyNumberFormat="0" applyFill="0" applyBorder="0" applyAlignment="0" applyProtection="0"/>
    <xf numFmtId="218" fontId="67" fillId="0" borderId="42">
      <alignment horizontal="left"/>
    </xf>
    <xf numFmtId="0" fontId="66" fillId="1" borderId="42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31"/>
    <xf numFmtId="238" fontId="116" fillId="0" borderId="31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59" fillId="0" borderId="47" applyNumberFormat="0" applyFill="0" applyAlignment="0" applyProtection="0"/>
    <xf numFmtId="220" fontId="3" fillId="0" borderId="0" applyFill="0" applyBorder="0">
      <alignment horizontal="center"/>
    </xf>
    <xf numFmtId="221" fontId="3" fillId="0" borderId="0" applyFont="0" applyFill="0" applyBorder="0"/>
    <xf numFmtId="222" fontId="3" fillId="0" borderId="0" applyFont="0" applyFill="0" applyBorder="0"/>
    <xf numFmtId="0" fontId="160" fillId="47" borderId="0" applyNumberFormat="0" applyBorder="0" applyAlignment="0" applyProtection="0"/>
    <xf numFmtId="224" fontId="3" fillId="0" borderId="0" applyFont="0" applyFill="0" applyBorder="0"/>
    <xf numFmtId="0" fontId="44" fillId="0" borderId="0"/>
    <xf numFmtId="0" fontId="29" fillId="0" borderId="0">
      <alignment vertical="top"/>
    </xf>
    <xf numFmtId="0" fontId="146" fillId="0" borderId="0"/>
    <xf numFmtId="0" fontId="44" fillId="0" borderId="0"/>
    <xf numFmtId="0" fontId="11" fillId="0" borderId="0"/>
    <xf numFmtId="0" fontId="1" fillId="0" borderId="0"/>
    <xf numFmtId="0" fontId="11" fillId="0" borderId="0"/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225" fontId="3" fillId="0" borderId="0" applyFont="0" applyFill="0" applyBorder="0"/>
    <xf numFmtId="226" fontId="3" fillId="0" borderId="0"/>
    <xf numFmtId="227" fontId="3" fillId="0" borderId="0" applyFont="0" applyFill="0" applyBorder="0">
      <alignment vertical="justify" wrapText="1"/>
    </xf>
    <xf numFmtId="0" fontId="34" fillId="69" borderId="38" applyNumberFormat="0" applyFont="0" applyAlignment="0" applyProtection="0"/>
    <xf numFmtId="0" fontId="161" fillId="44" borderId="35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2" applyNumberFormat="0" applyFill="0" applyAlignment="0" applyProtection="0">
      <alignment horizontal="center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0" fontId="11" fillId="0" borderId="0" applyFill="0" applyBorder="0" applyAlignment="0"/>
    <xf numFmtId="231" fontId="11" fillId="0" borderId="0" applyFill="0" applyBorder="0" applyAlignment="0"/>
    <xf numFmtId="0" fontId="162" fillId="0" borderId="48" applyNumberFormat="0" applyFill="0" applyAlignment="0" applyProtection="0"/>
    <xf numFmtId="0" fontId="159" fillId="0" borderId="0" applyNumberFormat="0" applyFill="0" applyBorder="0" applyAlignment="0" applyProtection="0"/>
    <xf numFmtId="246" fontId="21" fillId="0" borderId="0" applyFont="0" applyFill="0" applyBorder="0" applyAlignment="0" applyProtection="0"/>
    <xf numFmtId="20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1" fillId="0" borderId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1" fillId="0" borderId="0"/>
    <xf numFmtId="0" fontId="1" fillId="0" borderId="0"/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3" fontId="81" fillId="0" borderId="15"/>
    <xf numFmtId="0" fontId="161" fillId="44" borderId="35" applyNumberFormat="0" applyAlignment="0" applyProtection="0"/>
    <xf numFmtId="0" fontId="34" fillId="69" borderId="38" applyNumberFormat="0" applyFont="0" applyAlignment="0" applyProtection="0"/>
    <xf numFmtId="4" fontId="29" fillId="40" borderId="28" applyNumberFormat="0" applyProtection="0">
      <alignment horizontal="right" vertical="center"/>
    </xf>
    <xf numFmtId="0" fontId="158" fillId="47" borderId="36" applyNumberFormat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4" fontId="77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3" fontId="81" fillId="0" borderId="15"/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38" fontId="111" fillId="66" borderId="31"/>
    <xf numFmtId="238" fontId="111" fillId="66" borderId="31"/>
    <xf numFmtId="3" fontId="81" fillId="0" borderId="15"/>
    <xf numFmtId="0" fontId="151" fillId="44" borderId="36" applyNumberFormat="0" applyAlignment="0" applyProtection="0"/>
    <xf numFmtId="0" fontId="151" fillId="44" borderId="36" applyNumberFormat="0" applyAlignment="0" applyProtection="0"/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6" fillId="0" borderId="31"/>
    <xf numFmtId="238" fontId="116" fillId="0" borderId="31"/>
    <xf numFmtId="0" fontId="158" fillId="47" borderId="36" applyNumberFormat="0" applyAlignment="0" applyProtection="0"/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31"/>
    <xf numFmtId="238" fontId="116" fillId="0" borderId="31"/>
    <xf numFmtId="238" fontId="111" fillId="66" borderId="31"/>
    <xf numFmtId="4" fontId="77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34" fillId="69" borderId="38" applyNumberFormat="0" applyFont="0" applyAlignment="0" applyProtection="0"/>
    <xf numFmtId="0" fontId="161" fillId="44" borderId="35" applyNumberFormat="0" applyAlignment="0" applyProtection="0"/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57" fillId="0" borderId="15" applyFont="0" applyFill="0" applyBorder="0">
      <alignment horizontal="centerContinuous" vertical="justify" wrapTex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62" fillId="0" borderId="48" applyNumberFormat="0" applyFill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0" fontId="151" fillId="44" borderId="36" applyNumberFormat="0" applyAlignment="0" applyProtection="0"/>
    <xf numFmtId="0" fontId="151" fillId="44" borderId="36" applyNumberFormat="0" applyAlignment="0" applyProtection="0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238" fontId="111" fillId="66" borderId="31"/>
    <xf numFmtId="0" fontId="162" fillId="0" borderId="48" applyNumberFormat="0" applyFill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3" fontId="82" fillId="48" borderId="15">
      <alignment horizontal="left" vertical="top" wrapText="1"/>
      <protection locked="0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31" fillId="0" borderId="0"/>
    <xf numFmtId="43" fontId="3" fillId="0" borderId="0" applyFont="0" applyFill="0" applyBorder="0" applyAlignment="0" applyProtection="0"/>
    <xf numFmtId="0" fontId="29" fillId="0" borderId="0">
      <alignment vertical="top"/>
    </xf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77" fillId="52" borderId="28" applyNumberFormat="0" applyProtection="0">
      <alignment horizontal="right" vertical="center"/>
    </xf>
    <xf numFmtId="0" fontId="132" fillId="61" borderId="36" applyNumberFormat="0" applyAlignment="0" applyProtection="0"/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1" fillId="66" borderId="31"/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34" fillId="0" borderId="37" applyNumberFormat="0" applyFill="0" applyAlignment="0" applyProtection="0"/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51" fillId="44" borderId="36" applyNumberFormat="0" applyAlignment="0" applyProtection="0"/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218" fontId="67" fillId="0" borderId="42">
      <alignment horizontal="left"/>
    </xf>
    <xf numFmtId="0" fontId="162" fillId="0" borderId="48" applyNumberFormat="0" applyFill="0" applyAlignment="0" applyProtection="0"/>
    <xf numFmtId="4" fontId="29" fillId="43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238" fontId="116" fillId="0" borderId="31"/>
    <xf numFmtId="4" fontId="77" fillId="52" borderId="28" applyNumberFormat="0" applyProtection="0">
      <alignment horizontal="right" vertical="center"/>
    </xf>
    <xf numFmtId="0" fontId="34" fillId="69" borderId="38" applyNumberFormat="0" applyFont="0" applyAlignment="0" applyProtection="0"/>
    <xf numFmtId="4" fontId="29" fillId="38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238" fontId="116" fillId="0" borderId="31"/>
    <xf numFmtId="0" fontId="60" fillId="0" borderId="43">
      <alignment horizontal="left" vertical="center"/>
    </xf>
    <xf numFmtId="4" fontId="29" fillId="46" borderId="28" applyNumberFormat="0" applyProtection="0">
      <alignment vertical="center"/>
    </xf>
    <xf numFmtId="0" fontId="134" fillId="0" borderId="37" applyNumberFormat="0" applyFill="0" applyAlignment="0" applyProtection="0"/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29" fillId="46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29" fillId="41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126" fillId="34" borderId="35" applyNumberFormat="0" applyAlignment="0" applyProtection="0"/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3" fontId="81" fillId="0" borderId="15"/>
    <xf numFmtId="238" fontId="116" fillId="0" borderId="31"/>
    <xf numFmtId="0" fontId="158" fillId="47" borderId="36" applyNumberFormat="0" applyAlignment="0" applyProtection="0"/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60" fillId="0" borderId="43">
      <alignment horizontal="left" vertical="center"/>
    </xf>
    <xf numFmtId="4" fontId="29" fillId="41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218" fontId="67" fillId="0" borderId="42">
      <alignment horizontal="left"/>
    </xf>
    <xf numFmtId="4" fontId="29" fillId="46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10" fontId="24" fillId="46" borderId="15" applyNumberFormat="0" applyBorder="0" applyAlignment="0" applyProtection="0"/>
    <xf numFmtId="3" fontId="81" fillId="0" borderId="15"/>
    <xf numFmtId="4" fontId="29" fillId="54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58" fillId="47" borderId="36" applyNumberFormat="0" applyAlignment="0" applyProtection="0"/>
    <xf numFmtId="4" fontId="29" fillId="52" borderId="28" applyNumberFormat="0" applyProtection="0">
      <alignment horizontal="right" vertical="center"/>
    </xf>
    <xf numFmtId="0" fontId="44" fillId="69" borderId="38" applyNumberFormat="0" applyFont="0" applyAlignment="0" applyProtection="0"/>
    <xf numFmtId="0" fontId="44" fillId="69" borderId="38" applyNumberFormat="0" applyFont="0" applyAlignment="0" applyProtection="0"/>
    <xf numFmtId="4" fontId="29" fillId="42" borderId="28" applyNumberFormat="0" applyProtection="0">
      <alignment horizontal="right" vertical="center"/>
    </xf>
    <xf numFmtId="0" fontId="127" fillId="34" borderId="36" applyNumberFormat="0" applyAlignment="0" applyProtection="0"/>
    <xf numFmtId="0" fontId="60" fillId="0" borderId="43">
      <alignment horizontal="left" vertical="center"/>
    </xf>
    <xf numFmtId="3" fontId="82" fillId="48" borderId="15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238" fontId="116" fillId="0" borderId="31"/>
    <xf numFmtId="4" fontId="29" fillId="54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61" fillId="44" borderId="35" applyNumberFormat="0" applyAlignment="0" applyProtection="0"/>
    <xf numFmtId="0" fontId="11" fillId="3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218" fontId="67" fillId="0" borderId="42">
      <alignment horizontal="left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132" fillId="61" borderId="36" applyNumberFormat="0" applyAlignment="0" applyProtection="0"/>
    <xf numFmtId="4" fontId="75" fillId="48" borderId="28" applyNumberFormat="0" applyProtection="0">
      <alignment vertical="center"/>
    </xf>
    <xf numFmtId="0" fontId="57" fillId="0" borderId="15" applyFont="0" applyFill="0" applyBorder="0">
      <alignment horizontal="center" vertical="justify" wrapText="1"/>
    </xf>
    <xf numFmtId="0" fontId="1" fillId="0" borderId="0"/>
    <xf numFmtId="4" fontId="75" fillId="48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34" fillId="0" borderId="37" applyNumberFormat="0" applyFill="0" applyAlignment="0" applyProtection="0"/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0" fontId="127" fillId="34" borderId="36" applyNumberFormat="0" applyAlignment="0" applyProtection="0"/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11" fillId="3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218" fontId="67" fillId="0" borderId="42">
      <alignment horizontal="left"/>
    </xf>
    <xf numFmtId="238" fontId="116" fillId="0" borderId="31"/>
    <xf numFmtId="4" fontId="29" fillId="54" borderId="28" applyNumberFormat="0" applyProtection="0">
      <alignment horizontal="right" vertical="center"/>
    </xf>
    <xf numFmtId="0" fontId="66" fillId="1" borderId="42">
      <alignment horizontal="left"/>
    </xf>
    <xf numFmtId="0" fontId="60" fillId="0" borderId="43">
      <alignment horizontal="left" vertical="center"/>
    </xf>
    <xf numFmtId="3" fontId="81" fillId="0" borderId="15"/>
    <xf numFmtId="43" fontId="1" fillId="0" borderId="0" applyFont="0" applyFill="0" applyBorder="0" applyAlignment="0" applyProtection="0"/>
    <xf numFmtId="0" fontId="1" fillId="0" borderId="0"/>
    <xf numFmtId="0" fontId="158" fillId="47" borderId="36" applyNumberFormat="0" applyAlignment="0" applyProtection="0"/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32" fillId="61" borderId="36" applyNumberFormat="0" applyAlignment="0" applyProtection="0"/>
    <xf numFmtId="4" fontId="29" fillId="37" borderId="28" applyNumberFormat="0" applyProtection="0">
      <alignment horizontal="right" vertical="center"/>
    </xf>
    <xf numFmtId="0" fontId="66" fillId="1" borderId="42">
      <alignment horizontal="left"/>
    </xf>
    <xf numFmtId="4" fontId="29" fillId="42" borderId="28" applyNumberFormat="0" applyProtection="0">
      <alignment horizontal="right" vertical="center"/>
    </xf>
    <xf numFmtId="238" fontId="111" fillId="66" borderId="31"/>
    <xf numFmtId="0" fontId="132" fillId="61" borderId="36" applyNumberFormat="0" applyAlignment="0" applyProtection="0"/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60" fillId="0" borderId="43">
      <alignment horizontal="left" vertical="center"/>
    </xf>
    <xf numFmtId="0" fontId="1" fillId="0" borderId="0"/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34" fillId="0" borderId="37" applyNumberFormat="0" applyFill="0" applyAlignment="0" applyProtection="0"/>
    <xf numFmtId="4" fontId="29" fillId="36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26" fillId="34" borderId="35" applyNumberFormat="0" applyAlignment="0" applyProtection="0"/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218" fontId="67" fillId="0" borderId="42">
      <alignment horizontal="left"/>
    </xf>
    <xf numFmtId="4" fontId="33" fillId="47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132" fillId="61" borderId="36" applyNumberFormat="0" applyAlignment="0" applyProtection="0"/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69" borderId="38" applyNumberFormat="0" applyFont="0" applyAlignment="0" applyProtection="0"/>
    <xf numFmtId="0" fontId="11" fillId="69" borderId="38" applyNumberFormat="0" applyFont="0" applyAlignment="0" applyProtection="0"/>
    <xf numFmtId="0" fontId="11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0" fontId="151" fillId="44" borderId="36" applyNumberFormat="0" applyAlignment="0" applyProtection="0"/>
    <xf numFmtId="238" fontId="111" fillId="66" borderId="31"/>
    <xf numFmtId="4" fontId="33" fillId="47" borderId="28" applyNumberFormat="0" applyProtection="0">
      <alignment vertical="center"/>
    </xf>
    <xf numFmtId="0" fontId="60" fillId="0" borderId="43">
      <alignment horizontal="left" vertical="center"/>
    </xf>
    <xf numFmtId="4" fontId="29" fillId="38" borderId="28" applyNumberFormat="0" applyProtection="0">
      <alignment horizontal="right" vertical="center"/>
    </xf>
    <xf numFmtId="0" fontId="127" fillId="34" borderId="36" applyNumberFormat="0" applyAlignment="0" applyProtection="0"/>
    <xf numFmtId="4" fontId="29" fillId="41" borderId="28" applyNumberFormat="0" applyProtection="0">
      <alignment horizontal="right" vertical="center"/>
    </xf>
    <xf numFmtId="238" fontId="111" fillId="66" borderId="31"/>
    <xf numFmtId="4" fontId="29" fillId="38" borderId="28" applyNumberFormat="0" applyProtection="0">
      <alignment horizontal="right" vertical="center"/>
    </xf>
    <xf numFmtId="0" fontId="127" fillId="34" borderId="36" applyNumberFormat="0" applyAlignment="0" applyProtection="0"/>
    <xf numFmtId="0" fontId="11" fillId="55" borderId="28" applyNumberFormat="0" applyProtection="0">
      <alignment horizontal="left" vertical="top" indent="1"/>
    </xf>
    <xf numFmtId="0" fontId="161" fillId="44" borderId="35" applyNumberFormat="0" applyAlignment="0" applyProtection="0"/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44" fillId="69" borderId="38" applyNumberFormat="0" applyFont="0" applyAlignment="0" applyProtection="0"/>
    <xf numFmtId="0" fontId="29" fillId="49" borderId="28" applyNumberFormat="0" applyProtection="0">
      <alignment horizontal="left" vertical="top" indent="1"/>
    </xf>
    <xf numFmtId="218" fontId="67" fillId="0" borderId="42">
      <alignment horizontal="left"/>
    </xf>
    <xf numFmtId="4" fontId="29" fillId="5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" fillId="0" borderId="0"/>
    <xf numFmtId="4" fontId="75" fillId="48" borderId="28" applyNumberFormat="0" applyProtection="0">
      <alignment vertical="center"/>
    </xf>
    <xf numFmtId="3" fontId="82" fillId="48" borderId="15">
      <alignment horizontal="left" vertical="top" wrapText="1"/>
      <protection locked="0"/>
    </xf>
    <xf numFmtId="3" fontId="81" fillId="0" borderId="15"/>
    <xf numFmtId="0" fontId="1" fillId="0" borderId="0"/>
    <xf numFmtId="4" fontId="33" fillId="47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3" fontId="82" fillId="48" borderId="15">
      <alignment horizontal="left" vertical="top" wrapText="1"/>
      <protection locked="0"/>
    </xf>
    <xf numFmtId="0" fontId="66" fillId="1" borderId="42">
      <alignment horizontal="left"/>
    </xf>
    <xf numFmtId="4" fontId="77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126" fillId="34" borderId="35" applyNumberFormat="0" applyAlignment="0" applyProtection="0"/>
    <xf numFmtId="0" fontId="127" fillId="34" borderId="36" applyNumberFormat="0" applyAlignment="0" applyProtection="0"/>
    <xf numFmtId="4" fontId="29" fillId="52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10" fontId="24" fillId="46" borderId="49" applyNumberFormat="0" applyBorder="0" applyAlignment="0" applyProtection="0"/>
    <xf numFmtId="4" fontId="7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161" fillId="44" borderId="35" applyNumberFormat="0" applyAlignment="0" applyProtection="0"/>
    <xf numFmtId="4" fontId="29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44" fillId="69" borderId="38" applyNumberFormat="0" applyFont="0" applyAlignment="0" applyProtection="0"/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" fillId="0" borderId="0"/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66" fillId="1" borderId="13">
      <alignment horizontal="left"/>
    </xf>
    <xf numFmtId="0" fontId="57" fillId="0" borderId="15" applyFont="0" applyFill="0" applyBorder="0">
      <alignment horizontal="center" vertical="justify" wrapText="1"/>
    </xf>
    <xf numFmtId="4" fontId="33" fillId="48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1" fillId="0" borderId="0"/>
    <xf numFmtId="4" fontId="29" fillId="43" borderId="28" applyNumberFormat="0" applyProtection="0">
      <alignment horizontal="right" vertical="center"/>
    </xf>
    <xf numFmtId="10" fontId="24" fillId="46" borderId="15" applyNumberFormat="0" applyBorder="0" applyAlignment="0" applyProtection="0"/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26" fillId="34" borderId="35" applyNumberFormat="0" applyAlignment="0" applyProtection="0"/>
    <xf numFmtId="3" fontId="81" fillId="0" borderId="49"/>
    <xf numFmtId="0" fontId="29" fillId="46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3" fontId="81" fillId="0" borderId="15"/>
    <xf numFmtId="0" fontId="158" fillId="47" borderId="36" applyNumberFormat="0" applyAlignment="0" applyProtection="0"/>
    <xf numFmtId="0" fontId="158" fillId="47" borderId="36" applyNumberFormat="0" applyAlignment="0" applyProtection="0"/>
    <xf numFmtId="0" fontId="66" fillId="1" borderId="42">
      <alignment horizontal="left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34" fillId="0" borderId="37" applyNumberFormat="0" applyFill="0" applyAlignment="0" applyProtection="0"/>
    <xf numFmtId="4" fontId="29" fillId="46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27" fillId="34" borderId="36" applyNumberFormat="0" applyAlignment="0" applyProtection="0"/>
    <xf numFmtId="0" fontId="29" fillId="46" borderId="28" applyNumberFormat="0" applyProtection="0">
      <alignment horizontal="left" vertical="top" indent="1"/>
    </xf>
    <xf numFmtId="0" fontId="151" fillId="44" borderId="36" applyNumberFormat="0" applyAlignment="0" applyProtection="0"/>
    <xf numFmtId="238" fontId="111" fillId="66" borderId="31"/>
    <xf numFmtId="0" fontId="66" fillId="1" borderId="42">
      <alignment horizontal="left"/>
    </xf>
    <xf numFmtId="4" fontId="29" fillId="36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34" fillId="0" borderId="37" applyNumberFormat="0" applyFill="0" applyAlignment="0" applyProtection="0"/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238" fontId="116" fillId="0" borderId="31"/>
    <xf numFmtId="238" fontId="111" fillId="66" borderId="31"/>
    <xf numFmtId="0" fontId="11" fillId="69" borderId="38" applyNumberFormat="0" applyFont="0" applyAlignment="0" applyProtection="0"/>
    <xf numFmtId="0" fontId="11" fillId="55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26" fillId="34" borderId="35" applyNumberFormat="0" applyAlignment="0" applyProtection="0"/>
    <xf numFmtId="0" fontId="127" fillId="34" borderId="36" applyNumberFormat="0" applyAlignment="0" applyProtection="0"/>
    <xf numFmtId="4" fontId="29" fillId="54" borderId="28" applyNumberFormat="0" applyProtection="0">
      <alignment horizontal="left" vertical="center" indent="1"/>
    </xf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0" fontId="127" fillId="34" borderId="36" applyNumberFormat="0" applyAlignment="0" applyProtection="0"/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60" fillId="0" borderId="4">
      <alignment horizontal="left"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66" fillId="1" borderId="42">
      <alignment horizontal="left"/>
    </xf>
    <xf numFmtId="3" fontId="81" fillId="0" borderId="15"/>
    <xf numFmtId="0" fontId="11" fillId="69" borderId="38" applyNumberFormat="0" applyFont="0" applyAlignment="0" applyProtection="0"/>
    <xf numFmtId="0" fontId="11" fillId="53" borderId="28" applyNumberFormat="0" applyProtection="0">
      <alignment horizontal="left" vertical="center" indent="1"/>
    </xf>
    <xf numFmtId="0" fontId="134" fillId="0" borderId="37" applyNumberFormat="0" applyFill="0" applyAlignment="0" applyProtection="0"/>
    <xf numFmtId="3" fontId="81" fillId="0" borderId="15"/>
    <xf numFmtId="0" fontId="126" fillId="34" borderId="35" applyNumberFormat="0" applyAlignment="0" applyProtection="0"/>
    <xf numFmtId="0" fontId="11" fillId="69" borderId="38" applyNumberFormat="0" applyFont="0" applyAlignment="0" applyProtection="0"/>
    <xf numFmtId="0" fontId="11" fillId="69" borderId="38" applyNumberFormat="0" applyFont="0" applyAlignment="0" applyProtection="0"/>
    <xf numFmtId="4" fontId="29" fillId="52" borderId="28" applyNumberFormat="0" applyProtection="0">
      <alignment horizontal="right" vertical="center"/>
    </xf>
    <xf numFmtId="0" fontId="66" fillId="1" borderId="42">
      <alignment horizontal="left"/>
    </xf>
    <xf numFmtId="0" fontId="57" fillId="0" borderId="15" applyFont="0" applyFill="0" applyBorder="0">
      <alignment horizontal="centerContinuous" vertical="justify" wrapText="1"/>
    </xf>
    <xf numFmtId="218" fontId="67" fillId="0" borderId="42">
      <alignment horizontal="left"/>
    </xf>
    <xf numFmtId="0" fontId="11" fillId="49" borderId="28" applyNumberFormat="0" applyProtection="0">
      <alignment horizontal="left" vertical="center" indent="1"/>
    </xf>
    <xf numFmtId="218" fontId="67" fillId="0" borderId="42">
      <alignment horizontal="left"/>
    </xf>
    <xf numFmtId="0" fontId="132" fillId="61" borderId="36" applyNumberFormat="0" applyAlignment="0" applyProtection="0"/>
    <xf numFmtId="4" fontId="29" fillId="38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27" fillId="34" borderId="36" applyNumberFormat="0" applyAlignment="0" applyProtection="0"/>
    <xf numFmtId="4" fontId="33" fillId="48" borderId="28" applyNumberFormat="0" applyProtection="0">
      <alignment horizontal="left" vertical="center" indent="1"/>
    </xf>
    <xf numFmtId="238" fontId="111" fillId="66" borderId="31"/>
    <xf numFmtId="4" fontId="7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26" fillId="34" borderId="35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0" borderId="28" applyNumberFormat="0" applyProtection="0">
      <alignment horizontal="right" vertical="center"/>
    </xf>
    <xf numFmtId="0" fontId="66" fillId="1" borderId="42">
      <alignment horizontal="left"/>
    </xf>
    <xf numFmtId="4" fontId="77" fillId="52" borderId="28" applyNumberFormat="0" applyProtection="0">
      <alignment horizontal="right" vertical="center"/>
    </xf>
    <xf numFmtId="0" fontId="127" fillId="34" borderId="36" applyNumberFormat="0" applyAlignment="0" applyProtection="0"/>
    <xf numFmtId="4" fontId="29" fillId="39" borderId="28" applyNumberFormat="0" applyProtection="0">
      <alignment horizontal="right" vertical="center"/>
    </xf>
    <xf numFmtId="0" fontId="44" fillId="69" borderId="38" applyNumberFormat="0" applyFont="0" applyAlignment="0" applyProtection="0"/>
    <xf numFmtId="0" fontId="1" fillId="0" borderId="0"/>
    <xf numFmtId="0" fontId="11" fillId="49" borderId="28" applyNumberFormat="0" applyProtection="0">
      <alignment horizontal="left" vertical="center" indent="1"/>
    </xf>
    <xf numFmtId="0" fontId="66" fillId="1" borderId="42">
      <alignment horizontal="left"/>
    </xf>
    <xf numFmtId="0" fontId="151" fillId="44" borderId="36" applyNumberFormat="0" applyAlignment="0" applyProtection="0"/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238" fontId="116" fillId="0" borderId="31"/>
    <xf numFmtId="4" fontId="29" fillId="36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218" fontId="67" fillId="0" borderId="42">
      <alignment horizontal="left"/>
    </xf>
    <xf numFmtId="4" fontId="29" fillId="54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10" fontId="24" fillId="46" borderId="15" applyNumberFormat="0" applyBorder="0" applyAlignment="0" applyProtection="0"/>
    <xf numFmtId="0" fontId="34" fillId="69" borderId="38" applyNumberFormat="0" applyFont="0" applyAlignment="0" applyProtection="0"/>
    <xf numFmtId="0" fontId="127" fillId="34" borderId="36" applyNumberFormat="0" applyAlignment="0" applyProtection="0"/>
    <xf numFmtId="0" fontId="60" fillId="0" borderId="4">
      <alignment horizontal="lef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27" fillId="34" borderId="36" applyNumberFormat="0" applyAlignment="0" applyProtection="0"/>
    <xf numFmtId="10" fontId="58" fillId="46" borderId="15" applyNumberFormat="0" applyBorder="0" applyAlignment="0" applyProtection="0"/>
    <xf numFmtId="218" fontId="67" fillId="0" borderId="42">
      <alignment horizontal="left"/>
    </xf>
    <xf numFmtId="218" fontId="67" fillId="0" borderId="42">
      <alignment horizontal="left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218" fontId="67" fillId="0" borderId="13">
      <alignment horizontal="left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32" fillId="61" borderId="36" applyNumberFormat="0" applyAlignment="0" applyProtection="0"/>
    <xf numFmtId="3" fontId="82" fillId="48" borderId="15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0" fontId="127" fillId="34" borderId="36" applyNumberFormat="0" applyAlignment="0" applyProtection="0"/>
    <xf numFmtId="0" fontId="11" fillId="3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0" fontId="162" fillId="0" borderId="48" applyNumberFormat="0" applyFill="0" applyAlignment="0" applyProtection="0"/>
    <xf numFmtId="0" fontId="11" fillId="35" borderId="28" applyNumberFormat="0" applyProtection="0">
      <alignment horizontal="left" vertical="top" indent="1"/>
    </xf>
    <xf numFmtId="0" fontId="126" fillId="34" borderId="35" applyNumberFormat="0" applyAlignment="0" applyProtection="0"/>
    <xf numFmtId="0" fontId="29" fillId="46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3" fontId="81" fillId="0" borderId="15"/>
    <xf numFmtId="0" fontId="57" fillId="0" borderId="15" applyFont="0" applyFill="0" applyBorder="0">
      <alignment horizontal="center" vertical="justify" wrapText="1"/>
    </xf>
    <xf numFmtId="0" fontId="60" fillId="0" borderId="43">
      <alignment horizontal="left" vertical="center"/>
    </xf>
    <xf numFmtId="0" fontId="126" fillId="34" borderId="35" applyNumberFormat="0" applyAlignment="0" applyProtection="0"/>
    <xf numFmtId="0" fontId="126" fillId="34" borderId="35" applyNumberFormat="0" applyAlignment="0" applyProtection="0"/>
    <xf numFmtId="0" fontId="158" fillId="47" borderId="36" applyNumberFormat="0" applyAlignment="0" applyProtection="0"/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11" fillId="49" borderId="28" applyNumberFormat="0" applyProtection="0">
      <alignment horizontal="left" vertical="top" indent="1"/>
    </xf>
    <xf numFmtId="0" fontId="34" fillId="69" borderId="38" applyNumberFormat="0" applyFont="0" applyAlignment="0" applyProtection="0"/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51" fillId="44" borderId="36" applyNumberFormat="0" applyAlignment="0" applyProtection="0"/>
    <xf numFmtId="0" fontId="60" fillId="0" borderId="43">
      <alignment horizontal="left" vertical="center"/>
    </xf>
    <xf numFmtId="0" fontId="29" fillId="46" borderId="28" applyNumberFormat="0" applyProtection="0">
      <alignment horizontal="left" vertical="top" indent="1"/>
    </xf>
    <xf numFmtId="238" fontId="116" fillId="0" borderId="31"/>
    <xf numFmtId="238" fontId="111" fillId="66" borderId="31"/>
    <xf numFmtId="4" fontId="77" fillId="5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238" fontId="111" fillId="66" borderId="31"/>
    <xf numFmtId="238" fontId="116" fillId="0" borderId="31"/>
    <xf numFmtId="0" fontId="66" fillId="1" borderId="42">
      <alignment horizontal="left"/>
    </xf>
    <xf numFmtId="4" fontId="77" fillId="46" borderId="28" applyNumberFormat="0" applyProtection="0">
      <alignment vertical="center"/>
    </xf>
    <xf numFmtId="4" fontId="77" fillId="5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0" fontId="44" fillId="69" borderId="38" applyNumberFormat="0" applyFont="0" applyAlignment="0" applyProtection="0"/>
    <xf numFmtId="43" fontId="1" fillId="0" borderId="0" applyFont="0" applyFill="0" applyBorder="0" applyAlignment="0" applyProtection="0"/>
    <xf numFmtId="4" fontId="29" fillId="43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69" borderId="38" applyNumberFormat="0" applyFont="0" applyAlignment="0" applyProtection="0"/>
    <xf numFmtId="4" fontId="29" fillId="52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62" fillId="0" borderId="48" applyNumberFormat="0" applyFill="0" applyAlignment="0" applyProtection="0"/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60" fillId="0" borderId="43">
      <alignment horizontal="left" vertical="center"/>
    </xf>
    <xf numFmtId="0" fontId="132" fillId="61" borderId="36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4" fontId="29" fillId="50" borderId="28" applyNumberFormat="0" applyProtection="0">
      <alignment horizontal="right" vertical="center"/>
    </xf>
    <xf numFmtId="238" fontId="111" fillId="66" borderId="31"/>
    <xf numFmtId="4" fontId="29" fillId="37" borderId="28" applyNumberFormat="0" applyProtection="0">
      <alignment horizontal="right" vertical="center"/>
    </xf>
    <xf numFmtId="0" fontId="151" fillId="44" borderId="36" applyNumberFormat="0" applyAlignment="0" applyProtection="0"/>
    <xf numFmtId="238" fontId="111" fillId="66" borderId="31"/>
    <xf numFmtId="0" fontId="29" fillId="49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238" fontId="111" fillId="66" borderId="21"/>
    <xf numFmtId="238" fontId="111" fillId="66" borderId="21"/>
    <xf numFmtId="3" fontId="82" fillId="48" borderId="15">
      <alignment horizontal="left" vertical="top" wrapText="1"/>
      <protection locked="0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51" fillId="44" borderId="36" applyNumberFormat="0" applyAlignment="0" applyProtection="0"/>
    <xf numFmtId="0" fontId="151" fillId="44" borderId="36" applyNumberFormat="0" applyAlignment="0" applyProtection="0"/>
    <xf numFmtId="4" fontId="29" fillId="43" borderId="28" applyNumberFormat="0" applyProtection="0">
      <alignment horizontal="right" vertical="center"/>
    </xf>
    <xf numFmtId="0" fontId="60" fillId="0" borderId="43">
      <alignment horizontal="left" vertical="center"/>
    </xf>
    <xf numFmtId="0" fontId="11" fillId="53" borderId="28" applyNumberFormat="0" applyProtection="0">
      <alignment horizontal="left" vertical="top" indent="1"/>
    </xf>
    <xf numFmtId="0" fontId="66" fillId="1" borderId="42">
      <alignment horizontal="left"/>
    </xf>
    <xf numFmtId="4" fontId="75" fillId="48" borderId="28" applyNumberFormat="0" applyProtection="0">
      <alignment vertical="center"/>
    </xf>
    <xf numFmtId="0" fontId="66" fillId="1" borderId="42">
      <alignment horizontal="left"/>
    </xf>
    <xf numFmtId="0" fontId="151" fillId="44" borderId="36" applyNumberFormat="0" applyAlignment="0" applyProtection="0"/>
    <xf numFmtId="4" fontId="29" fillId="39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33" fillId="47" borderId="28" applyNumberFormat="0" applyProtection="0">
      <alignment vertical="center"/>
    </xf>
    <xf numFmtId="0" fontId="158" fillId="47" borderId="36" applyNumberFormat="0" applyAlignment="0" applyProtection="0"/>
    <xf numFmtId="4" fontId="29" fillId="37" borderId="28" applyNumberFormat="0" applyProtection="0">
      <alignment horizontal="right" vertical="center"/>
    </xf>
    <xf numFmtId="0" fontId="1" fillId="0" borderId="0"/>
    <xf numFmtId="0" fontId="29" fillId="46" borderId="28" applyNumberFormat="0" applyProtection="0">
      <alignment horizontal="left" vertical="top" indent="1"/>
    </xf>
    <xf numFmtId="0" fontId="60" fillId="0" borderId="43">
      <alignment horizontal="left" vertical="center"/>
    </xf>
    <xf numFmtId="4" fontId="29" fillId="43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21"/>
    <xf numFmtId="238" fontId="116" fillId="0" borderId="21"/>
    <xf numFmtId="0" fontId="44" fillId="69" borderId="38" applyNumberFormat="0" applyFont="0" applyAlignment="0" applyProtection="0"/>
    <xf numFmtId="4" fontId="29" fillId="46" borderId="28" applyNumberFormat="0" applyProtection="0">
      <alignment vertical="center"/>
    </xf>
    <xf numFmtId="0" fontId="132" fillId="61" borderId="36" applyNumberFormat="0" applyAlignment="0" applyProtection="0"/>
    <xf numFmtId="0" fontId="127" fillId="34" borderId="36" applyNumberFormat="0" applyAlignment="0" applyProtection="0"/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32" fillId="61" borderId="36" applyNumberFormat="0" applyAlignment="0" applyProtection="0"/>
    <xf numFmtId="4" fontId="29" fillId="43" borderId="28" applyNumberFormat="0" applyProtection="0">
      <alignment horizontal="right" vertical="center"/>
    </xf>
    <xf numFmtId="0" fontId="132" fillId="61" borderId="36" applyNumberFormat="0" applyAlignment="0" applyProtection="0"/>
    <xf numFmtId="4" fontId="75" fillId="48" borderId="28" applyNumberFormat="0" applyProtection="0">
      <alignment vertical="center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27" fillId="34" borderId="36" applyNumberFormat="0" applyAlignment="0" applyProtection="0"/>
    <xf numFmtId="0" fontId="66" fillId="1" borderId="42">
      <alignment horizontal="left"/>
    </xf>
    <xf numFmtId="0" fontId="132" fillId="61" borderId="36" applyNumberFormat="0" applyAlignment="0" applyProtection="0"/>
    <xf numFmtId="4" fontId="75" fillId="48" borderId="28" applyNumberFormat="0" applyProtection="0">
      <alignment vertical="center"/>
    </xf>
    <xf numFmtId="0" fontId="127" fillId="34" borderId="36" applyNumberFormat="0" applyAlignment="0" applyProtection="0"/>
    <xf numFmtId="0" fontId="127" fillId="34" borderId="36" applyNumberFormat="0" applyAlignment="0" applyProtection="0"/>
    <xf numFmtId="4" fontId="29" fillId="40" borderId="28" applyNumberFormat="0" applyProtection="0">
      <alignment horizontal="right" vertical="center"/>
    </xf>
    <xf numFmtId="0" fontId="132" fillId="61" borderId="36" applyNumberFormat="0" applyAlignment="0" applyProtection="0"/>
    <xf numFmtId="0" fontId="132" fillId="61" borderId="36" applyNumberFormat="0" applyAlignment="0" applyProtection="0"/>
    <xf numFmtId="4" fontId="29" fillId="38" borderId="28" applyNumberFormat="0" applyProtection="0">
      <alignment horizontal="right" vertical="center"/>
    </xf>
    <xf numFmtId="0" fontId="44" fillId="69" borderId="38" applyNumberFormat="0" applyFont="0" applyAlignment="0" applyProtection="0"/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132" fillId="61" borderId="36" applyNumberFormat="0" applyAlignment="0" applyProtection="0"/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58" fillId="47" borderId="36" applyNumberFormat="0" applyAlignment="0" applyProtection="0"/>
    <xf numFmtId="4" fontId="29" fillId="41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38" fontId="111" fillId="66" borderId="21"/>
    <xf numFmtId="238" fontId="111" fillId="66" borderId="21"/>
    <xf numFmtId="4" fontId="29" fillId="38" borderId="28" applyNumberFormat="0" applyProtection="0">
      <alignment horizontal="right" vertical="center"/>
    </xf>
    <xf numFmtId="0" fontId="151" fillId="44" borderId="36" applyNumberFormat="0" applyAlignment="0" applyProtection="0"/>
    <xf numFmtId="0" fontId="151" fillId="44" borderId="36" applyNumberFormat="0" applyAlignment="0" applyProtection="0"/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6" fillId="0" borderId="21"/>
    <xf numFmtId="238" fontId="116" fillId="0" borderId="21"/>
    <xf numFmtId="0" fontId="158" fillId="47" borderId="36" applyNumberFormat="0" applyAlignment="0" applyProtection="0"/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21"/>
    <xf numFmtId="238" fontId="116" fillId="0" borderId="21"/>
    <xf numFmtId="238" fontId="111" fillId="66" borderId="21"/>
    <xf numFmtId="4" fontId="77" fillId="52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51" fillId="44" borderId="36" applyNumberFormat="0" applyAlignment="0" applyProtection="0"/>
    <xf numFmtId="0" fontId="151" fillId="44" borderId="36" applyNumberFormat="0" applyAlignment="0" applyProtection="0"/>
    <xf numFmtId="0" fontId="11" fillId="49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218" fontId="67" fillId="0" borderId="42">
      <alignment horizontal="left"/>
    </xf>
    <xf numFmtId="0" fontId="127" fillId="34" borderId="36" applyNumberFormat="0" applyAlignment="0" applyProtection="0"/>
    <xf numFmtId="238" fontId="111" fillId="66" borderId="21"/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0" borderId="28" applyNumberFormat="0" applyProtection="0">
      <alignment horizontal="right" vertical="center"/>
    </xf>
    <xf numFmtId="238" fontId="111" fillId="66" borderId="31"/>
    <xf numFmtId="0" fontId="11" fillId="55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34" fillId="69" borderId="38" applyNumberFormat="0" applyFont="0" applyAlignment="0" applyProtection="0"/>
    <xf numFmtId="0" fontId="161" fillId="44" borderId="35" applyNumberFormat="0" applyAlignment="0" applyProtection="0"/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" fillId="0" borderId="0"/>
    <xf numFmtId="0" fontId="162" fillId="0" borderId="48" applyNumberFormat="0" applyFill="0" applyAlignment="0" applyProtection="0"/>
    <xf numFmtId="0" fontId="57" fillId="0" borderId="15" applyFont="0" applyFill="0" applyBorder="0">
      <alignment horizontal="center" vertical="justify" wrapText="1"/>
    </xf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4" fontId="33" fillId="47" borderId="28" applyNumberFormat="0" applyProtection="0">
      <alignment vertical="center"/>
    </xf>
    <xf numFmtId="0" fontId="11" fillId="69" borderId="38" applyNumberFormat="0" applyFont="0" applyAlignment="0" applyProtection="0"/>
    <xf numFmtId="0" fontId="34" fillId="69" borderId="38" applyNumberFormat="0" applyFont="0" applyAlignment="0" applyProtection="0"/>
    <xf numFmtId="0" fontId="134" fillId="0" borderId="37" applyNumberFormat="0" applyFill="0" applyAlignment="0" applyProtection="0"/>
    <xf numFmtId="0" fontId="132" fillId="61" borderId="36" applyNumberFormat="0" applyAlignment="0" applyProtection="0"/>
    <xf numFmtId="238" fontId="111" fillId="66" borderId="31"/>
    <xf numFmtId="218" fontId="67" fillId="0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4" fontId="29" fillId="40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3" fontId="81" fillId="0" borderId="15"/>
    <xf numFmtId="0" fontId="161" fillId="44" borderId="35" applyNumberFormat="0" applyAlignment="0" applyProtection="0"/>
    <xf numFmtId="0" fontId="34" fillId="69" borderId="38" applyNumberFormat="0" applyFont="0" applyAlignment="0" applyProtection="0"/>
    <xf numFmtId="4" fontId="29" fillId="40" borderId="28" applyNumberFormat="0" applyProtection="0">
      <alignment horizontal="right" vertical="center"/>
    </xf>
    <xf numFmtId="0" fontId="158" fillId="47" borderId="36" applyNumberFormat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4" fontId="77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3" fontId="81" fillId="0" borderId="15"/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38" fontId="111" fillId="66" borderId="31"/>
    <xf numFmtId="238" fontId="111" fillId="66" borderId="31"/>
    <xf numFmtId="3" fontId="81" fillId="0" borderId="15"/>
    <xf numFmtId="0" fontId="151" fillId="44" borderId="36" applyNumberFormat="0" applyAlignment="0" applyProtection="0"/>
    <xf numFmtId="0" fontId="151" fillId="44" borderId="36" applyNumberFormat="0" applyAlignment="0" applyProtection="0"/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6" fillId="0" borderId="31"/>
    <xf numFmtId="238" fontId="116" fillId="0" borderId="31"/>
    <xf numFmtId="0" fontId="158" fillId="47" borderId="36" applyNumberFormat="0" applyAlignment="0" applyProtection="0"/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31"/>
    <xf numFmtId="238" fontId="116" fillId="0" borderId="31"/>
    <xf numFmtId="238" fontId="111" fillId="66" borderId="31"/>
    <xf numFmtId="4" fontId="77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34" fillId="69" borderId="38" applyNumberFormat="0" applyFont="0" applyAlignment="0" applyProtection="0"/>
    <xf numFmtId="0" fontId="161" fillId="44" borderId="35" applyNumberFormat="0" applyAlignment="0" applyProtection="0"/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57" fillId="0" borderId="15" applyFont="0" applyFill="0" applyBorder="0">
      <alignment horizontal="centerContinuous" vertical="justify" wrapTex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62" fillId="0" borderId="48" applyNumberFormat="0" applyFill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0" fontId="151" fillId="44" borderId="36" applyNumberFormat="0" applyAlignment="0" applyProtection="0"/>
    <xf numFmtId="0" fontId="151" fillId="44" borderId="36" applyNumberFormat="0" applyAlignment="0" applyProtection="0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238" fontId="111" fillId="66" borderId="31"/>
    <xf numFmtId="0" fontId="162" fillId="0" borderId="48" applyNumberFormat="0" applyFill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3" fontId="82" fillId="48" borderId="15">
      <alignment horizontal="left" vertical="top" wrapText="1"/>
      <protection locked="0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0" borderId="28" applyNumberFormat="0" applyProtection="0">
      <alignment horizontal="right" vertical="center"/>
    </xf>
    <xf numFmtId="0" fontId="132" fillId="61" borderId="36" applyNumberFormat="0" applyAlignment="0" applyProtection="0"/>
    <xf numFmtId="0" fontId="57" fillId="0" borderId="1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4" fontId="29" fillId="37" borderId="28" applyNumberFormat="0" applyProtection="0">
      <alignment horizontal="right" vertical="center"/>
    </xf>
    <xf numFmtId="0" fontId="60" fillId="0" borderId="43">
      <alignment horizontal="left" vertical="center"/>
    </xf>
    <xf numFmtId="0" fontId="134" fillId="0" borderId="37" applyNumberFormat="0" applyFill="0" applyAlignment="0" applyProtection="0"/>
    <xf numFmtId="4" fontId="33" fillId="48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0" fontId="161" fillId="44" borderId="35" applyNumberFormat="0" applyAlignment="0" applyProtection="0"/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60" fillId="0" borderId="43">
      <alignment horizontal="left" vertical="center"/>
    </xf>
    <xf numFmtId="10" fontId="58" fillId="46" borderId="15" applyNumberFormat="0" applyBorder="0" applyAlignment="0" applyProtection="0"/>
    <xf numFmtId="0" fontId="132" fillId="61" borderId="36" applyNumberFormat="0" applyAlignment="0" applyProtection="0"/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62" fillId="0" borderId="48" applyNumberFormat="0" applyFill="0" applyAlignment="0" applyProtection="0"/>
    <xf numFmtId="4" fontId="29" fillId="4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26" fillId="34" borderId="35" applyNumberFormat="0" applyAlignment="0" applyProtection="0"/>
    <xf numFmtId="238" fontId="116" fillId="0" borderId="31"/>
    <xf numFmtId="0" fontId="134" fillId="0" borderId="37" applyNumberFormat="0" applyFill="0" applyAlignment="0" applyProtection="0"/>
    <xf numFmtId="4" fontId="77" fillId="46" borderId="28" applyNumberFormat="0" applyProtection="0">
      <alignment vertical="center"/>
    </xf>
    <xf numFmtId="238" fontId="111" fillId="66" borderId="31"/>
    <xf numFmtId="4" fontId="29" fillId="38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60" fillId="0" borderId="43">
      <alignment horizontal="left" vertical="center"/>
    </xf>
    <xf numFmtId="4" fontId="29" fillId="54" borderId="28" applyNumberFormat="0" applyProtection="0">
      <alignment horizontal="left" vertical="center" indent="1"/>
    </xf>
    <xf numFmtId="0" fontId="134" fillId="0" borderId="37" applyNumberFormat="0" applyFill="0" applyAlignment="0" applyProtection="0"/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61" fillId="44" borderId="35" applyNumberFormat="0" applyAlignment="0" applyProtection="0"/>
    <xf numFmtId="0" fontId="11" fillId="69" borderId="38" applyNumberFormat="0" applyFont="0" applyAlignment="0" applyProtection="0"/>
    <xf numFmtId="4" fontId="29" fillId="40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238" fontId="111" fillId="66" borderId="31"/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39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61" fillId="44" borderId="35" applyNumberFormat="0" applyAlignment="0" applyProtection="0"/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62" fillId="0" borderId="48" applyNumberFormat="0" applyFill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6" fillId="34" borderId="35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34" fillId="0" borderId="37" applyNumberFormat="0" applyFill="0" applyAlignment="0" applyProtection="0"/>
    <xf numFmtId="0" fontId="11" fillId="49" borderId="28" applyNumberFormat="0" applyProtection="0">
      <alignment horizontal="left" vertical="center" indent="1"/>
    </xf>
    <xf numFmtId="0" fontId="126" fillId="34" borderId="35" applyNumberFormat="0" applyAlignment="0" applyProtection="0"/>
    <xf numFmtId="4" fontId="29" fillId="46" borderId="28" applyNumberFormat="0" applyProtection="0">
      <alignment horizontal="left" vertical="center" indent="1"/>
    </xf>
    <xf numFmtId="0" fontId="162" fillId="0" borderId="48" applyNumberFormat="0" applyFill="0" applyAlignment="0" applyProtection="0"/>
    <xf numFmtId="0" fontId="126" fillId="34" borderId="35" applyNumberFormat="0" applyAlignment="0" applyProtection="0"/>
    <xf numFmtId="4" fontId="33" fillId="47" borderId="28" applyNumberFormat="0" applyProtection="0">
      <alignment vertical="center"/>
    </xf>
    <xf numFmtId="0" fontId="44" fillId="69" borderId="38" applyNumberFormat="0" applyFont="0" applyAlignment="0" applyProtection="0"/>
    <xf numFmtId="0" fontId="134" fillId="0" borderId="37" applyNumberFormat="0" applyFill="0" applyAlignment="0" applyProtection="0"/>
    <xf numFmtId="0" fontId="60" fillId="0" borderId="43">
      <alignment horizontal="left" vertical="center"/>
    </xf>
    <xf numFmtId="4" fontId="79" fillId="52" borderId="28" applyNumberFormat="0" applyProtection="0">
      <alignment horizontal="right" vertical="center"/>
    </xf>
    <xf numFmtId="0" fontId="161" fillId="44" borderId="35" applyNumberFormat="0" applyAlignment="0" applyProtection="0"/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27" fillId="34" borderId="3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34" fillId="0" borderId="37" applyNumberFormat="0" applyFill="0" applyAlignment="0" applyProtection="0"/>
    <xf numFmtId="0" fontId="11" fillId="55" borderId="28" applyNumberFormat="0" applyProtection="0">
      <alignment horizontal="left" vertical="center" indent="1"/>
    </xf>
    <xf numFmtId="0" fontId="132" fillId="61" borderId="36" applyNumberFormat="0" applyAlignment="0" applyProtection="0"/>
    <xf numFmtId="4" fontId="29" fillId="54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26" fillId="34" borderId="35" applyNumberFormat="0" applyAlignment="0" applyProtection="0"/>
    <xf numFmtId="0" fontId="44" fillId="69" borderId="38" applyNumberFormat="0" applyFont="0" applyAlignment="0" applyProtection="0"/>
    <xf numFmtId="4" fontId="29" fillId="39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4" fontId="29" fillId="37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3" fontId="81" fillId="0" borderId="15"/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127" fillId="34" borderId="36" applyNumberFormat="0" applyAlignment="0" applyProtection="0"/>
    <xf numFmtId="4" fontId="29" fillId="38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75" fillId="48" borderId="28" applyNumberFormat="0" applyProtection="0">
      <alignment vertical="center"/>
    </xf>
    <xf numFmtId="0" fontId="11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218" fontId="67" fillId="0" borderId="42">
      <alignment horizontal="left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58" fillId="47" borderId="36" applyNumberFormat="0" applyAlignment="0" applyProtection="0"/>
    <xf numFmtId="0" fontId="11" fillId="53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238" fontId="116" fillId="0" borderId="31"/>
    <xf numFmtId="0" fontId="151" fillId="44" borderId="36" applyNumberFormat="0" applyAlignment="0" applyProtection="0"/>
    <xf numFmtId="0" fontId="134" fillId="0" borderId="37" applyNumberFormat="0" applyFill="0" applyAlignment="0" applyProtection="0"/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27" fillId="34" borderId="36" applyNumberFormat="0" applyAlignment="0" applyProtection="0"/>
    <xf numFmtId="4" fontId="77" fillId="46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10" fontId="24" fillId="46" borderId="1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66" fillId="1" borderId="42">
      <alignment horizontal="left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34" fillId="0" borderId="37" applyNumberFormat="0" applyFill="0" applyAlignment="0" applyProtection="0"/>
    <xf numFmtId="4" fontId="29" fillId="43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66" fillId="1" borderId="42">
      <alignment horizontal="left"/>
    </xf>
    <xf numFmtId="0" fontId="126" fillId="34" borderId="35" applyNumberFormat="0" applyAlignment="0" applyProtection="0"/>
    <xf numFmtId="4" fontId="29" fillId="40" borderId="28" applyNumberFormat="0" applyProtection="0">
      <alignment horizontal="right" vertical="center"/>
    </xf>
    <xf numFmtId="238" fontId="116" fillId="0" borderId="31"/>
    <xf numFmtId="4" fontId="29" fillId="41" borderId="28" applyNumberFormat="0" applyProtection="0">
      <alignment horizontal="right" vertical="center"/>
    </xf>
    <xf numFmtId="0" fontId="127" fillId="34" borderId="36" applyNumberFormat="0" applyAlignment="0" applyProtection="0"/>
    <xf numFmtId="4" fontId="75" fillId="48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0" fontId="66" fillId="1" borderId="42">
      <alignment horizontal="left"/>
    </xf>
    <xf numFmtId="0" fontId="34" fillId="69" borderId="38" applyNumberFormat="0" applyFont="0" applyAlignment="0" applyProtection="0"/>
    <xf numFmtId="238" fontId="116" fillId="0" borderId="31"/>
    <xf numFmtId="4" fontId="29" fillId="38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43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51" fillId="44" borderId="36" applyNumberFormat="0" applyAlignment="0" applyProtection="0"/>
    <xf numFmtId="9" fontId="1" fillId="0" borderId="0" applyFont="0" applyFill="0" applyBorder="0" applyAlignment="0" applyProtection="0"/>
    <xf numFmtId="10" fontId="58" fillId="46" borderId="15" applyNumberFormat="0" applyBorder="0" applyAlignment="0" applyProtection="0"/>
    <xf numFmtId="9" fontId="1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58" fillId="47" borderId="36" applyNumberFormat="0" applyAlignment="0" applyProtection="0"/>
    <xf numFmtId="4" fontId="29" fillId="36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69" borderId="38" applyNumberFormat="0" applyFont="0" applyAlignment="0" applyProtection="0"/>
    <xf numFmtId="0" fontId="132" fillId="61" borderId="36" applyNumberFormat="0" applyAlignment="0" applyProtection="0"/>
    <xf numFmtId="0" fontId="127" fillId="34" borderId="36" applyNumberFormat="0" applyAlignment="0" applyProtection="0"/>
    <xf numFmtId="0" fontId="126" fillId="34" borderId="35" applyNumberFormat="0" applyAlignment="0" applyProtection="0"/>
    <xf numFmtId="4" fontId="29" fillId="52" borderId="28" applyNumberFormat="0" applyProtection="0">
      <alignment horizontal="right" vertical="center"/>
    </xf>
    <xf numFmtId="0" fontId="11" fillId="69" borderId="38" applyNumberFormat="0" applyFont="0" applyAlignment="0" applyProtection="0"/>
    <xf numFmtId="0" fontId="134" fillId="0" borderId="37" applyNumberFormat="0" applyFill="0" applyAlignment="0" applyProtection="0"/>
    <xf numFmtId="0" fontId="60" fillId="0" borderId="43">
      <alignment horizontal="left" vertical="center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218" fontId="67" fillId="0" borderId="42">
      <alignment horizontal="left"/>
    </xf>
    <xf numFmtId="0" fontId="66" fillId="1" borderId="42">
      <alignment horizontal="left"/>
    </xf>
    <xf numFmtId="4" fontId="29" fillId="43" borderId="28" applyNumberFormat="0" applyProtection="0">
      <alignment horizontal="right" vertical="center"/>
    </xf>
    <xf numFmtId="238" fontId="116" fillId="0" borderId="31"/>
    <xf numFmtId="238" fontId="111" fillId="66" borderId="31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3" fontId="81" fillId="0" borderId="15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10" fontId="24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3" fontId="81" fillId="0" borderId="15"/>
    <xf numFmtId="3" fontId="81" fillId="0" borderId="15"/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3" fontId="82" fillId="48" borderId="15">
      <alignment horizontal="left" vertical="top" wrapText="1"/>
      <protection locked="0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6" fillId="0" borderId="31"/>
    <xf numFmtId="238" fontId="116" fillId="0" borderId="31"/>
    <xf numFmtId="0" fontId="158" fillId="47" borderId="36" applyNumberFormat="0" applyAlignment="0" applyProtection="0"/>
    <xf numFmtId="0" fontId="158" fillId="47" borderId="36" applyNumberFormat="0" applyAlignment="0" applyProtection="0"/>
    <xf numFmtId="0" fontId="158" fillId="47" borderId="36" applyNumberFormat="0" applyAlignment="0" applyProtection="0"/>
    <xf numFmtId="238" fontId="116" fillId="0" borderId="31"/>
    <xf numFmtId="238" fontId="116" fillId="0" borderId="31"/>
    <xf numFmtId="238" fontId="111" fillId="66" borderId="31"/>
    <xf numFmtId="4" fontId="77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34" fillId="69" borderId="38" applyNumberFormat="0" applyFont="0" applyAlignment="0" applyProtection="0"/>
    <xf numFmtId="0" fontId="161" fillId="44" borderId="35" applyNumberFormat="0" applyAlignment="0" applyProtection="0"/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57" fillId="0" borderId="15" applyFont="0" applyFill="0" applyBorder="0">
      <alignment horizontal="centerContinuous" vertical="justify" wrapTex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62" fillId="0" borderId="48" applyNumberFormat="0" applyFill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0" fontId="151" fillId="44" borderId="36" applyNumberFormat="0" applyAlignment="0" applyProtection="0"/>
    <xf numFmtId="0" fontId="151" fillId="44" borderId="36" applyNumberFormat="0" applyAlignment="0" applyProtection="0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238" fontId="111" fillId="66" borderId="31"/>
    <xf numFmtId="0" fontId="162" fillId="0" borderId="48" applyNumberFormat="0" applyFill="0" applyAlignment="0" applyProtection="0"/>
    <xf numFmtId="0" fontId="126" fillId="34" borderId="35" applyNumberFormat="0" applyAlignment="0" applyProtection="0"/>
    <xf numFmtId="0" fontId="127" fillId="34" borderId="36" applyNumberFormat="0" applyAlignment="0" applyProtection="0"/>
    <xf numFmtId="0" fontId="127" fillId="34" borderId="36" applyNumberFormat="0" applyAlignment="0" applyProtection="0"/>
    <xf numFmtId="0" fontId="132" fillId="61" borderId="36" applyNumberFormat="0" applyAlignment="0" applyProtection="0"/>
    <xf numFmtId="0" fontId="132" fillId="61" borderId="36" applyNumberFormat="0" applyAlignment="0" applyProtection="0"/>
    <xf numFmtId="0" fontId="134" fillId="0" borderId="37" applyNumberFormat="0" applyFill="0" applyAlignment="0" applyProtection="0"/>
    <xf numFmtId="0" fontId="44" fillId="69" borderId="38" applyNumberFormat="0" applyFont="0" applyAlignment="0" applyProtection="0"/>
    <xf numFmtId="3" fontId="82" fillId="48" borderId="15">
      <alignment horizontal="left" vertical="top" wrapText="1"/>
      <protection locked="0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9" fillId="0" borderId="0"/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43" fontId="1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1" fillId="0" borderId="0" applyNumberFormat="0" applyFill="0" applyBorder="0" applyAlignment="0">
      <protection locked="0"/>
    </xf>
    <xf numFmtId="43" fontId="9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0" fontId="103" fillId="0" borderId="23" applyNumberFormat="0" applyFill="0" applyAlignment="0">
      <alignment wrapText="1"/>
      <protection locked="0"/>
    </xf>
    <xf numFmtId="43" fontId="29" fillId="0" borderId="0" applyFont="0" applyFill="0" applyBorder="0" applyAlignment="0" applyProtection="0">
      <alignment vertical="top"/>
    </xf>
    <xf numFmtId="0" fontId="100" fillId="0" borderId="23" applyNumberFormat="0" applyFill="0" applyAlignment="0">
      <protection locked="0"/>
    </xf>
    <xf numFmtId="4" fontId="29" fillId="36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0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0" fontId="126" fillId="34" borderId="66" applyNumberFormat="0" applyAlignment="0" applyProtection="0"/>
    <xf numFmtId="218" fontId="67" fillId="0" borderId="54">
      <alignment horizontal="left"/>
    </xf>
    <xf numFmtId="0" fontId="57" fillId="0" borderId="55" applyFont="0" applyFill="0" applyBorder="0">
      <alignment horizontal="center" vertical="justify" wrapText="1"/>
    </xf>
    <xf numFmtId="0" fontId="11" fillId="53" borderId="61" applyNumberFormat="0" applyProtection="0">
      <alignment horizontal="left" vertical="center" indent="1"/>
    </xf>
    <xf numFmtId="0" fontId="11" fillId="0" borderId="0"/>
    <xf numFmtId="4" fontId="29" fillId="42" borderId="61" applyNumberFormat="0" applyProtection="0">
      <alignment horizontal="right" vertical="center"/>
    </xf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" fillId="0" borderId="0"/>
    <xf numFmtId="0" fontId="1" fillId="0" borderId="0"/>
    <xf numFmtId="0" fontId="28" fillId="0" borderId="0"/>
    <xf numFmtId="0" fontId="11" fillId="0" borderId="0"/>
    <xf numFmtId="43" fontId="9" fillId="0" borderId="0" applyFont="0" applyFill="0" applyBorder="0" applyAlignment="0" applyProtection="0"/>
    <xf numFmtId="0" fontId="44" fillId="0" borderId="0"/>
    <xf numFmtId="199" fontId="44" fillId="0" borderId="0" applyBorder="0" applyProtection="0"/>
    <xf numFmtId="43" fontId="1" fillId="0" borderId="0" applyFont="0" applyFill="0" applyBorder="0" applyAlignment="0" applyProtection="0"/>
    <xf numFmtId="0" fontId="1" fillId="0" borderId="0"/>
    <xf numFmtId="0" fontId="103" fillId="0" borderId="23" applyNumberFormat="0" applyFill="0" applyAlignment="0">
      <protection locked="0"/>
    </xf>
    <xf numFmtId="0" fontId="103" fillId="0" borderId="23" applyNumberFormat="0" applyFill="0" applyAlignment="0">
      <protection locked="0"/>
    </xf>
    <xf numFmtId="199" fontId="44" fillId="0" borderId="0" applyFill="0" applyBorder="0" applyAlignment="0" applyProtection="0"/>
    <xf numFmtId="0" fontId="11" fillId="0" borderId="0"/>
    <xf numFmtId="0" fontId="44" fillId="0" borderId="0"/>
    <xf numFmtId="0" fontId="109" fillId="0" borderId="0"/>
    <xf numFmtId="0" fontId="44" fillId="0" borderId="0"/>
    <xf numFmtId="199" fontId="44" fillId="0" borderId="0" applyFill="0" applyBorder="0" applyAlignment="0" applyProtection="0"/>
    <xf numFmtId="199" fontId="44" fillId="0" borderId="0" applyFill="0" applyBorder="0" applyAlignment="0" applyProtection="0"/>
    <xf numFmtId="0" fontId="109" fillId="0" borderId="0"/>
    <xf numFmtId="0" fontId="109" fillId="0" borderId="0"/>
    <xf numFmtId="199" fontId="44" fillId="0" borderId="0" applyFill="0" applyBorder="0" applyAlignment="0" applyProtection="0"/>
    <xf numFmtId="0" fontId="109" fillId="0" borderId="0"/>
    <xf numFmtId="199" fontId="44" fillId="0" borderId="0" applyFill="0" applyBorder="0" applyAlignment="0" applyProtection="0"/>
    <xf numFmtId="0" fontId="44" fillId="0" borderId="0"/>
    <xf numFmtId="199" fontId="44" fillId="0" borderId="0" applyFill="0" applyBorder="0" applyAlignment="0" applyProtection="0"/>
    <xf numFmtId="0" fontId="109" fillId="0" borderId="0"/>
    <xf numFmtId="0" fontId="109" fillId="0" borderId="0"/>
    <xf numFmtId="199" fontId="44" fillId="0" borderId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" fillId="0" borderId="0"/>
    <xf numFmtId="0" fontId="10" fillId="0" borderId="0"/>
    <xf numFmtId="199" fontId="3" fillId="0" borderId="0" applyFill="0" applyBorder="0" applyAlignment="0" applyProtection="0"/>
    <xf numFmtId="43" fontId="11" fillId="0" borderId="0" applyFill="0" applyBorder="0" applyAlignment="0" applyProtection="0"/>
    <xf numFmtId="0" fontId="10" fillId="0" borderId="0"/>
    <xf numFmtId="0" fontId="3" fillId="0" borderId="0"/>
    <xf numFmtId="199" fontId="3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3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0" fontId="29" fillId="0" borderId="0">
      <alignment vertical="top"/>
    </xf>
    <xf numFmtId="0" fontId="3" fillId="0" borderId="0"/>
    <xf numFmtId="199" fontId="3" fillId="0" borderId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9" fillId="0" borderId="0"/>
    <xf numFmtId="0" fontId="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99" fontId="44" fillId="0" borderId="0" applyFill="0" applyBorder="0" applyAlignment="0" applyProtection="0"/>
    <xf numFmtId="199" fontId="44" fillId="0" borderId="0" applyFill="0" applyBorder="0" applyAlignment="0" applyProtection="0"/>
    <xf numFmtId="9" fontId="44" fillId="0" borderId="0" applyBorder="0" applyProtection="0"/>
    <xf numFmtId="0" fontId="29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>
      <alignment vertical="top"/>
    </xf>
    <xf numFmtId="43" fontId="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99" fontId="44" fillId="0" borderId="0" applyFill="0" applyBorder="0" applyAlignment="0" applyProtection="0"/>
    <xf numFmtId="199" fontId="44" fillId="0" borderId="0" applyFill="0" applyBorder="0" applyAlignment="0" applyProtection="0"/>
    <xf numFmtId="43" fontId="9" fillId="0" borderId="0" applyFont="0" applyFill="0" applyBorder="0" applyAlignment="0" applyProtection="0"/>
    <xf numFmtId="199" fontId="44" fillId="0" borderId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0" fillId="0" borderId="23" applyNumberFormat="0" applyFill="0" applyAlignment="0">
      <alignment wrapText="1"/>
      <protection locked="0"/>
    </xf>
    <xf numFmtId="0" fontId="29" fillId="0" borderId="0">
      <alignment vertical="top"/>
    </xf>
    <xf numFmtId="0" fontId="1" fillId="0" borderId="0"/>
    <xf numFmtId="0" fontId="29" fillId="0" borderId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9" fontId="44" fillId="0" borderId="0" applyBorder="0" applyProtection="0"/>
    <xf numFmtId="0" fontId="112" fillId="0" borderId="0"/>
    <xf numFmtId="43" fontId="112" fillId="0" borderId="0" applyFont="0" applyFill="0" applyBorder="0" applyAlignment="0" applyProtection="0"/>
    <xf numFmtId="0" fontId="29" fillId="0" borderId="0">
      <alignment vertical="top"/>
    </xf>
    <xf numFmtId="4" fontId="29" fillId="37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43" fontId="112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109" fillId="0" borderId="0"/>
    <xf numFmtId="0" fontId="4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4" fillId="0" borderId="0"/>
    <xf numFmtId="0" fontId="104" fillId="0" borderId="0"/>
    <xf numFmtId="0" fontId="3" fillId="0" borderId="0"/>
    <xf numFmtId="43" fontId="3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3" fillId="0" borderId="0"/>
    <xf numFmtId="0" fontId="112" fillId="0" borderId="0"/>
    <xf numFmtId="43" fontId="112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47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9" fillId="0" borderId="0">
      <alignment vertical="top"/>
    </xf>
    <xf numFmtId="0" fontId="44" fillId="0" borderId="0"/>
    <xf numFmtId="43" fontId="38" fillId="0" borderId="0" applyFont="0" applyBorder="0" applyAlignment="0"/>
    <xf numFmtId="0" fontId="57" fillId="0" borderId="55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207" fontId="28" fillId="0" borderId="0" applyFont="0" applyFill="0" applyBorder="0" applyAlignment="0" applyProtection="0"/>
    <xf numFmtId="248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213" fontId="27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57" fillId="0" borderId="15" applyFont="0" applyFill="0" applyBorder="0">
      <alignment horizontal="centerContinuous" vertical="justify" wrapText="1"/>
    </xf>
    <xf numFmtId="0" fontId="66" fillId="1" borderId="42">
      <alignment horizontal="left"/>
    </xf>
    <xf numFmtId="4" fontId="29" fillId="54" borderId="61" applyNumberFormat="0" applyProtection="0">
      <alignment horizontal="left" vertical="center" indent="1"/>
    </xf>
    <xf numFmtId="218" fontId="67" fillId="0" borderId="54">
      <alignment horizontal="left"/>
    </xf>
    <xf numFmtId="0" fontId="27" fillId="0" borderId="0"/>
    <xf numFmtId="0" fontId="3" fillId="0" borderId="0"/>
    <xf numFmtId="0" fontId="29" fillId="0" borderId="0">
      <alignment vertical="top"/>
    </xf>
    <xf numFmtId="1" fontId="34" fillId="0" borderId="0"/>
    <xf numFmtId="0" fontId="29" fillId="46" borderId="61" applyNumberFormat="0" applyProtection="0">
      <alignment horizontal="left" vertical="top" indent="1"/>
    </xf>
    <xf numFmtId="0" fontId="3" fillId="0" borderId="0"/>
    <xf numFmtId="0" fontId="11" fillId="0" borderId="0"/>
    <xf numFmtId="0" fontId="11" fillId="0" borderId="0"/>
    <xf numFmtId="0" fontId="21" fillId="0" borderId="0"/>
    <xf numFmtId="1" fontId="34" fillId="0" borderId="0"/>
    <xf numFmtId="0" fontId="11" fillId="0" borderId="0"/>
    <xf numFmtId="0" fontId="44" fillId="0" borderId="0"/>
    <xf numFmtId="9" fontId="44" fillId="0" borderId="0" applyFont="0" applyFill="0" applyBorder="0" applyAlignment="0" applyProtection="0"/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9" fontId="44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238" fontId="111" fillId="66" borderId="65"/>
    <xf numFmtId="0" fontId="29" fillId="46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238" fontId="116" fillId="0" borderId="65"/>
    <xf numFmtId="3" fontId="81" fillId="0" borderId="64"/>
    <xf numFmtId="3" fontId="81" fillId="0" borderId="64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1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0" fontId="158" fillId="47" borderId="67" applyNumberFormat="0" applyAlignment="0" applyProtection="0"/>
    <xf numFmtId="43" fontId="21" fillId="0" borderId="0" applyFont="0" applyFill="0" applyBorder="0" applyAlignment="0" applyProtection="0"/>
    <xf numFmtId="4" fontId="29" fillId="39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10" fontId="58" fillId="46" borderId="64" applyNumberFormat="0" applyBorder="0" applyAlignment="0" applyProtection="0"/>
    <xf numFmtId="3" fontId="82" fillId="48" borderId="55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43" fontId="44" fillId="0" borderId="0" applyFont="0" applyFill="0" applyBorder="0" applyAlignment="0" applyProtection="0"/>
    <xf numFmtId="0" fontId="104" fillId="0" borderId="0"/>
    <xf numFmtId="4" fontId="29" fillId="37" borderId="61" applyNumberFormat="0" applyProtection="0">
      <alignment horizontal="right" vertical="center"/>
    </xf>
    <xf numFmtId="0" fontId="104" fillId="0" borderId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43" fontId="10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29" fillId="0" borderId="0">
      <alignment vertical="top"/>
    </xf>
    <xf numFmtId="0" fontId="44" fillId="0" borderId="0"/>
    <xf numFmtId="0" fontId="1" fillId="0" borderId="0"/>
    <xf numFmtId="0" fontId="44" fillId="0" borderId="0"/>
    <xf numFmtId="0" fontId="104" fillId="0" borderId="0"/>
    <xf numFmtId="0" fontId="104" fillId="0" borderId="0"/>
    <xf numFmtId="24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43" fontId="1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0" fontId="104" fillId="0" borderId="0"/>
    <xf numFmtId="9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" fontId="77" fillId="46" borderId="61" applyNumberFormat="0" applyProtection="0">
      <alignment vertical="center"/>
    </xf>
    <xf numFmtId="0" fontId="151" fillId="44" borderId="67" applyNumberFormat="0" applyAlignment="0" applyProtection="0"/>
    <xf numFmtId="4" fontId="29" fillId="41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60" fillId="0" borderId="53">
      <alignment horizontal="left" vertical="center"/>
    </xf>
    <xf numFmtId="0" fontId="11" fillId="53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0" fontId="11" fillId="55" borderId="61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9" fillId="0" borderId="0">
      <alignment vertical="top"/>
    </xf>
    <xf numFmtId="9" fontId="44" fillId="0" borderId="0" applyFon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4" fontId="33" fillId="47" borderId="61" applyNumberFormat="0" applyProtection="0">
      <alignment vertical="center"/>
    </xf>
    <xf numFmtId="0" fontId="112" fillId="0" borderId="0"/>
    <xf numFmtId="0" fontId="44" fillId="0" borderId="0"/>
    <xf numFmtId="0" fontId="104" fillId="0" borderId="0"/>
    <xf numFmtId="0" fontId="10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43" fontId="11" fillId="0" borderId="0" applyFont="0" applyFill="0" applyBorder="0" applyAlignment="0" applyProtection="0"/>
    <xf numFmtId="0" fontId="104" fillId="0" borderId="0"/>
    <xf numFmtId="0" fontId="104" fillId="0" borderId="0"/>
    <xf numFmtId="0" fontId="44" fillId="0" borderId="0"/>
    <xf numFmtId="0" fontId="4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3" fontId="112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3" fontId="11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9" fillId="0" borderId="0">
      <alignment vertical="top"/>
    </xf>
    <xf numFmtId="0" fontId="104" fillId="0" borderId="0"/>
    <xf numFmtId="0" fontId="104" fillId="0" borderId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9" fontId="44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0" fontId="29" fillId="0" borderId="0">
      <alignment vertical="top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" fillId="0" borderId="0"/>
    <xf numFmtId="0" fontId="44" fillId="0" borderId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4" fillId="0" borderId="0"/>
    <xf numFmtId="0" fontId="4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9" fillId="0" borderId="0">
      <alignment vertical="top"/>
    </xf>
    <xf numFmtId="0" fontId="104" fillId="0" borderId="0"/>
    <xf numFmtId="0" fontId="104" fillId="0" borderId="0"/>
    <xf numFmtId="0" fontId="104" fillId="0" borderId="0"/>
    <xf numFmtId="43" fontId="4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7" fillId="34" borderId="6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0" fontId="11" fillId="0" borderId="0"/>
    <xf numFmtId="0" fontId="29" fillId="0" borderId="0">
      <alignment vertical="top"/>
    </xf>
    <xf numFmtId="0" fontId="44" fillId="0" borderId="0"/>
    <xf numFmtId="0" fontId="3" fillId="0" borderId="0"/>
    <xf numFmtId="0" fontId="44" fillId="0" borderId="0"/>
    <xf numFmtId="43" fontId="11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4" fillId="0" borderId="0"/>
    <xf numFmtId="0" fontId="104" fillId="0" borderId="0"/>
    <xf numFmtId="0" fontId="29" fillId="0" borderId="0">
      <alignment vertical="top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247" fontId="112" fillId="0" borderId="0" applyFont="0" applyFill="0" applyBorder="0" applyAlignment="0" applyProtection="0"/>
    <xf numFmtId="0" fontId="29" fillId="0" borderId="0">
      <alignment vertical="top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43" fontId="1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63" fillId="4" borderId="0" applyNumberFormat="0" applyBorder="0" applyAlignment="0" applyProtection="0"/>
    <xf numFmtId="0" fontId="164" fillId="7" borderId="8" applyNumberFormat="0" applyAlignment="0" applyProtection="0"/>
    <xf numFmtId="0" fontId="17" fillId="8" borderId="11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3" borderId="0" applyNumberFormat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68" fillId="6" borderId="8" applyNumberFormat="0" applyAlignment="0" applyProtection="0"/>
    <xf numFmtId="0" fontId="169" fillId="0" borderId="10" applyNumberFormat="0" applyFill="0" applyAlignment="0" applyProtection="0"/>
    <xf numFmtId="0" fontId="170" fillId="5" borderId="0" applyNumberFormat="0" applyBorder="0" applyAlignment="0" applyProtection="0"/>
    <xf numFmtId="0" fontId="3" fillId="0" borderId="0"/>
    <xf numFmtId="0" fontId="171" fillId="0" borderId="0">
      <alignment vertical="center"/>
    </xf>
    <xf numFmtId="4" fontId="29" fillId="54" borderId="61" applyNumberFormat="0" applyProtection="0">
      <alignment horizontal="left" vertical="center" inden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9" fillId="0" borderId="0"/>
    <xf numFmtId="0" fontId="15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5" fillId="48" borderId="6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2" fillId="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247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10" fontId="58" fillId="46" borderId="49" applyNumberFormat="0" applyBorder="0" applyAlignment="0" applyProtection="0"/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218" fontId="67" fillId="0" borderId="13">
      <alignment horizontal="left"/>
    </xf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4" fontId="29" fillId="52" borderId="28" applyNumberFormat="0" applyProtection="0">
      <alignment horizontal="right" vertical="center"/>
    </xf>
    <xf numFmtId="0" fontId="66" fillId="1" borderId="13">
      <alignment horizontal="left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6" fillId="1" borderId="13">
      <alignment horizontal="left"/>
    </xf>
    <xf numFmtId="0" fontId="60" fillId="0" borderId="4">
      <alignment horizontal="left" vertical="center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18" fontId="67" fillId="0" borderId="13">
      <alignment horizontal="left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60" fillId="0" borderId="4">
      <alignment horizontal="left" vertical="center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218" fontId="67" fillId="0" borderId="13">
      <alignment horizontal="left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66" fillId="1" borderId="13">
      <alignment horizontal="left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66" fillId="1" borderId="13">
      <alignment horizontal="left"/>
    </xf>
    <xf numFmtId="0" fontId="60" fillId="0" borderId="4">
      <alignment horizontal="lef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10" fontId="58" fillId="46" borderId="49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10" fontId="58" fillId="46" borderId="49" applyNumberFormat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9" fontId="44" fillId="0" borderId="0" applyFont="0" applyFill="0" applyBorder="0" applyAlignment="0" applyProtection="0"/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199" fontId="44" fillId="0" borderId="0" applyBorder="0" applyProtection="0"/>
    <xf numFmtId="202" fontId="44" fillId="0" borderId="0" applyBorder="0" applyProtection="0"/>
    <xf numFmtId="9" fontId="44" fillId="0" borderId="0" applyBorder="0" applyProtection="0"/>
    <xf numFmtId="199" fontId="44" fillId="0" borderId="0" applyBorder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1" borderId="13">
      <alignment horizontal="left"/>
    </xf>
    <xf numFmtId="0" fontId="60" fillId="0" borderId="4">
      <alignment horizontal="left" vertical="center"/>
    </xf>
    <xf numFmtId="3" fontId="82" fillId="48" borderId="49">
      <alignment horizontal="left" vertical="top" wrapText="1"/>
      <protection locked="0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0" fontId="66" fillId="1" borderId="13">
      <alignment horizontal="left"/>
    </xf>
    <xf numFmtId="0" fontId="60" fillId="0" borderId="4">
      <alignment horizontal="left" vertical="center"/>
    </xf>
    <xf numFmtId="0" fontId="104" fillId="0" borderId="0"/>
    <xf numFmtId="0" fontId="104" fillId="0" borderId="0"/>
    <xf numFmtId="0" fontId="29" fillId="0" borderId="0">
      <alignment vertical="top"/>
    </xf>
    <xf numFmtId="0" fontId="29" fillId="0" borderId="0">
      <alignment vertical="top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3" fontId="44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Protection="0">
      <alignment wrapText="1"/>
    </xf>
    <xf numFmtId="0" fontId="14" fillId="0" borderId="23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0" fontId="1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0" fontId="44" fillId="0" borderId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12" fillId="0" borderId="0"/>
    <xf numFmtId="43" fontId="112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43" fontId="4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199" fontId="44" fillId="0" borderId="0" applyFill="0" applyBorder="0" applyAlignment="0" applyProtection="0"/>
    <xf numFmtId="43" fontId="104" fillId="0" borderId="0" applyFont="0" applyFill="0" applyBorder="0" applyAlignment="0" applyProtection="0"/>
    <xf numFmtId="199" fontId="44" fillId="0" borderId="0" applyFill="0" applyBorder="0" applyAlignment="0" applyProtection="0"/>
    <xf numFmtId="0" fontId="109" fillId="0" borderId="0"/>
    <xf numFmtId="0" fontId="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3" fillId="0" borderId="23" applyNumberFormat="0" applyFill="0" applyAlignment="0">
      <protection locked="0"/>
    </xf>
    <xf numFmtId="43" fontId="11" fillId="0" borderId="0" applyFont="0" applyFill="0" applyBorder="0" applyAlignment="0" applyProtection="0"/>
    <xf numFmtId="4" fontId="29" fillId="52" borderId="28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4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29" fillId="0" borderId="0">
      <alignment vertical="top"/>
    </xf>
    <xf numFmtId="43" fontId="112" fillId="0" borderId="0" applyFont="0" applyFill="0" applyBorder="0" applyAlignment="0" applyProtection="0"/>
    <xf numFmtId="0" fontId="29" fillId="0" borderId="0">
      <alignment vertical="top"/>
    </xf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43" fillId="44" borderId="19" applyFill="0" applyBorder="0" applyAlignment="0">
      <alignment horizontal="right"/>
    </xf>
    <xf numFmtId="213" fontId="27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0" fontId="62" fillId="0" borderId="23">
      <alignment horizontal="left" vertical="top"/>
    </xf>
    <xf numFmtId="0" fontId="64" fillId="0" borderId="23">
      <alignment horizontal="left" vertical="top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center" indent="1"/>
    </xf>
    <xf numFmtId="1" fontId="34" fillId="0" borderId="0"/>
    <xf numFmtId="0" fontId="3" fillId="0" borderId="0"/>
    <xf numFmtId="0" fontId="44" fillId="0" borderId="0"/>
    <xf numFmtId="1" fontId="11" fillId="0" borderId="22" applyNumberFormat="0" applyFill="0" applyAlignment="0" applyProtection="0">
      <alignment horizontal="center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1" fillId="0" borderId="22" applyNumberFormat="0" applyFill="0" applyAlignment="0" applyProtection="0">
      <alignment horizontal="center" vertical="center"/>
    </xf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1" fillId="0" borderId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2" fillId="48" borderId="49">
      <alignment horizontal="left" vertical="top" wrapText="1"/>
      <protection locked="0"/>
    </xf>
    <xf numFmtId="0" fontId="44" fillId="0" borderId="0"/>
    <xf numFmtId="0" fontId="1" fillId="0" borderId="0"/>
    <xf numFmtId="248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43" fontId="112" fillId="0" borderId="0" applyFont="0" applyFill="0" applyBorder="0" applyAlignment="0" applyProtection="0"/>
    <xf numFmtId="0" fontId="57" fillId="0" borderId="49" applyFont="0" applyFill="0" applyBorder="0">
      <alignment horizontal="centerContinuous" vertical="justify" wrapTex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58" fillId="46" borderId="49" applyNumberFormat="0" applyBorder="0" applyAlignment="0" applyProtection="0"/>
    <xf numFmtId="218" fontId="67" fillId="0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212" fontId="43" fillId="44" borderId="19" applyFill="0" applyBorder="0" applyAlignment="0">
      <alignment horizontal="right"/>
    </xf>
    <xf numFmtId="0" fontId="11" fillId="35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55" borderId="2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4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29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28" applyNumberFormat="0" applyProtection="0">
      <alignment vertical="center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218" fontId="67" fillId="0" borderId="13">
      <alignment horizontal="left"/>
    </xf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0" fontId="66" fillId="1" borderId="13">
      <alignment horizontal="left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66" fillId="1" borderId="13">
      <alignment horizontal="left"/>
    </xf>
    <xf numFmtId="0" fontId="60" fillId="0" borderId="4">
      <alignment horizontal="left" vertical="center"/>
    </xf>
    <xf numFmtId="0" fontId="57" fillId="0" borderId="49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18" fontId="67" fillId="0" borderId="13">
      <alignment horizontal="left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60" fillId="0" borderId="4">
      <alignment horizontal="left" vertical="center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218" fontId="67" fillId="0" borderId="13">
      <alignment horizontal="left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66" fillId="1" borderId="13">
      <alignment horizontal="left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66" fillId="1" borderId="13">
      <alignment horizontal="left"/>
    </xf>
    <xf numFmtId="0" fontId="60" fillId="0" borderId="4">
      <alignment horizontal="left" vertical="center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43" fontId="44" fillId="0" borderId="0" applyFont="0" applyFill="0" applyBorder="0" applyAlignment="0" applyProtection="0"/>
    <xf numFmtId="10" fontId="58" fillId="46" borderId="49" applyNumberFormat="0" applyBorder="0" applyAlignment="0" applyProtection="0"/>
    <xf numFmtId="212" fontId="43" fillId="44" borderId="51" applyFill="0" applyBorder="0" applyAlignment="0">
      <alignment horizontal="right"/>
    </xf>
    <xf numFmtId="10" fontId="58" fillId="46" borderId="49" applyNumberFormat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9" fontId="44" fillId="0" borderId="0" applyFont="0" applyFill="0" applyBorder="0" applyAlignment="0" applyProtection="0"/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0" fontId="44" fillId="0" borderId="0"/>
    <xf numFmtId="0" fontId="57" fillId="0" borderId="49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212" fontId="43" fillId="44" borderId="19" applyFill="0" applyBorder="0" applyAlignment="0">
      <alignment horizontal="right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10" fontId="58" fillId="46" borderId="49" applyNumberFormat="0" applyBorder="0" applyAlignment="0" applyProtection="0"/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10" fontId="58" fillId="46" borderId="49" applyNumberFormat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49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44" fillId="0" borderId="0"/>
    <xf numFmtId="1" fontId="11" fillId="0" borderId="22" applyNumberFormat="0" applyFill="0" applyAlignment="0" applyProtection="0">
      <alignment horizontal="center" vertical="center"/>
    </xf>
    <xf numFmtId="0" fontId="62" fillId="0" borderId="23">
      <alignment horizontal="left" vertical="top"/>
    </xf>
    <xf numFmtId="3" fontId="82" fillId="48" borderId="49">
      <alignment horizontal="left" vertical="top" wrapText="1"/>
      <protection locked="0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2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54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9" fillId="46" borderId="28" applyNumberFormat="0" applyProtection="0">
      <alignment horizontal="left" vertical="top" indent="1"/>
    </xf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43" fillId="44" borderId="19" applyFill="0" applyBorder="0" applyAlignment="0">
      <alignment horizontal="right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4" fontId="29" fillId="46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43" fontId="44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11" fillId="0" borderId="22" applyNumberFormat="0" applyFill="0" applyAlignment="0" applyProtection="0">
      <alignment horizontal="center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7" fillId="46" borderId="28" applyNumberFormat="0" applyProtection="0">
      <alignment vertical="center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64" fillId="0" borderId="23">
      <alignment horizontal="left" vertical="top"/>
    </xf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10" fontId="58" fillId="46" borderId="49" applyNumberFormat="0" applyBorder="0" applyAlignment="0" applyProtection="0"/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218" fontId="67" fillId="0" borderId="13">
      <alignment horizontal="left"/>
    </xf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4" fontId="29" fillId="52" borderId="28" applyNumberFormat="0" applyProtection="0">
      <alignment horizontal="right" vertical="center"/>
    </xf>
    <xf numFmtId="0" fontId="66" fillId="1" borderId="13">
      <alignment horizontal="left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6" fillId="1" borderId="13">
      <alignment horizontal="left"/>
    </xf>
    <xf numFmtId="0" fontId="60" fillId="0" borderId="4">
      <alignment horizontal="left" vertical="center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18" fontId="67" fillId="0" borderId="13">
      <alignment horizontal="left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60" fillId="0" borderId="4">
      <alignment horizontal="left" vertical="center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218" fontId="67" fillId="0" borderId="13">
      <alignment horizontal="left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66" fillId="1" borderId="13">
      <alignment horizontal="left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66" fillId="1" borderId="13">
      <alignment horizontal="left"/>
    </xf>
    <xf numFmtId="0" fontId="60" fillId="0" borderId="4">
      <alignment horizontal="lef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9" fontId="44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218" fontId="67" fillId="0" borderId="13">
      <alignment horizontal="left"/>
    </xf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0" fontId="66" fillId="1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66" fillId="1" borderId="13">
      <alignment horizontal="left"/>
    </xf>
    <xf numFmtId="0" fontId="60" fillId="0" borderId="4">
      <alignment horizontal="left" vertical="center"/>
    </xf>
    <xf numFmtId="0" fontId="57" fillId="0" borderId="49" applyFont="0" applyFill="0" applyBorder="0">
      <alignment horizontal="center" vertical="justify" wrapText="1"/>
    </xf>
    <xf numFmtId="218" fontId="67" fillId="0" borderId="13">
      <alignment horizontal="left"/>
    </xf>
    <xf numFmtId="0" fontId="60" fillId="0" borderId="4">
      <alignment horizontal="left" vertical="center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218" fontId="67" fillId="0" borderId="13">
      <alignment horizontal="left"/>
    </xf>
    <xf numFmtId="0" fontId="66" fillId="1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66" fillId="1" borderId="13">
      <alignment horizontal="left"/>
    </xf>
    <xf numFmtId="0" fontId="60" fillId="0" borderId="4">
      <alignment horizontal="left" vertical="center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center" indent="1"/>
    </xf>
    <xf numFmtId="0" fontId="60" fillId="0" borderId="4">
      <alignment horizontal="left" vertical="center"/>
    </xf>
    <xf numFmtId="212" fontId="43" fillId="44" borderId="19" applyFill="0" applyBorder="0" applyAlignment="0">
      <alignment horizontal="right"/>
    </xf>
    <xf numFmtId="0" fontId="11" fillId="35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44" fillId="0" borderId="0"/>
    <xf numFmtId="4" fontId="29" fillId="46" borderId="28" applyNumberFormat="0" applyProtection="0">
      <alignment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40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60" fillId="0" borderId="4">
      <alignment horizontal="left" vertical="center"/>
    </xf>
    <xf numFmtId="0" fontId="44" fillId="0" borderId="0"/>
    <xf numFmtId="4" fontId="77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44" fillId="0" borderId="0"/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44" fillId="0" borderId="0"/>
    <xf numFmtId="0" fontId="11" fillId="53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218" fontId="67" fillId="0" borderId="13">
      <alignment horizontal="left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77" fillId="52" borderId="28" applyNumberFormat="0" applyProtection="0">
      <alignment horizontal="right" vertical="center"/>
    </xf>
    <xf numFmtId="0" fontId="66" fillId="1" borderId="13">
      <alignment horizontal="left"/>
    </xf>
    <xf numFmtId="0" fontId="66" fillId="1" borderId="13">
      <alignment horizontal="left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0" fontId="66" fillId="1" borderId="13">
      <alignment horizontal="left"/>
    </xf>
    <xf numFmtId="0" fontId="57" fillId="0" borderId="49" applyFont="0" applyFill="0" applyBorder="0">
      <alignment horizontal="centerContinuous" vertical="justify" wrapTex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44" fillId="0" borderId="0"/>
    <xf numFmtId="4" fontId="29" fillId="43" borderId="28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0" fontId="60" fillId="0" borderId="4">
      <alignment horizontal="left" vertical="center"/>
    </xf>
    <xf numFmtId="0" fontId="11" fillId="55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1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4" fillId="0" borderId="23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100" fillId="0" borderId="23" applyNumberFormat="0" applyFill="0" applyAlignment="0">
      <protection locked="0"/>
    </xf>
    <xf numFmtId="0" fontId="29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212" fontId="43" fillId="44" borderId="19" applyFill="0" applyBorder="0" applyAlignment="0">
      <alignment horizontal="right"/>
    </xf>
    <xf numFmtId="0" fontId="103" fillId="0" borderId="23" applyNumberFormat="0" applyFill="0" applyAlignment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53" borderId="28" applyNumberFormat="0" applyProtection="0">
      <alignment horizontal="left" vertical="top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75" fillId="48" borderId="28" applyNumberFormat="0" applyProtection="0">
      <alignment vertical="center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3" fillId="0" borderId="23" applyNumberFormat="0" applyFill="0" applyAlignment="0">
      <protection locked="0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60" fillId="0" borderId="4">
      <alignment horizontal="left" vertical="center"/>
    </xf>
    <xf numFmtId="43" fontId="112" fillId="0" borderId="0" applyFont="0" applyFill="0" applyBorder="0" applyAlignment="0" applyProtection="0"/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38" borderId="28" applyNumberFormat="0" applyProtection="0">
      <alignment horizontal="right" vertical="center"/>
    </xf>
    <xf numFmtId="212" fontId="43" fillId="44" borderId="19" applyFill="0" applyBorder="0" applyAlignment="0">
      <alignment horizontal="right"/>
    </xf>
    <xf numFmtId="0" fontId="29" fillId="49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0" fontId="62" fillId="0" borderId="23">
      <alignment horizontal="left" vertical="top"/>
    </xf>
    <xf numFmtId="0" fontId="64" fillId="0" borderId="23">
      <alignment horizontal="left" vertical="top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49" applyNumberFormat="0" applyBorder="0" applyAlignment="0" applyProtection="0"/>
    <xf numFmtId="212" fontId="43" fillId="44" borderId="19" applyFill="0" applyBorder="0" applyAlignment="0">
      <alignment horizontal="right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1" fontId="11" fillId="0" borderId="22" applyNumberFormat="0" applyFill="0" applyAlignment="0" applyProtection="0">
      <alignment horizontal="center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1" fillId="0" borderId="22" applyNumberFormat="0" applyFill="0" applyAlignment="0" applyProtection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4">
      <alignment horizontal="left" vertical="center"/>
    </xf>
    <xf numFmtId="0" fontId="57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49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5" fillId="48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8" fontId="67" fillId="0" borderId="13">
      <alignment horizontal="left"/>
    </xf>
    <xf numFmtId="0" fontId="66" fillId="1" borderId="13">
      <alignment horizontal="left"/>
    </xf>
    <xf numFmtId="0" fontId="29" fillId="46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" fontId="29" fillId="37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1" borderId="13">
      <alignment horizontal="left"/>
    </xf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218" fontId="67" fillId="0" borderId="13">
      <alignment horizontal="left"/>
    </xf>
    <xf numFmtId="9" fontId="44" fillId="0" borderId="0" applyFont="0" applyFill="0" applyBorder="0" applyAlignment="0" applyProtection="0"/>
    <xf numFmtId="4" fontId="29" fillId="54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218" fontId="67" fillId="0" borderId="13">
      <alignment horizontal="left"/>
    </xf>
    <xf numFmtId="0" fontId="11" fillId="53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54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0" fontId="60" fillId="0" borderId="43">
      <alignment horizontal="left" vertical="center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" fontId="79" fillId="52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9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11" fillId="49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49" borderId="28" applyNumberFormat="0" applyProtection="0">
      <alignment horizontal="left" vertical="top" indent="1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218" fontId="67" fillId="0" borderId="13">
      <alignment horizontal="left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4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top" indent="1"/>
    </xf>
    <xf numFmtId="0" fontId="44" fillId="0" borderId="0"/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9" fillId="5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" fontId="29" fillId="39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3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4" fillId="0" borderId="23" applyNumberFormat="0" applyFill="0" applyBorder="0" applyAlignment="0">
      <protection locked="0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29" fillId="0" borderId="0">
      <alignment vertical="top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33" fillId="47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218" fontId="67" fillId="0" borderId="13">
      <alignment horizontal="left"/>
    </xf>
    <xf numFmtId="4" fontId="33" fillId="48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60" fillId="0" borderId="4">
      <alignment horizontal="left" vertical="center"/>
    </xf>
    <xf numFmtId="4" fontId="29" fillId="50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218" fontId="67" fillId="0" borderId="13">
      <alignment horizontal="left"/>
    </xf>
    <xf numFmtId="0" fontId="66" fillId="1" borderId="13">
      <alignment horizontal="left"/>
    </xf>
    <xf numFmtId="0" fontId="44" fillId="0" borderId="0"/>
    <xf numFmtId="4" fontId="29" fillId="5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218" fontId="67" fillId="0" borderId="13">
      <alignment horizontal="left"/>
    </xf>
    <xf numFmtId="0" fontId="11" fillId="5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218" fontId="67" fillId="0" borderId="13">
      <alignment horizontal="left"/>
    </xf>
    <xf numFmtId="4" fontId="29" fillId="37" borderId="28" applyNumberFormat="0" applyProtection="0">
      <alignment horizontal="right" vertical="center"/>
    </xf>
    <xf numFmtId="0" fontId="66" fillId="1" borderId="13">
      <alignment horizontal="left"/>
    </xf>
    <xf numFmtId="4" fontId="29" fillId="46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4" fontId="77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7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50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60" fillId="0" borderId="43">
      <alignment horizontal="left" vertical="center"/>
    </xf>
    <xf numFmtId="3" fontId="82" fillId="48" borderId="49">
      <alignment horizontal="left" vertical="top" wrapText="1"/>
      <protection locked="0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0" fillId="0" borderId="43">
      <alignment horizontal="lef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9" fontId="44" fillId="0" borderId="0" applyFont="0" applyFill="0" applyBorder="0" applyAlignment="0" applyProtection="0"/>
    <xf numFmtId="4" fontId="29" fillId="38" borderId="28" applyNumberFormat="0" applyProtection="0">
      <alignment horizontal="right" vertical="center"/>
    </xf>
    <xf numFmtId="218" fontId="67" fillId="0" borderId="13">
      <alignment horizontal="left"/>
    </xf>
    <xf numFmtId="4" fontId="77" fillId="46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44" fillId="0" borderId="0"/>
    <xf numFmtId="0" fontId="11" fillId="55" borderId="28" applyNumberFormat="0" applyProtection="0">
      <alignment horizontal="left" vertical="center" indent="1"/>
    </xf>
    <xf numFmtId="0" fontId="60" fillId="0" borderId="4">
      <alignment horizontal="left" vertical="center"/>
    </xf>
    <xf numFmtId="0" fontId="33" fillId="48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29" fillId="46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" fontId="29" fillId="43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66" fillId="1" borderId="13">
      <alignment horizontal="left"/>
    </xf>
    <xf numFmtId="43" fontId="44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0" fontId="44" fillId="0" borderId="0"/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66" fillId="1" borderId="13">
      <alignment horizontal="left"/>
    </xf>
    <xf numFmtId="0" fontId="60" fillId="0" borderId="4">
      <alignment horizontal="lef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6" fillId="1" borderId="13">
      <alignment horizontal="left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44" fillId="0" borderId="0"/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9" fontId="44" fillId="0" borderId="0" applyFont="0" applyFill="0" applyBorder="0" applyAlignment="0" applyProtection="0"/>
    <xf numFmtId="0" fontId="29" fillId="46" borderId="28" applyNumberFormat="0" applyProtection="0">
      <alignment horizontal="left" vertical="top" indent="1"/>
    </xf>
    <xf numFmtId="9" fontId="44" fillId="0" borderId="0" applyFont="0" applyFill="0" applyBorder="0" applyAlignment="0" applyProtection="0"/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9" fontId="44" fillId="0" borderId="0" applyFont="0" applyFill="0" applyBorder="0" applyAlignment="0" applyProtection="0"/>
    <xf numFmtId="0" fontId="11" fillId="49" borderId="28" applyNumberFormat="0" applyProtection="0">
      <alignment horizontal="left" vertical="center" indent="1"/>
    </xf>
    <xf numFmtId="218" fontId="67" fillId="0" borderId="13">
      <alignment horizontal="left"/>
    </xf>
    <xf numFmtId="4" fontId="29" fillId="36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66" fillId="1" borderId="13">
      <alignment horizontal="left"/>
    </xf>
    <xf numFmtId="0" fontId="60" fillId="0" borderId="4">
      <alignment horizontal="lef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218" fontId="67" fillId="0" borderId="13">
      <alignment horizontal="left"/>
    </xf>
    <xf numFmtId="43" fontId="44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43" fontId="44" fillId="0" borderId="0" applyFont="0" applyFill="0" applyBorder="0" applyAlignment="0" applyProtection="0"/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10" fontId="58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218" fontId="67" fillId="0" borderId="42">
      <alignment horizontal="left"/>
    </xf>
    <xf numFmtId="3" fontId="82" fillId="48" borderId="15">
      <alignment horizontal="left" vertical="top" wrapText="1"/>
      <protection locked="0"/>
    </xf>
    <xf numFmtId="0" fontId="66" fillId="1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0" fontId="66" fillId="1" borderId="42">
      <alignment horizontal="left"/>
    </xf>
    <xf numFmtId="0" fontId="57" fillId="0" borderId="15" applyFont="0" applyFill="0" applyBorder="0">
      <alignment horizontal="center" vertical="justify" wrapText="1"/>
    </xf>
    <xf numFmtId="218" fontId="67" fillId="0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218" fontId="67" fillId="0" borderId="42">
      <alignment horizontal="left"/>
    </xf>
    <xf numFmtId="9" fontId="44" fillId="0" borderId="0" applyFont="0" applyFill="0" applyBorder="0" applyAlignment="0" applyProtection="0"/>
    <xf numFmtId="0" fontId="66" fillId="1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66" fillId="1" borderId="42">
      <alignment horizontal="left"/>
    </xf>
    <xf numFmtId="10" fontId="58" fillId="46" borderId="15" applyNumberFormat="0" applyBorder="0" applyAlignment="0" applyProtection="0"/>
    <xf numFmtId="218" fontId="67" fillId="0" borderId="42">
      <alignment horizontal="left"/>
    </xf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0" fillId="0" borderId="43">
      <alignment horizontal="lef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4">
      <alignment horizontal="left" vertical="center"/>
    </xf>
    <xf numFmtId="218" fontId="67" fillId="0" borderId="42">
      <alignment horizontal="left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212" fontId="43" fillId="44" borderId="19" applyFill="0" applyBorder="0" applyAlignment="0">
      <alignment horizontal="right"/>
    </xf>
    <xf numFmtId="0" fontId="57" fillId="0" borderId="15" applyFont="0" applyFill="0" applyBorder="0">
      <alignment horizontal="centerContinuous" vertical="justify" wrapText="1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4" fontId="29" fillId="54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Continuous" vertical="justify" wrapText="1"/>
    </xf>
    <xf numFmtId="4" fontId="29" fillId="46" borderId="28" applyNumberFormat="0" applyProtection="0">
      <alignment horizontal="left" vertical="center" indent="1"/>
    </xf>
    <xf numFmtId="0" fontId="66" fillId="1" borderId="42">
      <alignment horizontal="left"/>
    </xf>
    <xf numFmtId="10" fontId="58" fillId="46" borderId="15" applyNumberFormat="0" applyBorder="0" applyAlignment="0" applyProtection="0"/>
    <xf numFmtId="0" fontId="66" fillId="1" borderId="42">
      <alignment horizontal="left"/>
    </xf>
    <xf numFmtId="218" fontId="67" fillId="0" borderId="42">
      <alignment horizontal="left"/>
    </xf>
    <xf numFmtId="0" fontId="11" fillId="49" borderId="28" applyNumberFormat="0" applyProtection="0">
      <alignment horizontal="left" vertical="top" indent="1"/>
    </xf>
    <xf numFmtId="43" fontId="44" fillId="0" borderId="0" applyFont="0" applyFill="0" applyBorder="0" applyAlignment="0" applyProtection="0"/>
    <xf numFmtId="10" fontId="58" fillId="46" borderId="15" applyNumberFormat="0" applyBorder="0" applyAlignment="0" applyProtection="0"/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" fontId="29" fillId="40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11" fillId="35" borderId="28" applyNumberFormat="0" applyProtection="0">
      <alignment horizontal="left" vertical="top" inden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8" fontId="67" fillId="0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218" fontId="67" fillId="0" borderId="13">
      <alignment horizontal="left"/>
    </xf>
    <xf numFmtId="4" fontId="33" fillId="47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0" fontId="44" fillId="0" borderId="0"/>
    <xf numFmtId="4" fontId="29" fillId="54" borderId="28" applyNumberFormat="0" applyProtection="0">
      <alignment horizontal="left" vertical="center" indent="1"/>
    </xf>
    <xf numFmtId="0" fontId="60" fillId="0" borderId="43">
      <alignment horizontal="left" vertical="center"/>
    </xf>
    <xf numFmtId="0" fontId="57" fillId="0" borderId="15" applyFont="0" applyFill="0" applyBorder="0">
      <alignment horizontal="center" vertical="justify" wrapText="1"/>
    </xf>
    <xf numFmtId="212" fontId="43" fillId="44" borderId="19" applyFill="0" applyBorder="0" applyAlignment="0">
      <alignment horizontal="right"/>
    </xf>
    <xf numFmtId="4" fontId="29" fillId="4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41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0" fontId="66" fillId="1" borderId="13">
      <alignment horizontal="left"/>
    </xf>
    <xf numFmtId="3" fontId="82" fillId="48" borderId="15">
      <alignment horizontal="left" vertical="top" wrapText="1"/>
      <protection locked="0"/>
    </xf>
    <xf numFmtId="4" fontId="79" fillId="52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46" borderId="28" applyNumberFormat="0" applyProtection="0">
      <alignment vertical="center"/>
    </xf>
    <xf numFmtId="9" fontId="44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1" fontId="11" fillId="0" borderId="22" applyNumberFormat="0" applyFill="0" applyAlignment="0" applyProtection="0">
      <alignment horizontal="center" vertical="center"/>
    </xf>
    <xf numFmtId="4" fontId="29" fillId="54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44" fillId="0" borderId="0"/>
    <xf numFmtId="43" fontId="11" fillId="0" borderId="0" applyFont="0" applyFill="0" applyBorder="0" applyAlignment="0" applyProtection="0"/>
    <xf numFmtId="0" fontId="66" fillId="1" borderId="13">
      <alignment horizontal="left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1" borderId="13">
      <alignment horizontal="left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4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54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38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4" fontId="29" fillId="38" borderId="28" applyNumberFormat="0" applyProtection="0">
      <alignment horizontal="right" vertical="center"/>
    </xf>
    <xf numFmtId="0" fontId="60" fillId="0" borderId="4">
      <alignment horizontal="left" vertical="center"/>
    </xf>
    <xf numFmtId="218" fontId="67" fillId="0" borderId="42">
      <alignment horizontal="left"/>
    </xf>
    <xf numFmtId="0" fontId="29" fillId="46" borderId="28" applyNumberFormat="0" applyProtection="0">
      <alignment horizontal="left" vertical="top" indent="1"/>
    </xf>
    <xf numFmtId="0" fontId="62" fillId="0" borderId="23">
      <alignment horizontal="left" vertical="top"/>
    </xf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33" fillId="48" borderId="28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66" fillId="1" borderId="42">
      <alignment horizontal="left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43" fontId="38" fillId="0" borderId="0" applyFont="0" applyBorder="0" applyAlignment="0"/>
    <xf numFmtId="43" fontId="44" fillId="0" borderId="0" applyFont="0" applyFill="0" applyBorder="0" applyAlignment="0" applyProtection="0"/>
    <xf numFmtId="0" fontId="57" fillId="0" borderId="15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212" fontId="43" fillId="44" borderId="19" applyFill="0" applyBorder="0" applyAlignment="0">
      <alignment horizontal="right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15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0" fontId="57" fillId="0" borderId="15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" fillId="49" borderId="28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15" applyFont="0" applyFill="0" applyBorder="0">
      <alignment horizontal="centerContinuous" vertical="justify" wrapText="1"/>
    </xf>
    <xf numFmtId="0" fontId="66" fillId="1" borderId="42">
      <alignment horizontal="left"/>
    </xf>
    <xf numFmtId="10" fontId="58" fillId="46" borderId="15" applyNumberFormat="0" applyBorder="0" applyAlignment="0" applyProtection="0"/>
    <xf numFmtId="218" fontId="67" fillId="0" borderId="42">
      <alignment horizontal="left"/>
    </xf>
    <xf numFmtId="4" fontId="29" fillId="46" borderId="28" applyNumberFormat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4" fontId="29" fillId="42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/>
    <xf numFmtId="0" fontId="66" fillId="1" borderId="13">
      <alignment horizontal="left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0" fontId="29" fillId="46" borderId="28" applyNumberFormat="0" applyProtection="0">
      <alignment horizontal="left" vertical="top" indent="1"/>
    </xf>
    <xf numFmtId="218" fontId="67" fillId="0" borderId="13">
      <alignment horizontal="left"/>
    </xf>
    <xf numFmtId="0" fontId="57" fillId="0" borderId="15" applyFont="0" applyFill="0" applyBorder="0">
      <alignment horizontal="center" vertical="justify" wrapText="1"/>
    </xf>
    <xf numFmtId="4" fontId="29" fillId="5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0" fillId="0" borderId="43">
      <alignment horizontal="left" vertical="center"/>
    </xf>
    <xf numFmtId="0" fontId="57" fillId="0" borderId="15" applyFont="0" applyFill="0" applyBorder="0">
      <alignment horizontal="center" vertical="justify" wrapText="1"/>
    </xf>
    <xf numFmtId="0" fontId="11" fillId="49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0" fontId="11" fillId="35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0" fontId="57" fillId="0" borderId="15" applyFont="0" applyFill="0" applyBorder="0">
      <alignment horizontal="centerContinuous" vertical="justify" wrapText="1"/>
    </xf>
    <xf numFmtId="4" fontId="29" fillId="43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218" fontId="67" fillId="0" borderId="42">
      <alignment horizontal="left"/>
    </xf>
    <xf numFmtId="218" fontId="67" fillId="0" borderId="13">
      <alignment horizontal="left"/>
    </xf>
    <xf numFmtId="9" fontId="44" fillId="0" borderId="0" applyFont="0" applyFill="0" applyBorder="0" applyAlignment="0" applyProtection="0"/>
    <xf numFmtId="4" fontId="29" fillId="54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1" fontId="11" fillId="0" borderId="22" applyNumberFormat="0" applyFill="0" applyAlignment="0" applyProtection="0">
      <alignment horizontal="center" vertical="center"/>
    </xf>
    <xf numFmtId="10" fontId="58" fillId="46" borderId="15" applyNumberFormat="0" applyBorder="0" applyAlignment="0" applyProtection="0"/>
    <xf numFmtId="0" fontId="64" fillId="0" borderId="23">
      <alignment horizontal="left" vertical="top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43">
      <alignment horizontal="left" vertical="center"/>
    </xf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0" fontId="29" fillId="46" borderId="28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" fontId="79" fillId="5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60" fillId="0" borderId="43">
      <alignment horizontal="lef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3" fontId="82" fillId="48" borderId="15">
      <alignment horizontal="left" vertical="top" wrapText="1"/>
      <protection locked="0"/>
    </xf>
    <xf numFmtId="0" fontId="44" fillId="0" borderId="0"/>
    <xf numFmtId="43" fontId="44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60" fillId="0" borderId="4">
      <alignment horizontal="left" vertical="center"/>
    </xf>
    <xf numFmtId="4" fontId="29" fillId="50" borderId="28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33" fillId="48" borderId="28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4">
      <alignment horizontal="left" vertical="center"/>
    </xf>
    <xf numFmtId="0" fontId="57" fillId="0" borderId="15" applyFont="0" applyFill="0" applyBorder="0">
      <alignment horizontal="centerContinuous" vertical="justify" wrapText="1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0" fontId="11" fillId="0" borderId="0"/>
    <xf numFmtId="9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60" fillId="0" borderId="43">
      <alignment horizontal="left" vertical="center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60" fillId="0" borderId="43">
      <alignment horizontal="lef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60" fillId="0" borderId="43">
      <alignment horizontal="lef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0" fillId="0" borderId="43">
      <alignment horizontal="left"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60" fillId="0" borderId="43">
      <alignment horizontal="left" vertical="center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60" fillId="0" borderId="43">
      <alignment horizontal="lef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57" fillId="0" borderId="15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4" fontId="29" fillId="41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212" fontId="43" fillId="44" borderId="19" applyFill="0" applyBorder="0" applyAlignment="0">
      <alignment horizontal="right"/>
    </xf>
    <xf numFmtId="0" fontId="60" fillId="0" borderId="43">
      <alignment horizontal="lef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9" fontId="44" fillId="0" borderId="0" applyFont="0" applyFill="0" applyBorder="0" applyAlignment="0" applyProtection="0"/>
    <xf numFmtId="0" fontId="60" fillId="0" borderId="4">
      <alignment horizontal="left" vertical="center"/>
    </xf>
    <xf numFmtId="218" fontId="67" fillId="0" borderId="42">
      <alignment horizontal="left"/>
    </xf>
    <xf numFmtId="0" fontId="44" fillId="0" borderId="0"/>
    <xf numFmtId="0" fontId="66" fillId="1" borderId="42">
      <alignment horizontal="left"/>
    </xf>
    <xf numFmtId="218" fontId="67" fillId="0" borderId="42">
      <alignment horizontal="left"/>
    </xf>
    <xf numFmtId="218" fontId="67" fillId="0" borderId="13">
      <alignment horizontal="left"/>
    </xf>
    <xf numFmtId="218" fontId="67" fillId="0" borderId="13">
      <alignment horizontal="left"/>
    </xf>
    <xf numFmtId="0" fontId="66" fillId="1" borderId="13">
      <alignment horizontal="left"/>
    </xf>
    <xf numFmtId="4" fontId="29" fillId="37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5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9" fontId="44" fillId="0" borderId="0" applyFont="0" applyFill="0" applyBorder="0" applyAlignment="0" applyProtection="0"/>
    <xf numFmtId="3" fontId="82" fillId="48" borderId="15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66" fillId="1" borderId="42">
      <alignment horizontal="left"/>
    </xf>
    <xf numFmtId="0" fontId="60" fillId="0" borderId="43">
      <alignment horizontal="left" vertical="center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29" fillId="46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44" fillId="0" borderId="0"/>
    <xf numFmtId="4" fontId="77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0" fontId="66" fillId="1" borderId="42">
      <alignment horizontal="left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218" fontId="67" fillId="0" borderId="42">
      <alignment horizontal="left"/>
    </xf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218" fontId="67" fillId="0" borderId="42">
      <alignment horizontal="left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44" fillId="0" borderId="0"/>
    <xf numFmtId="0" fontId="11" fillId="3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212" fontId="43" fillId="44" borderId="19" applyFill="0" applyBorder="0" applyAlignment="0">
      <alignment horizontal="right"/>
    </xf>
    <xf numFmtId="3" fontId="82" fillId="48" borderId="15">
      <alignment horizontal="left" vertical="top" wrapText="1"/>
      <protection locked="0"/>
    </xf>
    <xf numFmtId="0" fontId="66" fillId="1" borderId="13">
      <alignment horizontal="left"/>
    </xf>
    <xf numFmtId="4" fontId="29" fillId="36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60" fillId="0" borderId="4">
      <alignment horizontal="left" vertical="center"/>
    </xf>
    <xf numFmtId="4" fontId="29" fillId="41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4" fontId="29" fillId="46" borderId="28" applyNumberFormat="0" applyProtection="0">
      <alignment vertical="center"/>
    </xf>
    <xf numFmtId="3" fontId="82" fillId="48" borderId="15">
      <alignment horizontal="left" vertical="top" wrapText="1"/>
      <protection locked="0"/>
    </xf>
    <xf numFmtId="4" fontId="29" fillId="40" borderId="28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3" fontId="44" fillId="0" borderId="0" applyFont="0" applyFill="0" applyBorder="0" applyAlignment="0" applyProtection="0"/>
    <xf numFmtId="4" fontId="77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0" fontId="66" fillId="1" borderId="42">
      <alignment horizontal="left"/>
    </xf>
    <xf numFmtId="0" fontId="66" fillId="1" borderId="42">
      <alignment horizontal="left"/>
    </xf>
    <xf numFmtId="4" fontId="29" fillId="4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44" fillId="0" borderId="0"/>
    <xf numFmtId="218" fontId="67" fillId="0" borderId="42">
      <alignment horizontal="left"/>
    </xf>
    <xf numFmtId="0" fontId="29" fillId="46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0" fontId="11" fillId="53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0" fontId="66" fillId="1" borderId="42">
      <alignment horizontal="left"/>
    </xf>
    <xf numFmtId="10" fontId="58" fillId="46" borderId="15" applyNumberFormat="0" applyBorder="0" applyAlignment="0" applyProtection="0"/>
    <xf numFmtId="218" fontId="67" fillId="0" borderId="13">
      <alignment horizontal="left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66" fillId="1" borderId="42">
      <alignment horizontal="left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15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66" fillId="1" borderId="42">
      <alignment horizontal="left"/>
    </xf>
    <xf numFmtId="0" fontId="57" fillId="0" borderId="15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218" fontId="67" fillId="0" borderId="42">
      <alignment horizontal="left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218" fontId="67" fillId="0" borderId="42">
      <alignment horizontal="left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66" fillId="1" borderId="42">
      <alignment horizontal="left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66" fillId="1" borderId="42">
      <alignment horizontal="left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218" fontId="67" fillId="0" borderId="42">
      <alignment horizontal="left"/>
    </xf>
    <xf numFmtId="0" fontId="29" fillId="0" borderId="0">
      <alignment vertical="top"/>
    </xf>
    <xf numFmtId="218" fontId="67" fillId="0" borderId="13">
      <alignment horizontal="left"/>
    </xf>
    <xf numFmtId="0" fontId="66" fillId="1" borderId="13">
      <alignment horizontal="left"/>
    </xf>
    <xf numFmtId="43" fontId="44" fillId="0" borderId="0" applyFont="0" applyFill="0" applyBorder="0" applyAlignment="0" applyProtection="0"/>
    <xf numFmtId="0" fontId="44" fillId="0" borderId="0"/>
    <xf numFmtId="218" fontId="67" fillId="0" borderId="13">
      <alignment horizontal="left"/>
    </xf>
    <xf numFmtId="0" fontId="66" fillId="1" borderId="13">
      <alignment horizontal="left"/>
    </xf>
    <xf numFmtId="218" fontId="67" fillId="0" borderId="13">
      <alignment horizontal="left"/>
    </xf>
    <xf numFmtId="0" fontId="66" fillId="1" borderId="13">
      <alignment horizontal="left"/>
    </xf>
    <xf numFmtId="0" fontId="66" fillId="1" borderId="13">
      <alignment horizontal="left"/>
    </xf>
    <xf numFmtId="218" fontId="67" fillId="0" borderId="13">
      <alignment horizontal="left"/>
    </xf>
    <xf numFmtId="9" fontId="44" fillId="0" borderId="0" applyFont="0" applyFill="0" applyBorder="0" applyAlignment="0" applyProtection="0"/>
    <xf numFmtId="218" fontId="67" fillId="0" borderId="13">
      <alignment horizontal="left"/>
    </xf>
    <xf numFmtId="0" fontId="66" fillId="1" borderId="13">
      <alignment horizontal="left"/>
    </xf>
    <xf numFmtId="0" fontId="66" fillId="1" borderId="13">
      <alignment horizontal="left"/>
    </xf>
    <xf numFmtId="218" fontId="67" fillId="0" borderId="13">
      <alignment horizontal="left"/>
    </xf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23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0" fontId="103" fillId="0" borderId="23" applyNumberFormat="0" applyFill="0" applyAlignment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3" fillId="0" borderId="23" applyNumberFormat="0" applyFill="0" applyAlignment="0">
      <protection locked="0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2" fillId="0" borderId="23">
      <alignment horizontal="left" vertical="top"/>
    </xf>
    <xf numFmtId="0" fontId="64" fillId="0" borderId="23">
      <alignment horizontal="left" vertical="top"/>
    </xf>
    <xf numFmtId="1" fontId="11" fillId="0" borderId="22" applyNumberFormat="0" applyFill="0" applyAlignment="0" applyProtection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1" fillId="0" borderId="22" applyNumberFormat="0" applyFill="0" applyAlignment="0" applyProtection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57" fillId="0" borderId="15" applyFont="0" applyFill="0" applyBorder="0">
      <alignment horizontal="center" vertical="justify" wrapText="1"/>
    </xf>
    <xf numFmtId="10" fontId="58" fillId="46" borderId="1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10" fontId="58" fillId="46" borderId="15" applyNumberFormat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0" fontId="66" fillId="1" borderId="42">
      <alignment horizontal="left"/>
    </xf>
    <xf numFmtId="0" fontId="60" fillId="0" borderId="43">
      <alignment horizontal="left" vertical="center"/>
    </xf>
    <xf numFmtId="3" fontId="82" fillId="48" borderId="15">
      <alignment horizontal="left" vertical="top" wrapText="1"/>
      <protection locked="0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0" fontId="66" fillId="1" borderId="42">
      <alignment horizontal="left"/>
    </xf>
    <xf numFmtId="0" fontId="60" fillId="0" borderId="43">
      <alignment horizontal="left" vertical="center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Continuous" vertical="justify" wrapText="1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218" fontId="67" fillId="0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Continuous" vertical="justify" wrapTex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10" fontId="58" fillId="46" borderId="15" applyNumberFormat="0" applyBorder="0" applyAlignment="0" applyProtection="0"/>
    <xf numFmtId="218" fontId="67" fillId="0" borderId="42">
      <alignment horizontal="left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4" fontId="29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3" fontId="82" fillId="48" borderId="1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10" fontId="58" fillId="46" borderId="15" applyNumberFormat="0" applyBorder="0" applyAlignment="0" applyProtection="0"/>
    <xf numFmtId="10" fontId="58" fillId="46" borderId="15" applyNumberFormat="0" applyBorder="0" applyAlignment="0" applyProtection="0"/>
    <xf numFmtId="212" fontId="43" fillId="44" borderId="51" applyFill="0" applyBorder="0" applyAlignment="0">
      <alignment horizontal="right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0" fontId="11" fillId="49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4" fontId="29" fillId="46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10" fontId="58" fillId="46" borderId="15" applyNumberFormat="0" applyBorder="0" applyAlignment="0" applyProtection="0"/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10" fontId="58" fillId="46" borderId="15" applyNumberFormat="0" applyBorder="0" applyAlignment="0" applyProtection="0"/>
    <xf numFmtId="3" fontId="82" fillId="48" borderId="15">
      <alignment horizontal="left" vertical="top" wrapText="1"/>
      <protection locked="0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15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10" fontId="58" fillId="46" borderId="15" applyNumberFormat="0" applyBorder="0" applyAlignment="0" applyProtection="0"/>
    <xf numFmtId="0" fontId="11" fillId="49" borderId="28" applyNumberFormat="0" applyProtection="0">
      <alignment horizontal="left" vertical="center" indent="1"/>
    </xf>
    <xf numFmtId="0" fontId="60" fillId="0" borderId="43">
      <alignment horizontal="left" vertical="center"/>
    </xf>
    <xf numFmtId="0" fontId="11" fillId="35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57" fillId="0" borderId="15" applyFont="0" applyFill="0" applyBorder="0">
      <alignment horizontal="centerContinuous" vertical="justify" wrapText="1"/>
    </xf>
    <xf numFmtId="4" fontId="29" fillId="40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218" fontId="67" fillId="0" borderId="42">
      <alignment horizontal="left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0" fontId="60" fillId="0" borderId="43">
      <alignment horizontal="left" vertical="center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11" fillId="3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1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10" fontId="58" fillId="46" borderId="15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3" fontId="82" fillId="48" borderId="1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66" fillId="1" borderId="42">
      <alignment horizontal="left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57" fillId="0" borderId="15" applyFont="0" applyFill="0" applyBorder="0">
      <alignment horizontal="center" vertical="justify" wrapText="1"/>
    </xf>
    <xf numFmtId="4" fontId="33" fillId="47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218" fontId="67" fillId="0" borderId="42">
      <alignment horizontal="left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4" fontId="77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7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50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15">
      <alignment horizontal="left" vertical="top" wrapText="1"/>
      <protection locked="0"/>
    </xf>
    <xf numFmtId="0" fontId="29" fillId="46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66" fillId="1" borderId="42">
      <alignment horizontal="left"/>
    </xf>
    <xf numFmtId="3" fontId="82" fillId="48" borderId="49">
      <alignment horizontal="left" vertical="top" wrapText="1"/>
      <protection locked="0"/>
    </xf>
    <xf numFmtId="4" fontId="29" fillId="50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218" fontId="67" fillId="0" borderId="42">
      <alignment horizontal="left"/>
    </xf>
    <xf numFmtId="0" fontId="66" fillId="1" borderId="42">
      <alignment horizontal="left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66" fillId="1" borderId="42">
      <alignment horizontal="left"/>
    </xf>
    <xf numFmtId="0" fontId="66" fillId="1" borderId="42">
      <alignment horizontal="left"/>
    </xf>
    <xf numFmtId="0" fontId="57" fillId="0" borderId="49" applyFont="0" applyFill="0" applyBorder="0">
      <alignment horizontal="centerContinuous" vertical="justify" wrapText="1"/>
    </xf>
    <xf numFmtId="0" fontId="66" fillId="1" borderId="42">
      <alignment horizontal="left"/>
    </xf>
    <xf numFmtId="218" fontId="67" fillId="0" borderId="42">
      <alignment horizontal="left"/>
    </xf>
    <xf numFmtId="0" fontId="57" fillId="0" borderId="49" applyFont="0" applyFill="0" applyBorder="0">
      <alignment horizontal="center" vertical="justify" wrapText="1"/>
    </xf>
    <xf numFmtId="218" fontId="67" fillId="0" borderId="42">
      <alignment horizontal="left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218" fontId="67" fillId="0" borderId="42">
      <alignment horizontal="left"/>
    </xf>
    <xf numFmtId="218" fontId="67" fillId="0" borderId="42">
      <alignment horizontal="left"/>
    </xf>
    <xf numFmtId="0" fontId="66" fillId="1" borderId="42">
      <alignment horizontal="left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0" fontId="66" fillId="1" borderId="42">
      <alignment horizontal="left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218" fontId="67" fillId="0" borderId="42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43" fontId="29" fillId="0" borderId="0" applyFont="0" applyFill="0" applyBorder="0" applyAlignment="0" applyProtection="0">
      <alignment vertical="top"/>
    </xf>
    <xf numFmtId="199" fontId="174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0" fontId="174" fillId="0" borderId="0">
      <alignment vertical="top"/>
    </xf>
    <xf numFmtId="43" fontId="104" fillId="0" borderId="0" applyFont="0" applyFill="0" applyBorder="0" applyAlignment="0" applyProtection="0"/>
    <xf numFmtId="202" fontId="174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53" borderId="52" applyNumberFormat="0" applyProtection="0">
      <alignment horizontal="left" vertical="center" indent="1"/>
    </xf>
    <xf numFmtId="4" fontId="29" fillId="54" borderId="52" applyNumberFormat="0" applyProtection="0">
      <alignment horizontal="right" vertical="center"/>
    </xf>
    <xf numFmtId="0" fontId="14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/>
    <xf numFmtId="0" fontId="14" fillId="0" borderId="23" applyNumberFormat="0" applyFill="0" applyBorder="0" applyAlignment="0">
      <alignment wrapText="1"/>
      <protection locked="0"/>
    </xf>
    <xf numFmtId="4" fontId="29" fillId="42" borderId="52" applyNumberFormat="0" applyProtection="0">
      <alignment horizontal="right" vertical="center"/>
    </xf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" fontId="29" fillId="39" borderId="52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43" fontId="3" fillId="0" borderId="0" applyFont="0" applyFill="0" applyBorder="0" applyAlignment="0" applyProtection="0"/>
    <xf numFmtId="0" fontId="31" fillId="0" borderId="0"/>
    <xf numFmtId="4" fontId="29" fillId="42" borderId="5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1" fillId="0" borderId="0"/>
    <xf numFmtId="0" fontId="11" fillId="49" borderId="52" applyNumberFormat="0" applyProtection="0">
      <alignment horizontal="left" vertical="center" indent="1"/>
    </xf>
    <xf numFmtId="0" fontId="14" fillId="0" borderId="23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5" fillId="48" borderId="52" applyNumberFormat="0" applyProtection="0">
      <alignment vertical="center"/>
    </xf>
    <xf numFmtId="43" fontId="11" fillId="0" borderId="0" applyFont="0" applyFill="0" applyBorder="0" applyAlignment="0" applyProtection="0"/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77" fillId="52" borderId="52" applyNumberFormat="0" applyProtection="0">
      <alignment horizontal="right" vertical="center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11" fillId="3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20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" fontId="29" fillId="37" borderId="52" applyNumberFormat="0" applyProtection="0">
      <alignment horizontal="right" vertical="center"/>
    </xf>
    <xf numFmtId="4" fontId="33" fillId="48" borderId="52" applyNumberFormat="0" applyProtection="0">
      <alignment horizontal="left" vertical="center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3" fontId="9" fillId="0" borderId="0" applyFont="0" applyFill="0" applyBorder="0" applyAlignment="0" applyProtection="0"/>
    <xf numFmtId="0" fontId="66" fillId="1" borderId="54">
      <alignment horizontal="left"/>
    </xf>
    <xf numFmtId="0" fontId="66" fillId="1" borderId="54">
      <alignment horizontal="left"/>
    </xf>
    <xf numFmtId="218" fontId="67" fillId="0" borderId="54">
      <alignment horizontal="left"/>
    </xf>
    <xf numFmtId="0" fontId="60" fillId="0" borderId="53">
      <alignment horizontal="left" vertical="center"/>
    </xf>
    <xf numFmtId="43" fontId="9" fillId="0" borderId="0" applyFont="0" applyFill="0" applyBorder="0" applyAlignment="0" applyProtection="0"/>
    <xf numFmtId="4" fontId="79" fillId="52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1" fontId="34" fillId="0" borderId="0"/>
    <xf numFmtId="1" fontId="34" fillId="0" borderId="0"/>
    <xf numFmtId="0" fontId="3" fillId="0" borderId="0"/>
    <xf numFmtId="0" fontId="11" fillId="0" borderId="0"/>
    <xf numFmtId="0" fontId="55" fillId="0" borderId="27">
      <alignment vertical="center"/>
    </xf>
    <xf numFmtId="4" fontId="29" fillId="41" borderId="52" applyNumberFormat="0" applyProtection="0">
      <alignment horizontal="right"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7" fillId="52" borderId="52" applyNumberFormat="0" applyProtection="0">
      <alignment horizontal="right" vertical="center"/>
    </xf>
    <xf numFmtId="4" fontId="79" fillId="52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0" fontId="29" fillId="49" borderId="52" applyNumberFormat="0" applyProtection="0">
      <alignment horizontal="left" vertical="top" indent="1"/>
    </xf>
    <xf numFmtId="0" fontId="29" fillId="46" borderId="52" applyNumberFormat="0" applyProtection="0">
      <alignment horizontal="left" vertical="top" indent="1"/>
    </xf>
    <xf numFmtId="0" fontId="66" fillId="1" borderId="54">
      <alignment horizontal="left"/>
    </xf>
    <xf numFmtId="4" fontId="29" fillId="40" borderId="52" applyNumberFormat="0" applyProtection="0">
      <alignment horizontal="right" vertical="center"/>
    </xf>
    <xf numFmtId="4" fontId="29" fillId="52" borderId="52" applyNumberFormat="0" applyProtection="0">
      <alignment horizontal="right" vertical="center"/>
    </xf>
    <xf numFmtId="0" fontId="9" fillId="0" borderId="0">
      <protection locked="0"/>
    </xf>
    <xf numFmtId="9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52" applyNumberFormat="0" applyProtection="0">
      <alignment horizontal="left" vertical="top" indent="1"/>
    </xf>
    <xf numFmtId="0" fontId="29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2" fillId="0" borderId="0"/>
    <xf numFmtId="4" fontId="29" fillId="38" borderId="52" applyNumberFormat="0" applyProtection="0">
      <alignment horizontal="right" vertical="center"/>
    </xf>
    <xf numFmtId="195" fontId="11" fillId="0" borderId="0" applyFont="0" applyFill="0" applyBorder="0" applyAlignment="0" applyProtection="0"/>
    <xf numFmtId="218" fontId="67" fillId="0" borderId="54">
      <alignment horizontal="left"/>
    </xf>
    <xf numFmtId="9" fontId="11" fillId="0" borderId="0" applyFont="0" applyFill="0" applyBorder="0" applyAlignment="0" applyProtection="0"/>
    <xf numFmtId="0" fontId="14" fillId="0" borderId="23" applyNumberFormat="0" applyFill="0" applyBorder="0" applyAlignment="0">
      <protection locked="0"/>
    </xf>
    <xf numFmtId="0" fontId="32" fillId="0" borderId="0"/>
    <xf numFmtId="0" fontId="100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3" fontId="82" fillId="48" borderId="55">
      <alignment horizontal="left" vertical="top" wrapText="1"/>
      <protection locked="0"/>
    </xf>
    <xf numFmtId="4" fontId="29" fillId="41" borderId="52" applyNumberFormat="0" applyProtection="0">
      <alignment horizontal="right" vertical="center"/>
    </xf>
    <xf numFmtId="0" fontId="20" fillId="0" borderId="0"/>
    <xf numFmtId="0" fontId="9" fillId="0" borderId="0">
      <protection locked="0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" fontId="29" fillId="40" borderId="52" applyNumberFormat="0" applyProtection="0">
      <alignment horizontal="right" vertical="center"/>
    </xf>
    <xf numFmtId="0" fontId="14" fillId="0" borderId="0" applyNumberFormat="0" applyFill="0" applyBorder="0" applyAlignment="0">
      <alignment vertical="top"/>
      <protection locked="0"/>
    </xf>
    <xf numFmtId="43" fontId="20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3" fillId="48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center" indent="1"/>
    </xf>
    <xf numFmtId="0" fontId="103" fillId="0" borderId="23" applyNumberFormat="0" applyFill="0" applyAlignment="0">
      <alignment wrapText="1"/>
      <protection locked="0"/>
    </xf>
    <xf numFmtId="0" fontId="104" fillId="0" borderId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3" fontId="82" fillId="48" borderId="55">
      <alignment horizontal="left" vertical="top" wrapText="1"/>
      <protection locked="0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20" fillId="0" borderId="0"/>
    <xf numFmtId="4" fontId="29" fillId="43" borderId="52" applyNumberFormat="0" applyProtection="0">
      <alignment horizontal="right" vertical="center"/>
    </xf>
    <xf numFmtId="43" fontId="104" fillId="0" borderId="0" applyFont="0" applyFill="0" applyBorder="0" applyAlignment="0" applyProtection="0"/>
    <xf numFmtId="4" fontId="29" fillId="36" borderId="5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3" borderId="52" applyNumberFormat="0" applyProtection="0">
      <alignment horizontal="left" vertical="top" indent="1"/>
    </xf>
    <xf numFmtId="0" fontId="1" fillId="0" borderId="0"/>
    <xf numFmtId="43" fontId="29" fillId="0" borderId="0" applyFont="0" applyFill="0" applyBorder="0" applyAlignment="0" applyProtection="0">
      <alignment vertical="top"/>
    </xf>
    <xf numFmtId="0" fontId="33" fillId="48" borderId="52" applyNumberFormat="0" applyProtection="0">
      <alignment horizontal="left" vertical="top" indent="1"/>
    </xf>
    <xf numFmtId="43" fontId="29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55" borderId="52" applyNumberFormat="0" applyProtection="0">
      <alignment horizontal="left" vertical="center" indent="1"/>
    </xf>
    <xf numFmtId="0" fontId="11" fillId="0" borderId="0"/>
    <xf numFmtId="0" fontId="23" fillId="0" borderId="0"/>
    <xf numFmtId="0" fontId="23" fillId="0" borderId="0"/>
    <xf numFmtId="0" fontId="11" fillId="0" borderId="0"/>
    <xf numFmtId="0" fontId="11" fillId="55" borderId="52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0" fillId="0" borderId="0"/>
    <xf numFmtId="4" fontId="29" fillId="50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9" fillId="38" borderId="52" applyNumberFormat="0" applyProtection="0">
      <alignment horizontal="right" vertical="center"/>
    </xf>
    <xf numFmtId="4" fontId="33" fillId="51" borderId="29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29" fillId="50" borderId="52" applyNumberFormat="0" applyProtection="0">
      <alignment horizontal="right" vertical="center"/>
    </xf>
    <xf numFmtId="0" fontId="9" fillId="0" borderId="0">
      <protection locked="0"/>
    </xf>
    <xf numFmtId="0" fontId="11" fillId="55" borderId="52" applyNumberFormat="0" applyProtection="0">
      <alignment horizontal="left" vertical="top" indent="1"/>
    </xf>
    <xf numFmtId="10" fontId="58" fillId="46" borderId="55" applyNumberFormat="0" applyBorder="0" applyAlignment="0" applyProtection="0"/>
    <xf numFmtId="4" fontId="33" fillId="51" borderId="29" applyNumberFormat="0" applyProtection="0">
      <alignment horizontal="left" vertical="center" indent="1"/>
    </xf>
    <xf numFmtId="4" fontId="29" fillId="43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11" fillId="55" borderId="52" applyNumberFormat="0" applyProtection="0">
      <alignment horizontal="left" vertical="center" indent="1"/>
    </xf>
    <xf numFmtId="4" fontId="29" fillId="37" borderId="52" applyNumberFormat="0" applyProtection="0">
      <alignment horizontal="right" vertical="center"/>
    </xf>
    <xf numFmtId="0" fontId="55" fillId="0" borderId="27">
      <alignment vertical="center"/>
    </xf>
    <xf numFmtId="4" fontId="29" fillId="54" borderId="52" applyNumberFormat="0" applyProtection="0">
      <alignment horizontal="left" vertical="center" indent="1"/>
    </xf>
    <xf numFmtId="0" fontId="9" fillId="0" borderId="0">
      <protection locked="0"/>
    </xf>
    <xf numFmtId="0" fontId="11" fillId="53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218" fontId="67" fillId="0" borderId="54">
      <alignment horizontal="left"/>
    </xf>
    <xf numFmtId="4" fontId="29" fillId="50" borderId="61" applyNumberFormat="0" applyProtection="0">
      <alignment horizontal="right" vertical="center"/>
    </xf>
    <xf numFmtId="0" fontId="60" fillId="0" borderId="53">
      <alignment horizontal="left" vertical="center"/>
    </xf>
    <xf numFmtId="43" fontId="9" fillId="0" borderId="0" applyFont="0" applyFill="0" applyBorder="0" applyAlignment="0" applyProtection="0"/>
    <xf numFmtId="0" fontId="9" fillId="0" borderId="0">
      <protection locked="0"/>
    </xf>
    <xf numFmtId="0" fontId="11" fillId="49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33" fillId="47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9" fillId="0" borderId="0">
      <protection locked="0"/>
    </xf>
    <xf numFmtId="43" fontId="9" fillId="0" borderId="0" applyFont="0" applyFill="0" applyBorder="0" applyAlignment="0" applyProtection="0"/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3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52" borderId="52" applyNumberFormat="0" applyProtection="0">
      <alignment horizontal="right" vertical="center"/>
    </xf>
    <xf numFmtId="0" fontId="104" fillId="0" borderId="0"/>
    <xf numFmtId="43" fontId="104" fillId="0" borderId="0" applyFont="0" applyFill="0" applyBorder="0" applyAlignment="0" applyProtection="0"/>
    <xf numFmtId="4" fontId="29" fillId="40" borderId="52" applyNumberFormat="0" applyProtection="0">
      <alignment horizontal="right" vertical="center"/>
    </xf>
    <xf numFmtId="0" fontId="29" fillId="0" borderId="0">
      <alignment vertical="top"/>
    </xf>
    <xf numFmtId="4" fontId="79" fillId="52" borderId="61" applyNumberFormat="0" applyProtection="0">
      <alignment horizontal="right" vertical="center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1" fillId="0" borderId="0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35" borderId="52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0" fontId="44" fillId="69" borderId="69" applyNumberFormat="0" applyFont="0" applyAlignment="0" applyProtection="0"/>
    <xf numFmtId="4" fontId="77" fillId="46" borderId="61" applyNumberFormat="0" applyProtection="0">
      <alignment vertical="center"/>
    </xf>
    <xf numFmtId="4" fontId="29" fillId="54" borderId="52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238" fontId="111" fillId="66" borderId="21"/>
    <xf numFmtId="0" fontId="29" fillId="46" borderId="28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3" fontId="81" fillId="0" borderId="55"/>
    <xf numFmtId="3" fontId="81" fillId="0" borderId="55"/>
    <xf numFmtId="4" fontId="29" fillId="54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238" fontId="111" fillId="66" borderId="21"/>
    <xf numFmtId="4" fontId="29" fillId="52" borderId="28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4">
      <alignment horizontal="left" vertical="center"/>
    </xf>
    <xf numFmtId="0" fontId="29" fillId="49" borderId="28" applyNumberFormat="0" applyProtection="0">
      <alignment horizontal="left" vertical="top" indent="1"/>
    </xf>
    <xf numFmtId="0" fontId="158" fillId="47" borderId="57" applyNumberFormat="0" applyAlignment="0" applyProtection="0"/>
    <xf numFmtId="4" fontId="77" fillId="52" borderId="52" applyNumberFormat="0" applyProtection="0">
      <alignment horizontal="right" vertical="center"/>
    </xf>
    <xf numFmtId="0" fontId="126" fillId="34" borderId="56" applyNumberFormat="0" applyAlignment="0" applyProtection="0"/>
    <xf numFmtId="0" fontId="29" fillId="46" borderId="28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51" fillId="44" borderId="57" applyNumberFormat="0" applyAlignment="0" applyProtection="0"/>
    <xf numFmtId="238" fontId="116" fillId="0" borderId="65"/>
    <xf numFmtId="213" fontId="11" fillId="0" borderId="0" applyFont="0" applyFill="0" applyBorder="0" applyAlignment="0" applyProtection="0"/>
    <xf numFmtId="4" fontId="77" fillId="46" borderId="61" applyNumberFormat="0" applyProtection="0">
      <alignment vertical="center"/>
    </xf>
    <xf numFmtId="4" fontId="77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26" fillId="34" borderId="56" applyNumberFormat="0" applyAlignment="0" applyProtection="0"/>
    <xf numFmtId="3" fontId="82" fillId="48" borderId="55">
      <alignment horizontal="left" vertical="top" wrapText="1"/>
      <protection locked="0"/>
    </xf>
    <xf numFmtId="4" fontId="29" fillId="41" borderId="28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238" fontId="111" fillId="66" borderId="21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32" fillId="61" borderId="57" applyNumberFormat="0" applyAlignment="0" applyProtection="0"/>
    <xf numFmtId="4" fontId="29" fillId="50" borderId="28" applyNumberFormat="0" applyProtection="0">
      <alignment horizontal="right" vertical="center"/>
    </xf>
    <xf numFmtId="0" fontId="1" fillId="0" borderId="0"/>
    <xf numFmtId="0" fontId="29" fillId="49" borderId="28" applyNumberFormat="0" applyProtection="0">
      <alignment horizontal="left" vertical="top" indent="1"/>
    </xf>
    <xf numFmtId="238" fontId="116" fillId="0" borderId="21"/>
    <xf numFmtId="4" fontId="29" fillId="54" borderId="28" applyNumberFormat="0" applyProtection="0">
      <alignment horizontal="left" vertical="center" indent="1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238" fontId="116" fillId="0" borderId="21"/>
    <xf numFmtId="3" fontId="81" fillId="0" borderId="49"/>
    <xf numFmtId="0" fontId="29" fillId="46" borderId="28" applyNumberFormat="0" applyProtection="0">
      <alignment horizontal="left" vertical="top" indent="1"/>
    </xf>
    <xf numFmtId="0" fontId="117" fillId="0" borderId="18"/>
    <xf numFmtId="0" fontId="57" fillId="0" borderId="49" applyFont="0" applyFill="0" applyBorder="0">
      <alignment horizontal="centerContinuous" vertical="justify" wrapText="1"/>
    </xf>
    <xf numFmtId="218" fontId="67" fillId="0" borderId="13">
      <alignment horizontal="left"/>
    </xf>
    <xf numFmtId="4" fontId="29" fillId="36" borderId="52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9" fontId="10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46" borderId="5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9" fillId="54" borderId="5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8" fontId="111" fillId="66" borderId="21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29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8" fontId="116" fillId="0" borderId="21"/>
    <xf numFmtId="238" fontId="111" fillId="66" borderId="21"/>
    <xf numFmtId="4" fontId="29" fillId="38" borderId="28" applyNumberFormat="0" applyProtection="0">
      <alignment horizontal="right" vertical="center"/>
    </xf>
    <xf numFmtId="4" fontId="29" fillId="46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0" fontId="151" fillId="44" borderId="57" applyNumberFormat="0" applyAlignment="0" applyProtection="0"/>
    <xf numFmtId="0" fontId="151" fillId="44" borderId="5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5" fillId="48" borderId="52" applyNumberForma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238" fontId="111" fillId="66" borderId="65"/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3" fontId="81" fillId="0" borderId="64"/>
    <xf numFmtId="4" fontId="29" fillId="36" borderId="61" applyNumberFormat="0" applyProtection="0">
      <alignment horizontal="right" vertical="center"/>
    </xf>
    <xf numFmtId="9" fontId="11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29" fillId="42" borderId="28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0" fontId="55" fillId="0" borderId="27">
      <alignment vertical="center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33" fillId="51" borderId="29" applyNumberFormat="0" applyProtection="0">
      <alignment horizontal="left" vertical="center" indent="1"/>
    </xf>
    <xf numFmtId="4" fontId="29" fillId="54" borderId="52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60" fillId="0" borderId="4">
      <alignment horizontal="left" vertical="center"/>
    </xf>
    <xf numFmtId="4" fontId="79" fillId="52" borderId="52" applyNumberFormat="0" applyProtection="0">
      <alignment horizontal="right" vertical="center"/>
    </xf>
    <xf numFmtId="218" fontId="67" fillId="0" borderId="13">
      <alignment horizontal="left"/>
    </xf>
    <xf numFmtId="0" fontId="158" fillId="47" borderId="57" applyNumberFormat="0" applyAlignment="0" applyProtection="0"/>
    <xf numFmtId="238" fontId="116" fillId="0" borderId="21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116" fillId="0" borderId="21"/>
    <xf numFmtId="0" fontId="162" fillId="0" borderId="60" applyNumberFormat="0" applyFill="0" applyAlignment="0" applyProtection="0"/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43" borderId="52" applyNumberFormat="0" applyProtection="0">
      <alignment horizontal="right" vertical="center"/>
    </xf>
    <xf numFmtId="4" fontId="77" fillId="46" borderId="28" applyNumberFormat="0" applyProtection="0">
      <alignment vertical="center"/>
    </xf>
    <xf numFmtId="10" fontId="58" fillId="46" borderId="49" applyNumberFormat="0" applyBorder="0" applyAlignment="0" applyProtection="0"/>
    <xf numFmtId="0" fontId="11" fillId="53" borderId="28" applyNumberFormat="0" applyProtection="0">
      <alignment horizontal="left" vertical="center" indent="1"/>
    </xf>
    <xf numFmtId="10" fontId="58" fillId="46" borderId="55" applyNumberFormat="0" applyBorder="0" applyAlignment="0" applyProtection="0"/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106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0" fontId="36" fillId="0" borderId="50"/>
    <xf numFmtId="0" fontId="126" fillId="34" borderId="56" applyNumberFormat="0" applyAlignment="0" applyProtection="0"/>
    <xf numFmtId="0" fontId="127" fillId="34" borderId="57" applyNumberFormat="0" applyAlignment="0" applyProtection="0"/>
    <xf numFmtId="4" fontId="29" fillId="41" borderId="61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52" applyNumberFormat="0" applyProtection="0">
      <alignment horizontal="right" vertical="center"/>
    </xf>
    <xf numFmtId="0" fontId="132" fillId="61" borderId="57" applyNumberFormat="0" applyAlignment="0" applyProtection="0"/>
    <xf numFmtId="0" fontId="134" fillId="0" borderId="58" applyNumberFormat="0" applyFill="0" applyAlignment="0" applyProtection="0"/>
    <xf numFmtId="4" fontId="29" fillId="41" borderId="52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51" fillId="44" borderId="67" applyNumberFormat="0" applyAlignment="0" applyProtection="0"/>
    <xf numFmtId="0" fontId="44" fillId="69" borderId="59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9" fillId="0" borderId="0"/>
    <xf numFmtId="195" fontId="11" fillId="0" borderId="0" applyFont="0" applyFill="0" applyBorder="0" applyAlignment="0" applyProtection="0"/>
    <xf numFmtId="0" fontId="161" fillId="44" borderId="56" applyNumberFormat="0" applyAlignment="0" applyProtection="0"/>
    <xf numFmtId="0" fontId="11" fillId="0" borderId="0"/>
    <xf numFmtId="0" fontId="11" fillId="35" borderId="52" applyNumberFormat="0" applyProtection="0">
      <alignment horizontal="left" vertical="center" indent="1"/>
    </xf>
    <xf numFmtId="0" fontId="13" fillId="0" borderId="0" applyNumberFormat="0" applyFill="0" applyBorder="0" applyAlignment="0" applyProtection="0"/>
    <xf numFmtId="0" fontId="9" fillId="0" borderId="0"/>
    <xf numFmtId="4" fontId="29" fillId="46" borderId="52" applyNumberFormat="0" applyProtection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55" applyFont="0" applyFill="0" applyBorder="0">
      <alignment horizontal="center" vertical="justify" wrapText="1"/>
    </xf>
    <xf numFmtId="10" fontId="24" fillId="46" borderId="55" applyNumberFormat="0" applyBorder="0" applyAlignment="0" applyProtection="0"/>
    <xf numFmtId="0" fontId="33" fillId="48" borderId="61" applyNumberFormat="0" applyProtection="0">
      <alignment horizontal="left" vertical="top" indent="1"/>
    </xf>
    <xf numFmtId="0" fontId="3" fillId="0" borderId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>
      <alignment vertical="top"/>
    </xf>
    <xf numFmtId="43" fontId="44" fillId="0" borderId="0" applyFont="0" applyFill="0" applyBorder="0" applyAlignment="0" applyProtection="0"/>
    <xf numFmtId="0" fontId="44" fillId="0" borderId="0"/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38" fontId="111" fillId="66" borderId="21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0" fillId="0" borderId="53">
      <alignment horizontal="left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1" fillId="0" borderId="0" applyNumberFormat="0" applyFill="0" applyBorder="0" applyAlignment="0" applyProtection="0">
      <alignment vertical="top"/>
    </xf>
    <xf numFmtId="238" fontId="116" fillId="0" borderId="21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" fontId="29" fillId="38" borderId="61" applyNumberFormat="0" applyProtection="0">
      <alignment horizontal="right" vertical="center"/>
    </xf>
    <xf numFmtId="0" fontId="29" fillId="0" borderId="0">
      <alignment vertical="top"/>
    </xf>
    <xf numFmtId="0" fontId="29" fillId="0" borderId="0">
      <alignment vertical="top"/>
    </xf>
    <xf numFmtId="9" fontId="104" fillId="0" borderId="0" applyFont="0" applyFill="0" applyBorder="0" applyAlignment="0" applyProtection="0"/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0" fontId="29" fillId="0" borderId="0">
      <alignment vertical="top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79" fillId="52" borderId="52" applyNumberFormat="0" applyProtection="0">
      <alignment horizontal="right" vertical="center"/>
    </xf>
    <xf numFmtId="0" fontId="11" fillId="0" borderId="0"/>
    <xf numFmtId="43" fontId="21" fillId="0" borderId="0" applyFont="0" applyFill="0" applyBorder="0" applyAlignment="0" applyProtection="0"/>
    <xf numFmtId="0" fontId="126" fillId="34" borderId="56" applyNumberFormat="0" applyAlignment="0" applyProtection="0"/>
    <xf numFmtId="0" fontId="127" fillId="34" borderId="57" applyNumberFormat="0" applyAlignment="0" applyProtection="0"/>
    <xf numFmtId="0" fontId="29" fillId="46" borderId="61" applyNumberFormat="0" applyProtection="0">
      <alignment horizontal="left" vertical="top" indent="1"/>
    </xf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0" borderId="0"/>
    <xf numFmtId="0" fontId="29" fillId="0" borderId="0">
      <alignment vertical="top"/>
    </xf>
    <xf numFmtId="0" fontId="29" fillId="0" borderId="0">
      <alignment vertical="top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34" fillId="0" borderId="58" applyNumberFormat="0" applyFill="0" applyAlignment="0" applyProtection="0"/>
    <xf numFmtId="0" fontId="126" fillId="34" borderId="56" applyNumberFormat="0" applyAlignment="0" applyProtection="0"/>
    <xf numFmtId="0" fontId="11" fillId="69" borderId="59" applyNumberFormat="0" applyFont="0" applyAlignment="0" applyProtection="0"/>
    <xf numFmtId="0" fontId="11" fillId="69" borderId="59" applyNumberFormat="0" applyFont="0" applyAlignment="0" applyProtection="0"/>
    <xf numFmtId="0" fontId="11" fillId="0" borderId="0"/>
    <xf numFmtId="4" fontId="79" fillId="52" borderId="52" applyNumberFormat="0" applyProtection="0">
      <alignment horizontal="right" vertical="center"/>
    </xf>
    <xf numFmtId="0" fontId="133" fillId="47" borderId="0" applyNumberFormat="0" applyBorder="0" applyAlignment="0" applyProtection="0"/>
    <xf numFmtId="3" fontId="81" fillId="0" borderId="64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23" fillId="0" borderId="34" applyNumberFormat="0" applyFill="0" applyAlignment="0" applyProtection="0"/>
    <xf numFmtId="0" fontId="3" fillId="0" borderId="0" applyFont="0" applyFill="0" applyBorder="0" applyAlignment="0" applyProtection="0"/>
    <xf numFmtId="211" fontId="44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32" fillId="61" borderId="57" applyNumberFormat="0" applyAlignment="0" applyProtection="0"/>
    <xf numFmtId="0" fontId="137" fillId="0" borderId="0" applyNumberFormat="0" applyFill="0" applyBorder="0" applyAlignment="0" applyProtection="0"/>
    <xf numFmtId="0" fontId="137" fillId="0" borderId="41" applyNumberFormat="0" applyFill="0" applyAlignment="0" applyProtection="0"/>
    <xf numFmtId="198" fontId="21" fillId="0" borderId="0" applyFont="0" applyFill="0" applyBorder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1" fillId="58" borderId="0" applyNumberFormat="0" applyBorder="0" applyAlignment="0" applyProtection="0"/>
    <xf numFmtId="0" fontId="12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2" fillId="67" borderId="33" applyNumberFormat="0" applyAlignment="0" applyProtection="0"/>
    <xf numFmtId="0" fontId="127" fillId="34" borderId="57" applyNumberFormat="0" applyAlignment="0" applyProtection="0"/>
    <xf numFmtId="0" fontId="125" fillId="36" borderId="0" applyNumberFormat="0" applyBorder="0" applyAlignment="0" applyProtection="0"/>
    <xf numFmtId="0" fontId="110" fillId="43" borderId="0" applyNumberFormat="0" applyBorder="0" applyAlignment="0" applyProtection="0"/>
    <xf numFmtId="0" fontId="110" fillId="65" borderId="0" applyNumberFormat="0" applyBorder="0" applyAlignment="0" applyProtection="0"/>
    <xf numFmtId="0" fontId="110" fillId="64" borderId="0" applyNumberFormat="0" applyBorder="0" applyAlignment="0" applyProtection="0"/>
    <xf numFmtId="0" fontId="110" fillId="42" borderId="0" applyNumberFormat="0" applyBorder="0" applyAlignment="0" applyProtection="0"/>
    <xf numFmtId="0" fontId="110" fillId="41" borderId="0" applyNumberFormat="0" applyBorder="0" applyAlignment="0" applyProtection="0"/>
    <xf numFmtId="0" fontId="110" fillId="68" borderId="0" applyNumberFormat="0" applyBorder="0" applyAlignment="0" applyProtection="0"/>
    <xf numFmtId="0" fontId="110" fillId="40" borderId="0" applyNumberFormat="0" applyBorder="0" applyAlignment="0" applyProtection="0"/>
    <xf numFmtId="0" fontId="110" fillId="65" borderId="0" applyNumberFormat="0" applyBorder="0" applyAlignment="0" applyProtection="0"/>
    <xf numFmtId="0" fontId="110" fillId="64" borderId="0" applyNumberFormat="0" applyBorder="0" applyAlignment="0" applyProtection="0"/>
    <xf numFmtId="0" fontId="110" fillId="38" borderId="0" applyNumberFormat="0" applyBorder="0" applyAlignment="0" applyProtection="0"/>
    <xf numFmtId="0" fontId="110" fillId="37" borderId="0" applyNumberFormat="0" applyBorder="0" applyAlignment="0" applyProtection="0"/>
    <xf numFmtId="0" fontId="110" fillId="63" borderId="0" applyNumberFormat="0" applyBorder="0" applyAlignment="0" applyProtection="0"/>
    <xf numFmtId="0" fontId="109" fillId="39" borderId="0" applyNumberFormat="0" applyBorder="0" applyAlignment="0" applyProtection="0"/>
    <xf numFmtId="0" fontId="109" fillId="62" borderId="0" applyNumberFormat="0" applyBorder="0" applyAlignment="0" applyProtection="0"/>
    <xf numFmtId="0" fontId="109" fillId="59" borderId="0" applyNumberFormat="0" applyBorder="0" applyAlignment="0" applyProtection="0"/>
    <xf numFmtId="0" fontId="109" fillId="38" borderId="0" applyNumberFormat="0" applyBorder="0" applyAlignment="0" applyProtection="0"/>
    <xf numFmtId="0" fontId="109" fillId="37" borderId="0" applyNumberFormat="0" applyBorder="0" applyAlignment="0" applyProtection="0"/>
    <xf numFmtId="0" fontId="109" fillId="62" borderId="0" applyNumberFormat="0" applyBorder="0" applyAlignment="0" applyProtection="0"/>
    <xf numFmtId="0" fontId="109" fillId="61" borderId="0" applyNumberFormat="0" applyBorder="0" applyAlignment="0" applyProtection="0"/>
    <xf numFmtId="0" fontId="44" fillId="0" borderId="0"/>
    <xf numFmtId="0" fontId="112" fillId="0" borderId="0"/>
    <xf numFmtId="4" fontId="29" fillId="37" borderId="52" applyNumberFormat="0" applyProtection="0">
      <alignment horizontal="right" vertical="center"/>
    </xf>
    <xf numFmtId="0" fontId="29" fillId="0" borderId="0">
      <alignment vertical="top"/>
    </xf>
    <xf numFmtId="0" fontId="11" fillId="0" borderId="0"/>
    <xf numFmtId="0" fontId="109" fillId="57" borderId="0" applyNumberFormat="0" applyBorder="0" applyAlignment="0" applyProtection="0"/>
    <xf numFmtId="0" fontId="109" fillId="36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0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9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" fontId="29" fillId="39" borderId="5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4" fillId="0" borderId="0"/>
    <xf numFmtId="43" fontId="11" fillId="0" borderId="0" applyFont="0" applyFill="0" applyBorder="0" applyAlignment="0" applyProtection="0"/>
    <xf numFmtId="0" fontId="20" fillId="0" borderId="0"/>
    <xf numFmtId="43" fontId="104" fillId="0" borderId="0" applyFont="0" applyFill="0" applyBorder="0" applyAlignment="0" applyProtection="0"/>
    <xf numFmtId="0" fontId="104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9" fillId="0" borderId="0">
      <protection locked="0"/>
    </xf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" fillId="55" borderId="52" applyNumberFormat="0" applyProtection="0">
      <alignment horizontal="left" vertical="center" indent="1"/>
    </xf>
    <xf numFmtId="0" fontId="9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>
      <alignment vertical="top"/>
    </xf>
    <xf numFmtId="9" fontId="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1" fillId="0" borderId="0"/>
    <xf numFmtId="0" fontId="104" fillId="0" borderId="0"/>
    <xf numFmtId="43" fontId="11" fillId="0" borderId="0" applyFont="0" applyFill="0" applyBorder="0" applyAlignment="0" applyProtection="0"/>
    <xf numFmtId="0" fontId="12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>
      <alignment vertical="top"/>
    </xf>
    <xf numFmtId="0" fontId="146" fillId="0" borderId="0"/>
    <xf numFmtId="43" fontId="112" fillId="0" borderId="0" applyFont="0" applyFill="0" applyBorder="0" applyAlignment="0" applyProtection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1" fontId="34" fillId="0" borderId="0"/>
    <xf numFmtId="1" fontId="34" fillId="0" borderId="0"/>
    <xf numFmtId="43" fontId="3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34" fillId="0" borderId="0"/>
    <xf numFmtId="4" fontId="106" fillId="0" borderId="0" applyFont="0" applyFill="0" applyBorder="0" applyAlignment="0" applyProtection="0"/>
    <xf numFmtId="0" fontId="12" fillId="0" borderId="0"/>
    <xf numFmtId="0" fontId="12" fillId="0" borderId="0"/>
    <xf numFmtId="0" fontId="104" fillId="0" borderId="0"/>
    <xf numFmtId="0" fontId="31" fillId="0" borderId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0" fontId="9" fillId="0" borderId="0">
      <protection locked="0"/>
    </xf>
    <xf numFmtId="0" fontId="101" fillId="0" borderId="0" applyNumberFormat="0" applyFill="0" applyBorder="0" applyAlignment="0"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" fontId="33" fillId="48" borderId="52" applyNumberFormat="0" applyProtection="0">
      <alignment horizontal="left" vertical="center" indent="1"/>
    </xf>
    <xf numFmtId="0" fontId="31" fillId="0" borderId="0"/>
    <xf numFmtId="0" fontId="20" fillId="0" borderId="0"/>
    <xf numFmtId="4" fontId="29" fillId="41" borderId="52" applyNumberFormat="0" applyProtection="0">
      <alignment horizontal="right" vertical="center"/>
    </xf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1" fillId="49" borderId="52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9" fillId="0" borderId="0"/>
    <xf numFmtId="0" fontId="14" fillId="0" borderId="23" applyNumberFormat="0" applyFill="0" applyBorder="0" applyAlignment="0">
      <alignment wrapText="1"/>
      <protection locked="0"/>
    </xf>
    <xf numFmtId="0" fontId="10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0" fontId="3" fillId="0" borderId="0"/>
    <xf numFmtId="9" fontId="1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0" fontId="2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1" fillId="0" borderId="49"/>
    <xf numFmtId="244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232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148" fillId="0" borderId="0"/>
    <xf numFmtId="0" fontId="31" fillId="0" borderId="0"/>
    <xf numFmtId="0" fontId="11" fillId="0" borderId="0"/>
    <xf numFmtId="9" fontId="44" fillId="0" borderId="0" applyFont="0" applyFill="0" applyBorder="0" applyAlignment="0" applyProtection="0"/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66" fillId="1" borderId="54">
      <alignment horizontal="left"/>
    </xf>
    <xf numFmtId="0" fontId="126" fillId="34" borderId="66" applyNumberFormat="0" applyAlignment="0" applyProtection="0"/>
    <xf numFmtId="238" fontId="116" fillId="0" borderId="65"/>
    <xf numFmtId="3" fontId="82" fillId="48" borderId="55">
      <alignment horizontal="left" vertical="top" wrapText="1"/>
      <protection locked="0"/>
    </xf>
    <xf numFmtId="238" fontId="111" fillId="66" borderId="65"/>
    <xf numFmtId="238" fontId="111" fillId="66" borderId="21"/>
    <xf numFmtId="238" fontId="111" fillId="66" borderId="21"/>
    <xf numFmtId="0" fontId="151" fillId="44" borderId="57" applyNumberFormat="0" applyAlignment="0" applyProtection="0"/>
    <xf numFmtId="0" fontId="151" fillId="44" borderId="57" applyNumberFormat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45" fontId="2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60" fillId="0" borderId="4">
      <alignment horizontal="left" vertical="center"/>
    </xf>
    <xf numFmtId="0" fontId="11" fillId="69" borderId="69" applyNumberFormat="0" applyFont="0" applyAlignment="0" applyProtection="0"/>
    <xf numFmtId="218" fontId="67" fillId="0" borderId="13">
      <alignment horizontal="left"/>
    </xf>
    <xf numFmtId="0" fontId="66" fillId="1" borderId="13">
      <alignment horizontal="left"/>
    </xf>
    <xf numFmtId="0" fontId="105" fillId="0" borderId="0" applyNumberFormat="0" applyFill="0" applyBorder="0" applyAlignment="0" applyProtection="0">
      <alignment vertical="top"/>
      <protection locked="0"/>
    </xf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0" fontId="44" fillId="0" borderId="0"/>
    <xf numFmtId="0" fontId="29" fillId="0" borderId="0">
      <alignment vertical="top"/>
    </xf>
    <xf numFmtId="0" fontId="146" fillId="0" borderId="0"/>
    <xf numFmtId="0" fontId="44" fillId="0" borderId="0"/>
    <xf numFmtId="0" fontId="11" fillId="0" borderId="0"/>
    <xf numFmtId="0" fontId="1" fillId="0" borderId="0"/>
    <xf numFmtId="0" fontId="11" fillId="0" borderId="0"/>
    <xf numFmtId="0" fontId="29" fillId="0" borderId="0">
      <alignment vertical="top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4" fontId="29" fillId="38" borderId="61" applyNumberFormat="0" applyProtection="0">
      <alignment horizontal="right" vertical="center"/>
    </xf>
    <xf numFmtId="0" fontId="11" fillId="0" borderId="0"/>
    <xf numFmtId="0" fontId="11" fillId="0" borderId="0"/>
    <xf numFmtId="0" fontId="34" fillId="69" borderId="59" applyNumberFormat="0" applyFont="0" applyAlignment="0" applyProtection="0"/>
    <xf numFmtId="0" fontId="161" fillId="44" borderId="56" applyNumberFormat="0" applyAlignment="0" applyProtection="0"/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62" fillId="0" borderId="60" applyNumberFormat="0" applyFill="0" applyAlignment="0" applyProtection="0"/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1" fillId="0" borderId="0"/>
    <xf numFmtId="0" fontId="1" fillId="0" borderId="0"/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3" fontId="81" fillId="0" borderId="49"/>
    <xf numFmtId="0" fontId="161" fillId="44" borderId="56" applyNumberFormat="0" applyAlignment="0" applyProtection="0"/>
    <xf numFmtId="0" fontId="34" fillId="69" borderId="59" applyNumberFormat="0" applyFont="0" applyAlignment="0" applyProtection="0"/>
    <xf numFmtId="4" fontId="29" fillId="40" borderId="52" applyNumberFormat="0" applyProtection="0">
      <alignment horizontal="right" vertical="center"/>
    </xf>
    <xf numFmtId="0" fontId="158" fillId="47" borderId="57" applyNumberFormat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77" fillId="52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33" fillId="48" borderId="52" applyNumberFormat="0" applyProtection="0">
      <alignment horizontal="left" vertical="center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3" fontId="81" fillId="0" borderId="49"/>
    <xf numFmtId="4" fontId="29" fillId="52" borderId="52" applyNumberFormat="0" applyProtection="0">
      <alignment horizontal="right" vertical="center"/>
    </xf>
    <xf numFmtId="0" fontId="11" fillId="35" borderId="52" applyNumberFormat="0" applyProtection="0">
      <alignment horizontal="left" vertical="center" indent="1"/>
    </xf>
    <xf numFmtId="4" fontId="29" fillId="46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53" borderId="52" applyNumberFormat="0" applyProtection="0">
      <alignment horizontal="left" vertical="center" indent="1"/>
    </xf>
    <xf numFmtId="238" fontId="111" fillId="66" borderId="21"/>
    <xf numFmtId="238" fontId="111" fillId="66" borderId="21"/>
    <xf numFmtId="3" fontId="81" fillId="0" borderId="49"/>
    <xf numFmtId="0" fontId="151" fillId="44" borderId="57" applyNumberFormat="0" applyAlignment="0" applyProtection="0"/>
    <xf numFmtId="0" fontId="151" fillId="44" borderId="57" applyNumberFormat="0" applyAlignment="0" applyProtection="0"/>
    <xf numFmtId="0" fontId="57" fillId="0" borderId="49" applyFont="0" applyFill="0" applyBorder="0">
      <alignment horizontal="center" vertical="justify" wrapText="1"/>
    </xf>
    <xf numFmtId="10" fontId="58" fillId="46" borderId="49" applyNumberFormat="0" applyBorder="0" applyAlignment="0" applyProtection="0"/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238" fontId="116" fillId="0" borderId="21"/>
    <xf numFmtId="238" fontId="116" fillId="0" borderId="21"/>
    <xf numFmtId="0" fontId="158" fillId="47" borderId="57" applyNumberFormat="0" applyAlignment="0" applyProtection="0"/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238" fontId="111" fillId="66" borderId="21"/>
    <xf numFmtId="4" fontId="77" fillId="52" borderId="52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center" indent="1"/>
    </xf>
    <xf numFmtId="0" fontId="34" fillId="69" borderId="59" applyNumberFormat="0" applyFont="0" applyAlignment="0" applyProtection="0"/>
    <xf numFmtId="0" fontId="161" fillId="44" borderId="56" applyNumberFormat="0" applyAlignment="0" applyProtection="0"/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0" fontId="57" fillId="0" borderId="49" applyFont="0" applyFill="0" applyBorder="0">
      <alignment horizontal="centerContinuous" vertical="justify" wrapText="1"/>
    </xf>
    <xf numFmtId="4" fontId="29" fillId="54" borderId="52" applyNumberFormat="0" applyProtection="0">
      <alignment horizontal="left" vertical="center" indent="1"/>
    </xf>
    <xf numFmtId="4" fontId="29" fillId="43" borderId="52" applyNumberFormat="0" applyProtection="0">
      <alignment horizontal="right" vertical="center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62" fillId="0" borderId="60" applyNumberFormat="0" applyFill="0" applyAlignment="0" applyProtection="0"/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0" fontId="151" fillId="44" borderId="57" applyNumberFormat="0" applyAlignment="0" applyProtection="0"/>
    <xf numFmtId="0" fontId="151" fillId="44" borderId="57" applyNumberFormat="0" applyAlignment="0" applyProtection="0"/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238" fontId="111" fillId="66" borderId="21"/>
    <xf numFmtId="0" fontId="162" fillId="0" borderId="60" applyNumberFormat="0" applyFill="0" applyAlignment="0" applyProtection="0"/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11" fillId="5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49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33" fillId="48" borderId="52" applyNumberFormat="0" applyProtection="0">
      <alignment horizontal="left" vertical="center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5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29" fillId="0" borderId="0">
      <alignment vertical="top"/>
    </xf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46" borderId="61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32" fillId="61" borderId="57" applyNumberFormat="0" applyAlignment="0" applyProtection="0"/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1" fillId="66" borderId="21"/>
    <xf numFmtId="0" fontId="11" fillId="49" borderId="52" applyNumberFormat="0" applyProtection="0">
      <alignment horizontal="left" vertical="top" indent="1"/>
    </xf>
    <xf numFmtId="4" fontId="29" fillId="37" borderId="52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34" fillId="0" borderId="58" applyNumberFormat="0" applyFill="0" applyAlignment="0" applyProtection="0"/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51" fillId="44" borderId="57" applyNumberFormat="0" applyAlignment="0" applyProtection="0"/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218" fontId="67" fillId="0" borderId="13">
      <alignment horizontal="left"/>
    </xf>
    <xf numFmtId="0" fontId="162" fillId="0" borderId="60" applyNumberFormat="0" applyFill="0" applyAlignment="0" applyProtection="0"/>
    <xf numFmtId="4" fontId="29" fillId="43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238" fontId="116" fillId="0" borderId="21"/>
    <xf numFmtId="4" fontId="77" fillId="52" borderId="28" applyNumberFormat="0" applyProtection="0">
      <alignment horizontal="right" vertical="center"/>
    </xf>
    <xf numFmtId="0" fontId="34" fillId="69" borderId="59" applyNumberFormat="0" applyFont="0" applyAlignment="0" applyProtection="0"/>
    <xf numFmtId="4" fontId="29" fillId="38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238" fontId="116" fillId="0" borderId="21"/>
    <xf numFmtId="0" fontId="60" fillId="0" borderId="4">
      <alignment horizontal="left" vertical="center"/>
    </xf>
    <xf numFmtId="4" fontId="29" fillId="46" borderId="28" applyNumberFormat="0" applyProtection="0">
      <alignment vertical="center"/>
    </xf>
    <xf numFmtId="0" fontId="134" fillId="0" borderId="58" applyNumberFormat="0" applyFill="0" applyAlignment="0" applyProtection="0"/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29" fillId="46" borderId="28" applyNumberFormat="0" applyProtection="0">
      <alignment horizontal="left" vertical="top" indent="1"/>
    </xf>
    <xf numFmtId="0" fontId="33" fillId="48" borderId="52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41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126" fillId="34" borderId="56" applyNumberFormat="0" applyAlignment="0" applyProtection="0"/>
    <xf numFmtId="43" fontId="1" fillId="0" borderId="0" applyFont="0" applyFill="0" applyBorder="0" applyAlignment="0" applyProtection="0"/>
    <xf numFmtId="0" fontId="11" fillId="53" borderId="28" applyNumberFormat="0" applyProtection="0">
      <alignment horizontal="left" vertical="center" indent="1"/>
    </xf>
    <xf numFmtId="3" fontId="81" fillId="0" borderId="55"/>
    <xf numFmtId="238" fontId="116" fillId="0" borderId="21"/>
    <xf numFmtId="0" fontId="158" fillId="47" borderId="57" applyNumberFormat="0" applyAlignment="0" applyProtection="0"/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60" fillId="0" borderId="4">
      <alignment horizontal="left" vertical="center"/>
    </xf>
    <xf numFmtId="4" fontId="29" fillId="41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218" fontId="67" fillId="0" borderId="13">
      <alignment horizontal="left"/>
    </xf>
    <xf numFmtId="4" fontId="29" fillId="46" borderId="28" applyNumberFormat="0" applyProtection="0">
      <alignment horizontal="left" vertical="center" indent="1"/>
    </xf>
    <xf numFmtId="4" fontId="29" fillId="41" borderId="52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10" fontId="24" fillId="46" borderId="55" applyNumberFormat="0" applyBorder="0" applyAlignment="0" applyProtection="0"/>
    <xf numFmtId="3" fontId="81" fillId="0" borderId="55"/>
    <xf numFmtId="4" fontId="29" fillId="54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58" fillId="47" borderId="57" applyNumberFormat="0" applyAlignment="0" applyProtection="0"/>
    <xf numFmtId="4" fontId="29" fillId="52" borderId="28" applyNumberFormat="0" applyProtection="0">
      <alignment horizontal="right" vertical="center"/>
    </xf>
    <xf numFmtId="0" fontId="44" fillId="69" borderId="59" applyNumberFormat="0" applyFont="0" applyAlignment="0" applyProtection="0"/>
    <xf numFmtId="0" fontId="44" fillId="69" borderId="59" applyNumberFormat="0" applyFont="0" applyAlignment="0" applyProtection="0"/>
    <xf numFmtId="4" fontId="29" fillId="42" borderId="28" applyNumberFormat="0" applyProtection="0">
      <alignment horizontal="right" vertical="center"/>
    </xf>
    <xf numFmtId="0" fontId="127" fillId="34" borderId="57" applyNumberFormat="0" applyAlignment="0" applyProtection="0"/>
    <xf numFmtId="0" fontId="60" fillId="0" borderId="4">
      <alignment horizontal="left" vertical="center"/>
    </xf>
    <xf numFmtId="3" fontId="82" fillId="48" borderId="55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238" fontId="116" fillId="0" borderId="21"/>
    <xf numFmtId="4" fontId="29" fillId="54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61" fillId="44" borderId="56" applyNumberFormat="0" applyAlignment="0" applyProtection="0"/>
    <xf numFmtId="0" fontId="11" fillId="3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218" fontId="67" fillId="0" borderId="13">
      <alignment horizontal="left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10" fontId="58" fillId="46" borderId="55" applyNumberFormat="0" applyBorder="0" applyAlignment="0" applyProtection="0"/>
    <xf numFmtId="0" fontId="132" fillId="61" borderId="57" applyNumberFormat="0" applyAlignment="0" applyProtection="0"/>
    <xf numFmtId="4" fontId="75" fillId="48" borderId="28" applyNumberFormat="0" applyProtection="0">
      <alignment vertical="center"/>
    </xf>
    <xf numFmtId="0" fontId="57" fillId="0" borderId="55" applyFont="0" applyFill="0" applyBorder="0">
      <alignment horizontal="center" vertical="justify" wrapText="1"/>
    </xf>
    <xf numFmtId="0" fontId="1" fillId="0" borderId="0"/>
    <xf numFmtId="4" fontId="75" fillId="48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34" fillId="0" borderId="58" applyNumberFormat="0" applyFill="0" applyAlignment="0" applyProtection="0"/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0" fontId="127" fillId="34" borderId="57" applyNumberFormat="0" applyAlignment="0" applyProtection="0"/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6" borderId="28" applyNumberFormat="0" applyProtection="0">
      <alignment horizontal="left" vertical="center" indent="1"/>
    </xf>
    <xf numFmtId="10" fontId="58" fillId="46" borderId="55" applyNumberFormat="0" applyBorder="0" applyAlignment="0" applyProtection="0"/>
    <xf numFmtId="0" fontId="11" fillId="3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218" fontId="67" fillId="0" borderId="13">
      <alignment horizontal="left"/>
    </xf>
    <xf numFmtId="238" fontId="116" fillId="0" borderId="21"/>
    <xf numFmtId="4" fontId="29" fillId="54" borderId="28" applyNumberFormat="0" applyProtection="0">
      <alignment horizontal="right" vertical="center"/>
    </xf>
    <xf numFmtId="0" fontId="66" fillId="1" borderId="13">
      <alignment horizontal="left"/>
    </xf>
    <xf numFmtId="0" fontId="60" fillId="0" borderId="4">
      <alignment horizontal="left" vertical="center"/>
    </xf>
    <xf numFmtId="3" fontId="81" fillId="0" borderId="55"/>
    <xf numFmtId="43" fontId="1" fillId="0" borderId="0" applyFont="0" applyFill="0" applyBorder="0" applyAlignment="0" applyProtection="0"/>
    <xf numFmtId="0" fontId="1" fillId="0" borderId="0"/>
    <xf numFmtId="0" fontId="158" fillId="47" borderId="57" applyNumberFormat="0" applyAlignment="0" applyProtection="0"/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32" fillId="61" borderId="57" applyNumberFormat="0" applyAlignment="0" applyProtection="0"/>
    <xf numFmtId="4" fontId="29" fillId="37" borderId="28" applyNumberFormat="0" applyProtection="0">
      <alignment horizontal="right" vertical="center"/>
    </xf>
    <xf numFmtId="0" fontId="66" fillId="1" borderId="13">
      <alignment horizontal="left"/>
    </xf>
    <xf numFmtId="4" fontId="29" fillId="42" borderId="28" applyNumberFormat="0" applyProtection="0">
      <alignment horizontal="right" vertical="center"/>
    </xf>
    <xf numFmtId="238" fontId="111" fillId="66" borderId="21"/>
    <xf numFmtId="0" fontId="132" fillId="61" borderId="57" applyNumberFormat="0" applyAlignment="0" applyProtection="0"/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60" fillId="0" borderId="4">
      <alignment horizontal="left" vertical="center"/>
    </xf>
    <xf numFmtId="0" fontId="1" fillId="0" borderId="0"/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34" fillId="0" borderId="58" applyNumberFormat="0" applyFill="0" applyAlignment="0" applyProtection="0"/>
    <xf numFmtId="4" fontId="29" fillId="36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26" fillId="34" borderId="56" applyNumberFormat="0" applyAlignment="0" applyProtection="0"/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218" fontId="67" fillId="0" borderId="13">
      <alignment horizontal="left"/>
    </xf>
    <xf numFmtId="4" fontId="33" fillId="47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4" fontId="29" fillId="39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top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0" fontId="132" fillId="61" borderId="57" applyNumberFormat="0" applyAlignment="0" applyProtection="0"/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69" borderId="59" applyNumberFormat="0" applyFont="0" applyAlignment="0" applyProtection="0"/>
    <xf numFmtId="0" fontId="11" fillId="69" borderId="59" applyNumberFormat="0" applyFont="0" applyAlignment="0" applyProtection="0"/>
    <xf numFmtId="0" fontId="11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0" fontId="151" fillId="44" borderId="57" applyNumberFormat="0" applyAlignment="0" applyProtection="0"/>
    <xf numFmtId="238" fontId="111" fillId="66" borderId="21"/>
    <xf numFmtId="4" fontId="33" fillId="47" borderId="28" applyNumberFormat="0" applyProtection="0">
      <alignment vertical="center"/>
    </xf>
    <xf numFmtId="0" fontId="60" fillId="0" borderId="4">
      <alignment horizontal="left" vertical="center"/>
    </xf>
    <xf numFmtId="4" fontId="29" fillId="38" borderId="28" applyNumberFormat="0" applyProtection="0">
      <alignment horizontal="right" vertical="center"/>
    </xf>
    <xf numFmtId="0" fontId="127" fillId="34" borderId="57" applyNumberFormat="0" applyAlignment="0" applyProtection="0"/>
    <xf numFmtId="4" fontId="29" fillId="41" borderId="28" applyNumberFormat="0" applyProtection="0">
      <alignment horizontal="right" vertical="center"/>
    </xf>
    <xf numFmtId="238" fontId="111" fillId="66" borderId="21"/>
    <xf numFmtId="4" fontId="29" fillId="38" borderId="28" applyNumberFormat="0" applyProtection="0">
      <alignment horizontal="right" vertical="center"/>
    </xf>
    <xf numFmtId="0" fontId="127" fillId="34" borderId="57" applyNumberFormat="0" applyAlignment="0" applyProtection="0"/>
    <xf numFmtId="0" fontId="11" fillId="55" borderId="28" applyNumberFormat="0" applyProtection="0">
      <alignment horizontal="left" vertical="top" indent="1"/>
    </xf>
    <xf numFmtId="0" fontId="161" fillId="44" borderId="56" applyNumberFormat="0" applyAlignment="0" applyProtection="0"/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44" fillId="69" borderId="59" applyNumberFormat="0" applyFont="0" applyAlignment="0" applyProtection="0"/>
    <xf numFmtId="0" fontId="29" fillId="49" borderId="28" applyNumberFormat="0" applyProtection="0">
      <alignment horizontal="left" vertical="top" indent="1"/>
    </xf>
    <xf numFmtId="218" fontId="67" fillId="0" borderId="13">
      <alignment horizontal="left"/>
    </xf>
    <xf numFmtId="4" fontId="29" fillId="5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" fillId="0" borderId="0"/>
    <xf numFmtId="4" fontId="75" fillId="48" borderId="28" applyNumberFormat="0" applyProtection="0">
      <alignment vertical="center"/>
    </xf>
    <xf numFmtId="3" fontId="82" fillId="48" borderId="55">
      <alignment horizontal="left" vertical="top" wrapText="1"/>
      <protection locked="0"/>
    </xf>
    <xf numFmtId="3" fontId="81" fillId="0" borderId="55"/>
    <xf numFmtId="0" fontId="1" fillId="0" borderId="0"/>
    <xf numFmtId="4" fontId="33" fillId="47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0" fontId="29" fillId="46" borderId="52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0" fontId="66" fillId="1" borderId="13">
      <alignment horizontal="left"/>
    </xf>
    <xf numFmtId="4" fontId="77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126" fillId="34" borderId="56" applyNumberFormat="0" applyAlignment="0" applyProtection="0"/>
    <xf numFmtId="0" fontId="127" fillId="34" borderId="57" applyNumberFormat="0" applyAlignment="0" applyProtection="0"/>
    <xf numFmtId="4" fontId="29" fillId="52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10" fontId="24" fillId="46" borderId="55" applyNumberFormat="0" applyBorder="0" applyAlignment="0" applyProtection="0"/>
    <xf numFmtId="4" fontId="7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161" fillId="44" borderId="56" applyNumberFormat="0" applyAlignment="0" applyProtection="0"/>
    <xf numFmtId="4" fontId="29" fillId="46" borderId="28" applyNumberFormat="0" applyProtection="0">
      <alignment vertical="center"/>
    </xf>
    <xf numFmtId="4" fontId="29" fillId="36" borderId="52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44" fillId="69" borderId="59" applyNumberFormat="0" applyFont="0" applyAlignment="0" applyProtection="0"/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52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1" fillId="0" borderId="0"/>
    <xf numFmtId="0" fontId="11" fillId="55" borderId="52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66" fillId="1" borderId="13">
      <alignment horizontal="left"/>
    </xf>
    <xf numFmtId="0" fontId="57" fillId="0" borderId="55" applyFont="0" applyFill="0" applyBorder="0">
      <alignment horizontal="center" vertical="justify" wrapText="1"/>
    </xf>
    <xf numFmtId="4" fontId="33" fillId="48" borderId="28" applyNumberFormat="0" applyProtection="0">
      <alignment horizontal="left" vertical="center" indent="1"/>
    </xf>
    <xf numFmtId="4" fontId="29" fillId="50" borderId="52" applyNumberFormat="0" applyProtection="0">
      <alignment horizontal="right" vertical="center"/>
    </xf>
    <xf numFmtId="0" fontId="1" fillId="0" borderId="0"/>
    <xf numFmtId="4" fontId="29" fillId="43" borderId="28" applyNumberFormat="0" applyProtection="0">
      <alignment horizontal="right" vertical="center"/>
    </xf>
    <xf numFmtId="10" fontId="24" fillId="46" borderId="49" applyNumberFormat="0" applyBorder="0" applyAlignment="0" applyProtection="0"/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26" fillId="34" borderId="56" applyNumberFormat="0" applyAlignment="0" applyProtection="0"/>
    <xf numFmtId="3" fontId="81" fillId="0" borderId="55"/>
    <xf numFmtId="0" fontId="29" fillId="46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3" fontId="81" fillId="0" borderId="55"/>
    <xf numFmtId="0" fontId="158" fillId="47" borderId="57" applyNumberFormat="0" applyAlignment="0" applyProtection="0"/>
    <xf numFmtId="0" fontId="158" fillId="47" borderId="57" applyNumberFormat="0" applyAlignment="0" applyProtection="0"/>
    <xf numFmtId="0" fontId="66" fillId="1" borderId="13">
      <alignment horizontal="left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34" fillId="0" borderId="58" applyNumberFormat="0" applyFill="0" applyAlignment="0" applyProtection="0"/>
    <xf numFmtId="4" fontId="29" fillId="46" borderId="52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27" fillId="34" borderId="57" applyNumberFormat="0" applyAlignment="0" applyProtection="0"/>
    <xf numFmtId="0" fontId="29" fillId="46" borderId="28" applyNumberFormat="0" applyProtection="0">
      <alignment horizontal="left" vertical="top" indent="1"/>
    </xf>
    <xf numFmtId="0" fontId="151" fillId="44" borderId="57" applyNumberFormat="0" applyAlignment="0" applyProtection="0"/>
    <xf numFmtId="238" fontId="111" fillId="66" borderId="21"/>
    <xf numFmtId="0" fontId="66" fillId="1" borderId="13">
      <alignment horizontal="left"/>
    </xf>
    <xf numFmtId="4" fontId="29" fillId="36" borderId="28" applyNumberFormat="0" applyProtection="0">
      <alignment horizontal="right" vertical="center"/>
    </xf>
    <xf numFmtId="0" fontId="11" fillId="55" borderId="52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34" fillId="0" borderId="58" applyNumberFormat="0" applyFill="0" applyAlignment="0" applyProtection="0"/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238" fontId="116" fillId="0" borderId="21"/>
    <xf numFmtId="238" fontId="111" fillId="66" borderId="21"/>
    <xf numFmtId="0" fontId="11" fillId="69" borderId="59" applyNumberFormat="0" applyFont="0" applyAlignment="0" applyProtection="0"/>
    <xf numFmtId="0" fontId="11" fillId="55" borderId="28" applyNumberFormat="0" applyProtection="0">
      <alignment horizontal="left" vertical="top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79" fillId="5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0" fontId="126" fillId="34" borderId="56" applyNumberFormat="0" applyAlignment="0" applyProtection="0"/>
    <xf numFmtId="0" fontId="127" fillId="34" borderId="57" applyNumberFormat="0" applyAlignment="0" applyProtection="0"/>
    <xf numFmtId="4" fontId="29" fillId="54" borderId="28" applyNumberFormat="0" applyProtection="0">
      <alignment horizontal="left" vertical="center" indent="1"/>
    </xf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0" fontId="127" fillId="34" borderId="57" applyNumberFormat="0" applyAlignment="0" applyProtection="0"/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60" fillId="0" borderId="4">
      <alignment horizontal="left"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66" fillId="1" borderId="13">
      <alignment horizontal="left"/>
    </xf>
    <xf numFmtId="3" fontId="81" fillId="0" borderId="55"/>
    <xf numFmtId="0" fontId="11" fillId="69" borderId="59" applyNumberFormat="0" applyFont="0" applyAlignment="0" applyProtection="0"/>
    <xf numFmtId="0" fontId="11" fillId="53" borderId="28" applyNumberFormat="0" applyProtection="0">
      <alignment horizontal="left" vertical="center" indent="1"/>
    </xf>
    <xf numFmtId="0" fontId="134" fillId="0" borderId="58" applyNumberFormat="0" applyFill="0" applyAlignment="0" applyProtection="0"/>
    <xf numFmtId="3" fontId="81" fillId="0" borderId="55"/>
    <xf numFmtId="0" fontId="126" fillId="34" borderId="56" applyNumberFormat="0" applyAlignment="0" applyProtection="0"/>
    <xf numFmtId="0" fontId="11" fillId="69" borderId="59" applyNumberFormat="0" applyFont="0" applyAlignment="0" applyProtection="0"/>
    <xf numFmtId="0" fontId="11" fillId="69" borderId="59" applyNumberFormat="0" applyFont="0" applyAlignment="0" applyProtection="0"/>
    <xf numFmtId="4" fontId="29" fillId="52" borderId="28" applyNumberFormat="0" applyProtection="0">
      <alignment horizontal="right" vertical="center"/>
    </xf>
    <xf numFmtId="0" fontId="66" fillId="1" borderId="13">
      <alignment horizontal="left"/>
    </xf>
    <xf numFmtId="0" fontId="57" fillId="0" borderId="55" applyFont="0" applyFill="0" applyBorder="0">
      <alignment horizontal="centerContinuous" vertical="justify" wrapText="1"/>
    </xf>
    <xf numFmtId="218" fontId="67" fillId="0" borderId="13">
      <alignment horizontal="left"/>
    </xf>
    <xf numFmtId="0" fontId="11" fillId="49" borderId="28" applyNumberFormat="0" applyProtection="0">
      <alignment horizontal="left" vertical="center" indent="1"/>
    </xf>
    <xf numFmtId="218" fontId="67" fillId="0" borderId="13">
      <alignment horizontal="left"/>
    </xf>
    <xf numFmtId="0" fontId="132" fillId="61" borderId="57" applyNumberFormat="0" applyAlignment="0" applyProtection="0"/>
    <xf numFmtId="4" fontId="29" fillId="38" borderId="28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0" fontId="127" fillId="34" borderId="57" applyNumberFormat="0" applyAlignment="0" applyProtection="0"/>
    <xf numFmtId="4" fontId="33" fillId="48" borderId="28" applyNumberFormat="0" applyProtection="0">
      <alignment horizontal="left" vertical="center" indent="1"/>
    </xf>
    <xf numFmtId="238" fontId="111" fillId="66" borderId="21"/>
    <xf numFmtId="4" fontId="79" fillId="52" borderId="52" applyNumberFormat="0" applyProtection="0">
      <alignment horizontal="right" vertical="center"/>
    </xf>
    <xf numFmtId="4" fontId="29" fillId="52" borderId="52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26" fillId="34" borderId="56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0" borderId="28" applyNumberFormat="0" applyProtection="0">
      <alignment horizontal="right" vertical="center"/>
    </xf>
    <xf numFmtId="0" fontId="66" fillId="1" borderId="13">
      <alignment horizontal="left"/>
    </xf>
    <xf numFmtId="4" fontId="77" fillId="52" borderId="28" applyNumberFormat="0" applyProtection="0">
      <alignment horizontal="right" vertical="center"/>
    </xf>
    <xf numFmtId="0" fontId="127" fillId="34" borderId="57" applyNumberFormat="0" applyAlignment="0" applyProtection="0"/>
    <xf numFmtId="4" fontId="29" fillId="39" borderId="28" applyNumberFormat="0" applyProtection="0">
      <alignment horizontal="right" vertical="center"/>
    </xf>
    <xf numFmtId="0" fontId="44" fillId="69" borderId="59" applyNumberFormat="0" applyFont="0" applyAlignment="0" applyProtection="0"/>
    <xf numFmtId="0" fontId="1" fillId="0" borderId="0"/>
    <xf numFmtId="0" fontId="11" fillId="49" borderId="52" applyNumberFormat="0" applyProtection="0">
      <alignment horizontal="left" vertical="center" indent="1"/>
    </xf>
    <xf numFmtId="0" fontId="66" fillId="1" borderId="13">
      <alignment horizontal="left"/>
    </xf>
    <xf numFmtId="0" fontId="151" fillId="44" borderId="57" applyNumberFormat="0" applyAlignment="0" applyProtection="0"/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238" fontId="116" fillId="0" borderId="21"/>
    <xf numFmtId="4" fontId="29" fillId="36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218" fontId="67" fillId="0" borderId="13">
      <alignment horizontal="left"/>
    </xf>
    <xf numFmtId="4" fontId="29" fillId="54" borderId="52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10" fontId="24" fillId="46" borderId="49" applyNumberFormat="0" applyBorder="0" applyAlignment="0" applyProtection="0"/>
    <xf numFmtId="0" fontId="34" fillId="69" borderId="59" applyNumberFormat="0" applyFont="0" applyAlignment="0" applyProtection="0"/>
    <xf numFmtId="0" fontId="127" fillId="34" borderId="57" applyNumberFormat="0" applyAlignment="0" applyProtection="0"/>
    <xf numFmtId="0" fontId="60" fillId="0" borderId="4">
      <alignment horizontal="lef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27" fillId="34" borderId="57" applyNumberFormat="0" applyAlignment="0" applyProtection="0"/>
    <xf numFmtId="10" fontId="58" fillId="46" borderId="55" applyNumberFormat="0" applyBorder="0" applyAlignment="0" applyProtection="0"/>
    <xf numFmtId="218" fontId="67" fillId="0" borderId="13">
      <alignment horizontal="left"/>
    </xf>
    <xf numFmtId="218" fontId="67" fillId="0" borderId="13">
      <alignment horizontal="left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218" fontId="67" fillId="0" borderId="13">
      <alignment horizontal="left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32" fillId="61" borderId="57" applyNumberFormat="0" applyAlignment="0" applyProtection="0"/>
    <xf numFmtId="3" fontId="82" fillId="48" borderId="55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0" fontId="127" fillId="34" borderId="57" applyNumberFormat="0" applyAlignment="0" applyProtection="0"/>
    <xf numFmtId="0" fontId="11" fillId="3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162" fillId="0" borderId="60" applyNumberFormat="0" applyFill="0" applyAlignment="0" applyProtection="0"/>
    <xf numFmtId="0" fontId="11" fillId="35" borderId="52" applyNumberFormat="0" applyProtection="0">
      <alignment horizontal="left" vertical="top" indent="1"/>
    </xf>
    <xf numFmtId="0" fontId="126" fillId="34" borderId="56" applyNumberFormat="0" applyAlignment="0" applyProtection="0"/>
    <xf numFmtId="0" fontId="29" fillId="46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3" fontId="81" fillId="0" borderId="55"/>
    <xf numFmtId="0" fontId="57" fillId="0" borderId="49" applyFont="0" applyFill="0" applyBorder="0">
      <alignment horizontal="center" vertical="justify" wrapText="1"/>
    </xf>
    <xf numFmtId="0" fontId="60" fillId="0" borderId="4">
      <alignment horizontal="left" vertical="center"/>
    </xf>
    <xf numFmtId="0" fontId="126" fillId="34" borderId="56" applyNumberFormat="0" applyAlignment="0" applyProtection="0"/>
    <xf numFmtId="0" fontId="126" fillId="34" borderId="56" applyNumberFormat="0" applyAlignment="0" applyProtection="0"/>
    <xf numFmtId="0" fontId="158" fillId="47" borderId="57" applyNumberFormat="0" applyAlignment="0" applyProtection="0"/>
    <xf numFmtId="0" fontId="11" fillId="53" borderId="52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0" fontId="11" fillId="49" borderId="28" applyNumberFormat="0" applyProtection="0">
      <alignment horizontal="left" vertical="top" indent="1"/>
    </xf>
    <xf numFmtId="0" fontId="34" fillId="69" borderId="59" applyNumberFormat="0" applyFont="0" applyAlignment="0" applyProtection="0"/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51" fillId="44" borderId="57" applyNumberFormat="0" applyAlignment="0" applyProtection="0"/>
    <xf numFmtId="0" fontId="60" fillId="0" borderId="4">
      <alignment horizontal="left" vertical="center"/>
    </xf>
    <xf numFmtId="0" fontId="29" fillId="46" borderId="28" applyNumberFormat="0" applyProtection="0">
      <alignment horizontal="left" vertical="top" indent="1"/>
    </xf>
    <xf numFmtId="238" fontId="116" fillId="0" borderId="21"/>
    <xf numFmtId="238" fontId="111" fillId="66" borderId="21"/>
    <xf numFmtId="4" fontId="77" fillId="5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238" fontId="111" fillId="66" borderId="21"/>
    <xf numFmtId="238" fontId="116" fillId="0" borderId="21"/>
    <xf numFmtId="0" fontId="66" fillId="1" borderId="13">
      <alignment horizontal="left"/>
    </xf>
    <xf numFmtId="4" fontId="77" fillId="46" borderId="52" applyNumberFormat="0" applyProtection="0">
      <alignment vertical="center"/>
    </xf>
    <xf numFmtId="4" fontId="77" fillId="5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44" fillId="69" borderId="59" applyNumberFormat="0" applyFont="0" applyAlignment="0" applyProtection="0"/>
    <xf numFmtId="4" fontId="29" fillId="43" borderId="28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0" fontId="11" fillId="69" borderId="59" applyNumberFormat="0" applyFont="0" applyAlignment="0" applyProtection="0"/>
    <xf numFmtId="4" fontId="29" fillId="52" borderId="52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62" fillId="0" borderId="60" applyNumberFormat="0" applyFill="0" applyAlignment="0" applyProtection="0"/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60" fillId="0" borderId="4">
      <alignment horizontal="left" vertical="center"/>
    </xf>
    <xf numFmtId="0" fontId="132" fillId="61" borderId="57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4" fontId="29" fillId="50" borderId="28" applyNumberFormat="0" applyProtection="0">
      <alignment horizontal="right" vertical="center"/>
    </xf>
    <xf numFmtId="238" fontId="111" fillId="66" borderId="21"/>
    <xf numFmtId="4" fontId="29" fillId="37" borderId="28" applyNumberFormat="0" applyProtection="0">
      <alignment horizontal="right" vertical="center"/>
    </xf>
    <xf numFmtId="0" fontId="151" fillId="44" borderId="57" applyNumberFormat="0" applyAlignment="0" applyProtection="0"/>
    <xf numFmtId="238" fontId="111" fillId="66" borderId="21"/>
    <xf numFmtId="0" fontId="29" fillId="49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238" fontId="111" fillId="66" borderId="21"/>
    <xf numFmtId="238" fontId="111" fillId="66" borderId="21"/>
    <xf numFmtId="3" fontId="82" fillId="48" borderId="49">
      <alignment horizontal="left" vertical="top" wrapText="1"/>
      <protection locked="0"/>
    </xf>
    <xf numFmtId="0" fontId="29" fillId="49" borderId="52" applyNumberFormat="0" applyProtection="0">
      <alignment horizontal="left" vertical="top" indent="1"/>
    </xf>
    <xf numFmtId="4" fontId="77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77" fillId="46" borderId="52" applyNumberFormat="0" applyProtection="0">
      <alignment vertical="center"/>
    </xf>
    <xf numFmtId="0" fontId="11" fillId="5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49" borderId="52" applyNumberFormat="0" applyProtection="0">
      <alignment horizontal="left" vertical="top" indent="1"/>
    </xf>
    <xf numFmtId="0" fontId="151" fillId="44" borderId="57" applyNumberFormat="0" applyAlignment="0" applyProtection="0"/>
    <xf numFmtId="0" fontId="151" fillId="44" borderId="57" applyNumberFormat="0" applyAlignment="0" applyProtection="0"/>
    <xf numFmtId="4" fontId="29" fillId="43" borderId="52" applyNumberFormat="0" applyProtection="0">
      <alignment horizontal="right" vertical="center"/>
    </xf>
    <xf numFmtId="0" fontId="60" fillId="0" borderId="4">
      <alignment horizontal="left" vertical="center"/>
    </xf>
    <xf numFmtId="0" fontId="11" fillId="53" borderId="28" applyNumberFormat="0" applyProtection="0">
      <alignment horizontal="left" vertical="top" indent="1"/>
    </xf>
    <xf numFmtId="0" fontId="66" fillId="1" borderId="13">
      <alignment horizontal="left"/>
    </xf>
    <xf numFmtId="4" fontId="75" fillId="48" borderId="28" applyNumberFormat="0" applyProtection="0">
      <alignment vertical="center"/>
    </xf>
    <xf numFmtId="0" fontId="66" fillId="1" borderId="13">
      <alignment horizontal="left"/>
    </xf>
    <xf numFmtId="0" fontId="151" fillId="44" borderId="57" applyNumberFormat="0" applyAlignment="0" applyProtection="0"/>
    <xf numFmtId="4" fontId="29" fillId="39" borderId="28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33" fillId="47" borderId="28" applyNumberFormat="0" applyProtection="0">
      <alignment vertical="center"/>
    </xf>
    <xf numFmtId="0" fontId="158" fillId="47" borderId="57" applyNumberFormat="0" applyAlignment="0" applyProtection="0"/>
    <xf numFmtId="4" fontId="29" fillId="37" borderId="28" applyNumberFormat="0" applyProtection="0">
      <alignment horizontal="right" vertical="center"/>
    </xf>
    <xf numFmtId="0" fontId="1" fillId="0" borderId="0"/>
    <xf numFmtId="0" fontId="29" fillId="46" borderId="28" applyNumberFormat="0" applyProtection="0">
      <alignment horizontal="left" vertical="top" indent="1"/>
    </xf>
    <xf numFmtId="0" fontId="60" fillId="0" borderId="4">
      <alignment horizontal="left" vertical="center"/>
    </xf>
    <xf numFmtId="4" fontId="29" fillId="43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0" fontId="44" fillId="69" borderId="59" applyNumberFormat="0" applyFont="0" applyAlignment="0" applyProtection="0"/>
    <xf numFmtId="4" fontId="29" fillId="46" borderId="28" applyNumberFormat="0" applyProtection="0">
      <alignment vertical="center"/>
    </xf>
    <xf numFmtId="0" fontId="132" fillId="61" borderId="57" applyNumberFormat="0" applyAlignment="0" applyProtection="0"/>
    <xf numFmtId="0" fontId="127" fillId="34" borderId="57" applyNumberFormat="0" applyAlignment="0" applyProtection="0"/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52" applyNumberFormat="0" applyProtection="0">
      <alignment horizontal="left" vertical="center" indent="1"/>
    </xf>
    <xf numFmtId="0" fontId="132" fillId="61" borderId="57" applyNumberFormat="0" applyAlignment="0" applyProtection="0"/>
    <xf numFmtId="4" fontId="29" fillId="43" borderId="28" applyNumberFormat="0" applyProtection="0">
      <alignment horizontal="right" vertical="center"/>
    </xf>
    <xf numFmtId="0" fontId="132" fillId="61" borderId="57" applyNumberFormat="0" applyAlignment="0" applyProtection="0"/>
    <xf numFmtId="4" fontId="75" fillId="48" borderId="52" applyNumberFormat="0" applyProtection="0">
      <alignment vertical="center"/>
    </xf>
    <xf numFmtId="0" fontId="33" fillId="48" borderId="52" applyNumberFormat="0" applyProtection="0">
      <alignment horizontal="left" vertical="top" indent="1"/>
    </xf>
    <xf numFmtId="4" fontId="29" fillId="42" borderId="52" applyNumberFormat="0" applyProtection="0">
      <alignment horizontal="right" vertical="center"/>
    </xf>
    <xf numFmtId="0" fontId="11" fillId="3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4" fontId="29" fillId="42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27" fillId="34" borderId="57" applyNumberFormat="0" applyAlignment="0" applyProtection="0"/>
    <xf numFmtId="0" fontId="66" fillId="1" borderId="13">
      <alignment horizontal="left"/>
    </xf>
    <xf numFmtId="0" fontId="132" fillId="61" borderId="57" applyNumberFormat="0" applyAlignment="0" applyProtection="0"/>
    <xf numFmtId="4" fontId="75" fillId="48" borderId="28" applyNumberFormat="0" applyProtection="0">
      <alignment vertical="center"/>
    </xf>
    <xf numFmtId="0" fontId="127" fillId="34" borderId="57" applyNumberFormat="0" applyAlignment="0" applyProtection="0"/>
    <xf numFmtId="0" fontId="127" fillId="34" borderId="57" applyNumberFormat="0" applyAlignment="0" applyProtection="0"/>
    <xf numFmtId="4" fontId="29" fillId="40" borderId="28" applyNumberFormat="0" applyProtection="0">
      <alignment horizontal="right" vertical="center"/>
    </xf>
    <xf numFmtId="0" fontId="132" fillId="61" borderId="57" applyNumberFormat="0" applyAlignment="0" applyProtection="0"/>
    <xf numFmtId="0" fontId="132" fillId="61" borderId="57" applyNumberFormat="0" applyAlignment="0" applyProtection="0"/>
    <xf numFmtId="4" fontId="29" fillId="38" borderId="28" applyNumberFormat="0" applyProtection="0">
      <alignment horizontal="right" vertical="center"/>
    </xf>
    <xf numFmtId="0" fontId="44" fillId="69" borderId="59" applyNumberFormat="0" applyFont="0" applyAlignment="0" applyProtection="0"/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132" fillId="61" borderId="57" applyNumberFormat="0" applyAlignment="0" applyProtection="0"/>
    <xf numFmtId="4" fontId="79" fillId="52" borderId="28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0" fontId="158" fillId="47" borderId="57" applyNumberFormat="0" applyAlignment="0" applyProtection="0"/>
    <xf numFmtId="4" fontId="29" fillId="41" borderId="28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33" fillId="48" borderId="52" applyNumberFormat="0" applyProtection="0">
      <alignment horizontal="left" vertical="center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52" borderId="52" applyNumberFormat="0" applyProtection="0">
      <alignment horizontal="right" vertical="center"/>
    </xf>
    <xf numFmtId="0" fontId="11" fillId="35" borderId="52" applyNumberFormat="0" applyProtection="0">
      <alignment horizontal="left" vertical="center" indent="1"/>
    </xf>
    <xf numFmtId="4" fontId="29" fillId="46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53" borderId="52" applyNumberFormat="0" applyProtection="0">
      <alignment horizontal="left" vertical="center" indent="1"/>
    </xf>
    <xf numFmtId="238" fontId="111" fillId="66" borderId="21"/>
    <xf numFmtId="238" fontId="111" fillId="66" borderId="21"/>
    <xf numFmtId="4" fontId="29" fillId="38" borderId="52" applyNumberFormat="0" applyProtection="0">
      <alignment horizontal="right" vertical="center"/>
    </xf>
    <xf numFmtId="0" fontId="151" fillId="44" borderId="57" applyNumberFormat="0" applyAlignment="0" applyProtection="0"/>
    <xf numFmtId="0" fontId="151" fillId="44" borderId="57" applyNumberFormat="0" applyAlignment="0" applyProtection="0"/>
    <xf numFmtId="4" fontId="29" fillId="46" borderId="28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238" fontId="116" fillId="0" borderId="21"/>
    <xf numFmtId="238" fontId="116" fillId="0" borderId="21"/>
    <xf numFmtId="0" fontId="158" fillId="47" borderId="57" applyNumberFormat="0" applyAlignment="0" applyProtection="0"/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238" fontId="111" fillId="66" borderId="21"/>
    <xf numFmtId="4" fontId="77" fillId="52" borderId="52" applyNumberFormat="0" applyProtection="0">
      <alignment horizontal="right" vertical="center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center" indent="1"/>
    </xf>
    <xf numFmtId="4" fontId="29" fillId="40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54" borderId="52" applyNumberFormat="0" applyProtection="0">
      <alignment horizontal="left" vertical="center" indent="1"/>
    </xf>
    <xf numFmtId="4" fontId="29" fillId="43" borderId="52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7" fillId="52" borderId="52" applyNumberFormat="0" applyProtection="0">
      <alignment horizontal="right" vertical="center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51" fillId="44" borderId="57" applyNumberFormat="0" applyAlignment="0" applyProtection="0"/>
    <xf numFmtId="0" fontId="151" fillId="44" borderId="57" applyNumberFormat="0" applyAlignment="0" applyProtection="0"/>
    <xf numFmtId="0" fontId="11" fillId="49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218" fontId="67" fillId="0" borderId="13">
      <alignment horizontal="left"/>
    </xf>
    <xf numFmtId="0" fontId="127" fillId="34" borderId="57" applyNumberFormat="0" applyAlignment="0" applyProtection="0"/>
    <xf numFmtId="238" fontId="111" fillId="66" borderId="21"/>
    <xf numFmtId="0" fontId="29" fillId="49" borderId="52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5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49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33" fillId="48" borderId="52" applyNumberFormat="0" applyProtection="0">
      <alignment horizontal="left" vertical="center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77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0" borderId="28" applyNumberFormat="0" applyProtection="0">
      <alignment horizontal="right" vertical="center"/>
    </xf>
    <xf numFmtId="238" fontId="111" fillId="66" borderId="21"/>
    <xf numFmtId="0" fontId="11" fillId="55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34" fillId="69" borderId="59" applyNumberFormat="0" applyFont="0" applyAlignment="0" applyProtection="0"/>
    <xf numFmtId="0" fontId="161" fillId="44" borderId="56" applyNumberFormat="0" applyAlignment="0" applyProtection="0"/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" fillId="0" borderId="0"/>
    <xf numFmtId="0" fontId="162" fillId="0" borderId="60" applyNumberFormat="0" applyFill="0" applyAlignment="0" applyProtection="0"/>
    <xf numFmtId="0" fontId="57" fillId="0" borderId="55" applyFont="0" applyFill="0" applyBorder="0">
      <alignment horizontal="center" vertical="justify" wrapText="1"/>
    </xf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4" fontId="33" fillId="47" borderId="28" applyNumberFormat="0" applyProtection="0">
      <alignment vertical="center"/>
    </xf>
    <xf numFmtId="0" fontId="11" fillId="69" borderId="59" applyNumberFormat="0" applyFont="0" applyAlignment="0" applyProtection="0"/>
    <xf numFmtId="0" fontId="34" fillId="69" borderId="59" applyNumberFormat="0" applyFont="0" applyAlignment="0" applyProtection="0"/>
    <xf numFmtId="0" fontId="134" fillId="0" borderId="58" applyNumberFormat="0" applyFill="0" applyAlignment="0" applyProtection="0"/>
    <xf numFmtId="0" fontId="132" fillId="61" borderId="57" applyNumberFormat="0" applyAlignment="0" applyProtection="0"/>
    <xf numFmtId="238" fontId="111" fillId="66" borderId="21"/>
    <xf numFmtId="218" fontId="67" fillId="0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4" fontId="29" fillId="40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3" fontId="81" fillId="0" borderId="49"/>
    <xf numFmtId="0" fontId="161" fillId="44" borderId="56" applyNumberFormat="0" applyAlignment="0" applyProtection="0"/>
    <xf numFmtId="0" fontId="34" fillId="69" borderId="59" applyNumberFormat="0" applyFont="0" applyAlignment="0" applyProtection="0"/>
    <xf numFmtId="4" fontId="29" fillId="40" borderId="52" applyNumberFormat="0" applyProtection="0">
      <alignment horizontal="right" vertical="center"/>
    </xf>
    <xf numFmtId="0" fontId="158" fillId="47" borderId="57" applyNumberFormat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77" fillId="52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33" fillId="48" borderId="52" applyNumberFormat="0" applyProtection="0">
      <alignment horizontal="left" vertical="center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3" fontId="81" fillId="0" borderId="49"/>
    <xf numFmtId="4" fontId="29" fillId="52" borderId="52" applyNumberFormat="0" applyProtection="0">
      <alignment horizontal="right" vertical="center"/>
    </xf>
    <xf numFmtId="0" fontId="11" fillId="35" borderId="52" applyNumberFormat="0" applyProtection="0">
      <alignment horizontal="left" vertical="center" indent="1"/>
    </xf>
    <xf numFmtId="4" fontId="29" fillId="46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53" borderId="52" applyNumberFormat="0" applyProtection="0">
      <alignment horizontal="left" vertical="center" indent="1"/>
    </xf>
    <xf numFmtId="238" fontId="111" fillId="66" borderId="21"/>
    <xf numFmtId="238" fontId="111" fillId="66" borderId="21"/>
    <xf numFmtId="3" fontId="81" fillId="0" borderId="49"/>
    <xf numFmtId="0" fontId="151" fillId="44" borderId="57" applyNumberFormat="0" applyAlignment="0" applyProtection="0"/>
    <xf numFmtId="0" fontId="151" fillId="44" borderId="57" applyNumberFormat="0" applyAlignment="0" applyProtection="0"/>
    <xf numFmtId="0" fontId="57" fillId="0" borderId="49" applyFont="0" applyFill="0" applyBorder="0">
      <alignment horizontal="center" vertical="justify" wrapText="1"/>
    </xf>
    <xf numFmtId="10" fontId="58" fillId="46" borderId="49" applyNumberFormat="0" applyBorder="0" applyAlignment="0" applyProtection="0"/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238" fontId="116" fillId="0" borderId="21"/>
    <xf numFmtId="238" fontId="116" fillId="0" borderId="21"/>
    <xf numFmtId="0" fontId="158" fillId="47" borderId="57" applyNumberFormat="0" applyAlignment="0" applyProtection="0"/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238" fontId="111" fillId="66" borderId="21"/>
    <xf numFmtId="4" fontId="77" fillId="52" borderId="52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center" indent="1"/>
    </xf>
    <xf numFmtId="0" fontId="34" fillId="69" borderId="59" applyNumberFormat="0" applyFont="0" applyAlignment="0" applyProtection="0"/>
    <xf numFmtId="0" fontId="161" fillId="44" borderId="56" applyNumberFormat="0" applyAlignment="0" applyProtection="0"/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0" fontId="57" fillId="0" borderId="49" applyFont="0" applyFill="0" applyBorder="0">
      <alignment horizontal="centerContinuous" vertical="justify" wrapText="1"/>
    </xf>
    <xf numFmtId="4" fontId="29" fillId="54" borderId="52" applyNumberFormat="0" applyProtection="0">
      <alignment horizontal="left" vertical="center" indent="1"/>
    </xf>
    <xf numFmtId="4" fontId="29" fillId="43" borderId="52" applyNumberFormat="0" applyProtection="0">
      <alignment horizontal="right" vertical="center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62" fillId="0" borderId="60" applyNumberFormat="0" applyFill="0" applyAlignment="0" applyProtection="0"/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0" fontId="151" fillId="44" borderId="57" applyNumberFormat="0" applyAlignment="0" applyProtection="0"/>
    <xf numFmtId="0" fontId="151" fillId="44" borderId="57" applyNumberFormat="0" applyAlignment="0" applyProtection="0"/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238" fontId="111" fillId="66" borderId="21"/>
    <xf numFmtId="0" fontId="162" fillId="0" borderId="60" applyNumberFormat="0" applyFill="0" applyAlignment="0" applyProtection="0"/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3" fontId="82" fillId="48" borderId="49">
      <alignment horizontal="left" vertical="top" wrapText="1"/>
      <protection locked="0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11" fillId="5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49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33" fillId="48" borderId="52" applyNumberFormat="0" applyProtection="0">
      <alignment horizontal="left" vertical="center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50" borderId="28" applyNumberFormat="0" applyProtection="0">
      <alignment horizontal="right" vertical="center"/>
    </xf>
    <xf numFmtId="0" fontId="132" fillId="61" borderId="57" applyNumberFormat="0" applyAlignment="0" applyProtection="0"/>
    <xf numFmtId="0" fontId="57" fillId="0" borderId="55" applyFont="0" applyFill="0" applyBorder="0">
      <alignment horizontal="center" vertical="justify" wrapText="1"/>
    </xf>
    <xf numFmtId="3" fontId="81" fillId="0" borderId="64"/>
    <xf numFmtId="4" fontId="29" fillId="37" borderId="28" applyNumberFormat="0" applyProtection="0">
      <alignment horizontal="right" vertical="center"/>
    </xf>
    <xf numFmtId="0" fontId="60" fillId="0" borderId="4">
      <alignment horizontal="left" vertical="center"/>
    </xf>
    <xf numFmtId="0" fontId="134" fillId="0" borderId="58" applyNumberFormat="0" applyFill="0" applyAlignment="0" applyProtection="0"/>
    <xf numFmtId="4" fontId="33" fillId="48" borderId="28" applyNumberFormat="0" applyProtection="0">
      <alignment horizontal="left" vertical="center" indent="1"/>
    </xf>
    <xf numFmtId="0" fontId="57" fillId="0" borderId="55" applyFont="0" applyFill="0" applyBorder="0">
      <alignment horizontal="center" vertical="justify" wrapText="1"/>
    </xf>
    <xf numFmtId="0" fontId="161" fillId="44" borderId="56" applyNumberFormat="0" applyAlignment="0" applyProtection="0"/>
    <xf numFmtId="0" fontId="29" fillId="49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60" fillId="0" borderId="4">
      <alignment horizontal="left" vertical="center"/>
    </xf>
    <xf numFmtId="10" fontId="58" fillId="46" borderId="55" applyNumberFormat="0" applyBorder="0" applyAlignment="0" applyProtection="0"/>
    <xf numFmtId="0" fontId="132" fillId="61" borderId="57" applyNumberFormat="0" applyAlignment="0" applyProtection="0"/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62" fillId="0" borderId="60" applyNumberFormat="0" applyFill="0" applyAlignment="0" applyProtection="0"/>
    <xf numFmtId="4" fontId="29" fillId="4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26" fillId="34" borderId="56" applyNumberFormat="0" applyAlignment="0" applyProtection="0"/>
    <xf numFmtId="238" fontId="116" fillId="0" borderId="21"/>
    <xf numFmtId="0" fontId="134" fillId="0" borderId="58" applyNumberFormat="0" applyFill="0" applyAlignment="0" applyProtection="0"/>
    <xf numFmtId="4" fontId="77" fillId="46" borderId="28" applyNumberFormat="0" applyProtection="0">
      <alignment vertical="center"/>
    </xf>
    <xf numFmtId="238" fontId="111" fillId="66" borderId="21"/>
    <xf numFmtId="4" fontId="29" fillId="38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60" fillId="0" borderId="4">
      <alignment horizontal="left" vertical="center"/>
    </xf>
    <xf numFmtId="4" fontId="29" fillId="54" borderId="28" applyNumberFormat="0" applyProtection="0">
      <alignment horizontal="left" vertical="center" indent="1"/>
    </xf>
    <xf numFmtId="0" fontId="134" fillId="0" borderId="58" applyNumberFormat="0" applyFill="0" applyAlignment="0" applyProtection="0"/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0" fontId="161" fillId="44" borderId="56" applyNumberFormat="0" applyAlignment="0" applyProtection="0"/>
    <xf numFmtId="0" fontId="11" fillId="69" borderId="59" applyNumberFormat="0" applyFont="0" applyAlignment="0" applyProtection="0"/>
    <xf numFmtId="4" fontId="29" fillId="40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0" fontId="11" fillId="53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33" fillId="48" borderId="52" applyNumberFormat="0" applyProtection="0">
      <alignment horizontal="left" vertical="center" indent="1"/>
    </xf>
    <xf numFmtId="4" fontId="33" fillId="47" borderId="52" applyNumberFormat="0" applyProtection="0">
      <alignment vertical="center"/>
    </xf>
    <xf numFmtId="4" fontId="75" fillId="48" borderId="52" applyNumberFormat="0" applyProtection="0">
      <alignment vertical="center"/>
    </xf>
    <xf numFmtId="4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top" indent="1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0" fontId="11" fillId="53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55" borderId="52" applyNumberFormat="0" applyProtection="0">
      <alignment horizontal="left" vertical="top" indent="1"/>
    </xf>
    <xf numFmtId="4" fontId="29" fillId="46" borderId="52" applyNumberFormat="0" applyProtection="0">
      <alignment vertical="center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4" fontId="79" fillId="52" borderId="52" applyNumberFormat="0" applyProtection="0">
      <alignment horizontal="right" vertical="center"/>
    </xf>
    <xf numFmtId="238" fontId="111" fillId="66" borderId="21"/>
    <xf numFmtId="4" fontId="29" fillId="52" borderId="52" applyNumberFormat="0" applyProtection="0">
      <alignment horizontal="right" vertical="center"/>
    </xf>
    <xf numFmtId="0" fontId="11" fillId="35" borderId="52" applyNumberFormat="0" applyProtection="0">
      <alignment horizontal="left" vertical="center" indent="1"/>
    </xf>
    <xf numFmtId="4" fontId="29" fillId="46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top" indent="1"/>
    </xf>
    <xf numFmtId="0" fontId="11" fillId="53" borderId="52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center" indent="1"/>
    </xf>
    <xf numFmtId="4" fontId="29" fillId="38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29" fillId="46" borderId="52" applyNumberFormat="0" applyProtection="0">
      <alignment vertical="center"/>
    </xf>
    <xf numFmtId="4" fontId="29" fillId="54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39" borderId="28" applyNumberFormat="0" applyProtection="0">
      <alignment horizontal="right" vertical="center"/>
    </xf>
    <xf numFmtId="4" fontId="77" fillId="52" borderId="52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4" fontId="29" fillId="52" borderId="52" applyNumberFormat="0" applyProtection="0">
      <alignment horizontal="right" vertical="center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4" fontId="29" fillId="46" borderId="52" applyNumberFormat="0" applyProtection="0">
      <alignment vertical="center"/>
    </xf>
    <xf numFmtId="0" fontId="11" fillId="55" borderId="52" applyNumberFormat="0" applyProtection="0">
      <alignment horizontal="left" vertical="top" indent="1"/>
    </xf>
    <xf numFmtId="0" fontId="11" fillId="55" borderId="52" applyNumberFormat="0" applyProtection="0">
      <alignment horizontal="left" vertical="center" indent="1"/>
    </xf>
    <xf numFmtId="0" fontId="11" fillId="3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center" indent="1"/>
    </xf>
    <xf numFmtId="0" fontId="11" fillId="49" borderId="52" applyNumberFormat="0" applyProtection="0">
      <alignment horizontal="left" vertical="top" indent="1"/>
    </xf>
    <xf numFmtId="0" fontId="11" fillId="49" borderId="52" applyNumberFormat="0" applyProtection="0">
      <alignment horizontal="left" vertical="center" indent="1"/>
    </xf>
    <xf numFmtId="0" fontId="11" fillId="53" borderId="52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61" fillId="44" borderId="56" applyNumberFormat="0" applyAlignment="0" applyProtection="0"/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54" borderId="52" applyNumberFormat="0" applyProtection="0">
      <alignment horizontal="left" vertical="center" indent="1"/>
    </xf>
    <xf numFmtId="4" fontId="29" fillId="43" borderId="52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6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41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40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42" borderId="52" applyNumberFormat="0" applyProtection="0">
      <alignment horizontal="right" vertical="center"/>
    </xf>
    <xf numFmtId="4" fontId="29" fillId="50" borderId="52" applyNumberFormat="0" applyProtection="0">
      <alignment horizontal="right" vertical="center"/>
    </xf>
    <xf numFmtId="4" fontId="29" fillId="38" borderId="52" applyNumberFormat="0" applyProtection="0">
      <alignment horizontal="right" vertical="center"/>
    </xf>
    <xf numFmtId="4" fontId="29" fillId="54" borderId="52" applyNumberFormat="0" applyProtection="0">
      <alignment horizontal="right" vertical="center"/>
    </xf>
    <xf numFmtId="4" fontId="29" fillId="46" borderId="52" applyNumberFormat="0" applyProtection="0">
      <alignment vertical="center"/>
    </xf>
    <xf numFmtId="4" fontId="29" fillId="46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52" borderId="52" applyNumberFormat="0" applyProtection="0">
      <alignment horizontal="right" vertical="center"/>
    </xf>
    <xf numFmtId="4" fontId="29" fillId="54" borderId="52" applyNumberFormat="0" applyProtection="0">
      <alignment horizontal="left" vertical="center" indent="1"/>
    </xf>
    <xf numFmtId="0" fontId="29" fillId="49" borderId="52" applyNumberFormat="0" applyProtection="0">
      <alignment horizontal="left" vertical="top" indent="1"/>
    </xf>
    <xf numFmtId="0" fontId="162" fillId="0" borderId="60" applyNumberFormat="0" applyFill="0" applyAlignment="0" applyProtection="0"/>
    <xf numFmtId="4" fontId="79" fillId="52" borderId="52" applyNumberFormat="0" applyProtection="0">
      <alignment horizontal="right" vertical="center"/>
    </xf>
    <xf numFmtId="0" fontId="29" fillId="49" borderId="52" applyNumberFormat="0" applyProtection="0">
      <alignment horizontal="left" vertical="top" indent="1"/>
    </xf>
    <xf numFmtId="4" fontId="29" fillId="54" borderId="52" applyNumberFormat="0" applyProtection="0">
      <alignment horizontal="left" vertical="center" indent="1"/>
    </xf>
    <xf numFmtId="0" fontId="29" fillId="46" borderId="52" applyNumberFormat="0" applyProtection="0">
      <alignment horizontal="left" vertical="top" indent="1"/>
    </xf>
    <xf numFmtId="4" fontId="29" fillId="46" borderId="52" applyNumberFormat="0" applyProtection="0">
      <alignment horizontal="left" vertical="center" indent="1"/>
    </xf>
    <xf numFmtId="4" fontId="77" fillId="46" borderId="52" applyNumberFormat="0" applyProtection="0">
      <alignment vertical="center"/>
    </xf>
    <xf numFmtId="0" fontId="126" fillId="34" borderId="56" applyNumberFormat="0" applyAlignment="0" applyProtection="0"/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34" fillId="0" borderId="58" applyNumberFormat="0" applyFill="0" applyAlignment="0" applyProtection="0"/>
    <xf numFmtId="0" fontId="11" fillId="49" borderId="28" applyNumberFormat="0" applyProtection="0">
      <alignment horizontal="left" vertical="center" indent="1"/>
    </xf>
    <xf numFmtId="0" fontId="126" fillId="34" borderId="56" applyNumberFormat="0" applyAlignment="0" applyProtection="0"/>
    <xf numFmtId="4" fontId="29" fillId="46" borderId="28" applyNumberFormat="0" applyProtection="0">
      <alignment horizontal="left" vertical="center" indent="1"/>
    </xf>
    <xf numFmtId="0" fontId="162" fillId="0" borderId="60" applyNumberFormat="0" applyFill="0" applyAlignment="0" applyProtection="0"/>
    <xf numFmtId="0" fontId="126" fillId="34" borderId="56" applyNumberFormat="0" applyAlignment="0" applyProtection="0"/>
    <xf numFmtId="4" fontId="33" fillId="47" borderId="28" applyNumberFormat="0" applyProtection="0">
      <alignment vertical="center"/>
    </xf>
    <xf numFmtId="0" fontId="44" fillId="69" borderId="59" applyNumberFormat="0" applyFont="0" applyAlignment="0" applyProtection="0"/>
    <xf numFmtId="0" fontId="134" fillId="0" borderId="58" applyNumberFormat="0" applyFill="0" applyAlignment="0" applyProtection="0"/>
    <xf numFmtId="0" fontId="60" fillId="0" borderId="4">
      <alignment horizontal="left" vertical="center"/>
    </xf>
    <xf numFmtId="4" fontId="79" fillId="52" borderId="28" applyNumberFormat="0" applyProtection="0">
      <alignment horizontal="right" vertical="center"/>
    </xf>
    <xf numFmtId="0" fontId="161" fillId="44" borderId="56" applyNumberFormat="0" applyAlignment="0" applyProtection="0"/>
    <xf numFmtId="0" fontId="11" fillId="55" borderId="52" applyNumberFormat="0" applyProtection="0">
      <alignment horizontal="left" vertical="top" indent="1"/>
    </xf>
    <xf numFmtId="0" fontId="11" fillId="35" borderId="52" applyNumberFormat="0" applyProtection="0">
      <alignment horizontal="left" vertical="top" indent="1"/>
    </xf>
    <xf numFmtId="0" fontId="11" fillId="49" borderId="52" applyNumberFormat="0" applyProtection="0">
      <alignment horizontal="left" vertical="top" indent="1"/>
    </xf>
    <xf numFmtId="4" fontId="29" fillId="54" borderId="52" applyNumberFormat="0" applyProtection="0">
      <alignment horizontal="right" vertical="center"/>
    </xf>
    <xf numFmtId="4" fontId="29" fillId="43" borderId="52" applyNumberFormat="0" applyProtection="0">
      <alignment horizontal="right" vertical="center"/>
    </xf>
    <xf numFmtId="4" fontId="29" fillId="39" borderId="52" applyNumberFormat="0" applyProtection="0">
      <alignment horizontal="right" vertical="center"/>
    </xf>
    <xf numFmtId="4" fontId="29" fillId="37" borderId="52" applyNumberFormat="0" applyProtection="0">
      <alignment horizontal="right" vertical="center"/>
    </xf>
    <xf numFmtId="4" fontId="29" fillId="36" borderId="52" applyNumberFormat="0" applyProtection="0">
      <alignment horizontal="right" vertical="center"/>
    </xf>
    <xf numFmtId="0" fontId="33" fillId="48" borderId="52" applyNumberFormat="0" applyProtection="0">
      <alignment horizontal="left" vertical="top" indent="1"/>
    </xf>
    <xf numFmtId="4" fontId="33" fillId="48" borderId="52" applyNumberFormat="0" applyProtection="0">
      <alignment horizontal="left" vertical="center" indent="1"/>
    </xf>
    <xf numFmtId="4" fontId="75" fillId="48" borderId="52" applyNumberFormat="0" applyProtection="0">
      <alignment vertical="center"/>
    </xf>
    <xf numFmtId="4" fontId="33" fillId="47" borderId="52" applyNumberFormat="0" applyProtection="0">
      <alignment vertical="center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27" fillId="34" borderId="57" applyNumberFormat="0" applyAlignment="0" applyProtection="0"/>
    <xf numFmtId="0" fontId="1" fillId="0" borderId="0"/>
    <xf numFmtId="4" fontId="29" fillId="4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34" fillId="0" borderId="58" applyNumberFormat="0" applyFill="0" applyAlignment="0" applyProtection="0"/>
    <xf numFmtId="0" fontId="11" fillId="55" borderId="28" applyNumberFormat="0" applyProtection="0">
      <alignment horizontal="left" vertical="center" indent="1"/>
    </xf>
    <xf numFmtId="0" fontId="132" fillId="61" borderId="57" applyNumberFormat="0" applyAlignment="0" applyProtection="0"/>
    <xf numFmtId="4" fontId="29" fillId="54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26" fillId="34" borderId="56" applyNumberFormat="0" applyAlignment="0" applyProtection="0"/>
    <xf numFmtId="0" fontId="44" fillId="69" borderId="59" applyNumberFormat="0" applyFont="0" applyAlignment="0" applyProtection="0"/>
    <xf numFmtId="4" fontId="29" fillId="39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57" fillId="0" borderId="55" applyFont="0" applyFill="0" applyBorder="0">
      <alignment horizontal="center" vertical="justify" wrapText="1"/>
    </xf>
    <xf numFmtId="4" fontId="29" fillId="37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3" fontId="81" fillId="0" borderId="55"/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127" fillId="34" borderId="57" applyNumberFormat="0" applyAlignment="0" applyProtection="0"/>
    <xf numFmtId="4" fontId="29" fillId="38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75" fillId="48" borderId="28" applyNumberFormat="0" applyProtection="0">
      <alignment vertical="center"/>
    </xf>
    <xf numFmtId="0" fontId="11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218" fontId="67" fillId="0" borderId="13">
      <alignment horizontal="left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58" fillId="47" borderId="57" applyNumberFormat="0" applyAlignment="0" applyProtection="0"/>
    <xf numFmtId="0" fontId="11" fillId="53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238" fontId="116" fillId="0" borderId="21"/>
    <xf numFmtId="0" fontId="151" fillId="44" borderId="57" applyNumberFormat="0" applyAlignment="0" applyProtection="0"/>
    <xf numFmtId="0" fontId="134" fillId="0" borderId="58" applyNumberFormat="0" applyFill="0" applyAlignment="0" applyProtection="0"/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27" fillId="34" borderId="57" applyNumberFormat="0" applyAlignment="0" applyProtection="0"/>
    <xf numFmtId="4" fontId="77" fillId="46" borderId="28" applyNumberFormat="0" applyProtection="0">
      <alignment vertical="center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10" fontId="24" fillId="46" borderId="5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66" fillId="1" borderId="13">
      <alignment horizontal="left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34" fillId="0" borderId="58" applyNumberFormat="0" applyFill="0" applyAlignment="0" applyProtection="0"/>
    <xf numFmtId="4" fontId="29" fillId="43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66" fillId="1" borderId="13">
      <alignment horizontal="left"/>
    </xf>
    <xf numFmtId="0" fontId="126" fillId="34" borderId="56" applyNumberFormat="0" applyAlignment="0" applyProtection="0"/>
    <xf numFmtId="4" fontId="29" fillId="40" borderId="28" applyNumberFormat="0" applyProtection="0">
      <alignment horizontal="right" vertical="center"/>
    </xf>
    <xf numFmtId="238" fontId="116" fillId="0" borderId="21"/>
    <xf numFmtId="4" fontId="29" fillId="41" borderId="28" applyNumberFormat="0" applyProtection="0">
      <alignment horizontal="right" vertical="center"/>
    </xf>
    <xf numFmtId="0" fontId="127" fillId="34" borderId="57" applyNumberFormat="0" applyAlignment="0" applyProtection="0"/>
    <xf numFmtId="4" fontId="75" fillId="48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0" fontId="66" fillId="1" borderId="13">
      <alignment horizontal="left"/>
    </xf>
    <xf numFmtId="0" fontId="34" fillId="69" borderId="59" applyNumberFormat="0" applyFont="0" applyAlignment="0" applyProtection="0"/>
    <xf numFmtId="238" fontId="116" fillId="0" borderId="21"/>
    <xf numFmtId="4" fontId="29" fillId="38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43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0" fontId="151" fillId="44" borderId="57" applyNumberFormat="0" applyAlignment="0" applyProtection="0"/>
    <xf numFmtId="0" fontId="11" fillId="53" borderId="61" applyNumberFormat="0" applyProtection="0">
      <alignment horizontal="left" vertical="top" indent="1"/>
    </xf>
    <xf numFmtId="10" fontId="58" fillId="46" borderId="55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58" fillId="47" borderId="57" applyNumberFormat="0" applyAlignment="0" applyProtection="0"/>
    <xf numFmtId="4" fontId="29" fillId="36" borderId="28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44" fillId="69" borderId="59" applyNumberFormat="0" applyFont="0" applyAlignment="0" applyProtection="0"/>
    <xf numFmtId="0" fontId="132" fillId="61" borderId="57" applyNumberFormat="0" applyAlignment="0" applyProtection="0"/>
    <xf numFmtId="0" fontId="127" fillId="34" borderId="57" applyNumberFormat="0" applyAlignment="0" applyProtection="0"/>
    <xf numFmtId="0" fontId="126" fillId="34" borderId="56" applyNumberFormat="0" applyAlignment="0" applyProtection="0"/>
    <xf numFmtId="4" fontId="29" fillId="52" borderId="28" applyNumberFormat="0" applyProtection="0">
      <alignment horizontal="right" vertical="center"/>
    </xf>
    <xf numFmtId="0" fontId="11" fillId="69" borderId="59" applyNumberFormat="0" applyFont="0" applyAlignment="0" applyProtection="0"/>
    <xf numFmtId="0" fontId="134" fillId="0" borderId="58" applyNumberFormat="0" applyFill="0" applyAlignment="0" applyProtection="0"/>
    <xf numFmtId="0" fontId="60" fillId="0" borderId="4">
      <alignment horizontal="left" vertical="center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218" fontId="67" fillId="0" borderId="13">
      <alignment horizontal="left"/>
    </xf>
    <xf numFmtId="0" fontId="66" fillId="1" borderId="13">
      <alignment horizontal="left"/>
    </xf>
    <xf numFmtId="4" fontId="29" fillId="43" borderId="28" applyNumberFormat="0" applyProtection="0">
      <alignment horizontal="right" vertical="center"/>
    </xf>
    <xf numFmtId="238" fontId="116" fillId="0" borderId="21"/>
    <xf numFmtId="238" fontId="111" fillId="66" borderId="21"/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3" fontId="81" fillId="0" borderId="55"/>
    <xf numFmtId="0" fontId="57" fillId="0" borderId="55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10" fontId="24" fillId="46" borderId="55" applyNumberFormat="0" applyBorder="0" applyAlignment="0" applyProtection="0"/>
    <xf numFmtId="3" fontId="82" fillId="48" borderId="55">
      <alignment horizontal="left" vertical="top" wrapText="1"/>
      <protection locked="0"/>
    </xf>
    <xf numFmtId="3" fontId="81" fillId="0" borderId="55"/>
    <xf numFmtId="3" fontId="81" fillId="0" borderId="55"/>
    <xf numFmtId="0" fontId="57" fillId="0" borderId="55" applyFont="0" applyFill="0" applyBorder="0">
      <alignment horizontal="center" vertical="justify" wrapText="1"/>
    </xf>
    <xf numFmtId="10" fontId="58" fillId="46" borderId="55" applyNumberFormat="0" applyBorder="0" applyAlignment="0" applyProtection="0"/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3" fontId="82" fillId="48" borderId="55">
      <alignment horizontal="left" vertical="top" wrapText="1"/>
      <protection locked="0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238" fontId="116" fillId="0" borderId="21"/>
    <xf numFmtId="238" fontId="116" fillId="0" borderId="21"/>
    <xf numFmtId="0" fontId="158" fillId="47" borderId="57" applyNumberFormat="0" applyAlignment="0" applyProtection="0"/>
    <xf numFmtId="0" fontId="158" fillId="47" borderId="57" applyNumberFormat="0" applyAlignment="0" applyProtection="0"/>
    <xf numFmtId="0" fontId="158" fillId="47" borderId="57" applyNumberFormat="0" applyAlignment="0" applyProtection="0"/>
    <xf numFmtId="238" fontId="116" fillId="0" borderId="21"/>
    <xf numFmtId="238" fontId="116" fillId="0" borderId="21"/>
    <xf numFmtId="238" fontId="111" fillId="66" borderId="21"/>
    <xf numFmtId="4" fontId="77" fillId="52" borderId="28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34" fillId="69" borderId="59" applyNumberFormat="0" applyFont="0" applyAlignment="0" applyProtection="0"/>
    <xf numFmtId="0" fontId="161" fillId="44" borderId="56" applyNumberFormat="0" applyAlignment="0" applyProtection="0"/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57" fillId="0" borderId="55" applyFont="0" applyFill="0" applyBorder="0">
      <alignment horizontal="centerContinuous" vertical="justify" wrapTex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62" fillId="0" borderId="60" applyNumberFormat="0" applyFill="0" applyAlignment="0" applyProtection="0"/>
    <xf numFmtId="4" fontId="7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0" fontId="151" fillId="44" borderId="57" applyNumberFormat="0" applyAlignment="0" applyProtection="0"/>
    <xf numFmtId="0" fontId="151" fillId="44" borderId="57" applyNumberFormat="0" applyAlignment="0" applyProtection="0"/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238" fontId="111" fillId="66" borderId="21"/>
    <xf numFmtId="0" fontId="162" fillId="0" borderId="60" applyNumberFormat="0" applyFill="0" applyAlignment="0" applyProtection="0"/>
    <xf numFmtId="0" fontId="126" fillId="34" borderId="56" applyNumberFormat="0" applyAlignment="0" applyProtection="0"/>
    <xf numFmtId="0" fontId="127" fillId="34" borderId="57" applyNumberFormat="0" applyAlignment="0" applyProtection="0"/>
    <xf numFmtId="0" fontId="127" fillId="34" borderId="57" applyNumberFormat="0" applyAlignment="0" applyProtection="0"/>
    <xf numFmtId="0" fontId="132" fillId="61" borderId="57" applyNumberFormat="0" applyAlignment="0" applyProtection="0"/>
    <xf numFmtId="0" fontId="132" fillId="61" borderId="57" applyNumberFormat="0" applyAlignment="0" applyProtection="0"/>
    <xf numFmtId="0" fontId="134" fillId="0" borderId="58" applyNumberFormat="0" applyFill="0" applyAlignment="0" applyProtection="0"/>
    <xf numFmtId="0" fontId="44" fillId="69" borderId="59" applyNumberFormat="0" applyFont="0" applyAlignment="0" applyProtection="0"/>
    <xf numFmtId="3" fontId="82" fillId="48" borderId="55">
      <alignment horizontal="left" vertical="top" wrapText="1"/>
      <protection locked="0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238" fontId="116" fillId="0" borderId="65"/>
    <xf numFmtId="0" fontId="11" fillId="49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132" fillId="61" borderId="67" applyNumberFormat="0" applyAlignment="0" applyProtection="0"/>
    <xf numFmtId="3" fontId="82" fillId="48" borderId="15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11" fillId="55" borderId="61" applyNumberFormat="0" applyProtection="0">
      <alignment horizontal="left" vertical="center" indent="1"/>
    </xf>
    <xf numFmtId="218" fontId="67" fillId="0" borderId="54">
      <alignment horizontal="left"/>
    </xf>
    <xf numFmtId="0" fontId="57" fillId="0" borderId="55" applyFont="0" applyFill="0" applyBorder="0">
      <alignment horizontal="centerContinuous" vertical="justify" wrapText="1"/>
    </xf>
    <xf numFmtId="0" fontId="132" fillId="61" borderId="67" applyNumberFormat="0" applyAlignment="0" applyProtection="0"/>
    <xf numFmtId="4" fontId="29" fillId="37" borderId="61" applyNumberFormat="0" applyProtection="0">
      <alignment horizontal="right" vertical="center"/>
    </xf>
    <xf numFmtId="0" fontId="44" fillId="69" borderId="69" applyNumberFormat="0" applyFont="0" applyAlignment="0" applyProtection="0"/>
    <xf numFmtId="238" fontId="116" fillId="0" borderId="65"/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0" fontId="11" fillId="49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0" fontId="66" fillId="1" borderId="54">
      <alignment horizontal="left"/>
    </xf>
    <xf numFmtId="0" fontId="57" fillId="0" borderId="55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218" fontId="67" fillId="0" borderId="63">
      <alignment horizontal="left"/>
    </xf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0" fontId="60" fillId="0" borderId="53">
      <alignment horizontal="left" vertical="center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0" fontId="127" fillId="34" borderId="67" applyNumberFormat="0" applyAlignment="0" applyProtection="0"/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218" fontId="67" fillId="0" borderId="42">
      <alignment horizontal="left"/>
    </xf>
    <xf numFmtId="0" fontId="11" fillId="49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126" fillId="34" borderId="66" applyNumberFormat="0" applyAlignment="0" applyProtection="0"/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0" fontId="44" fillId="69" borderId="69" applyNumberFormat="0" applyFont="0" applyAlignment="0" applyProtection="0"/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60" fillId="0" borderId="53">
      <alignment horizontal="left" vertical="center"/>
    </xf>
    <xf numFmtId="4" fontId="79" fillId="52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10" fontId="58" fillId="46" borderId="55" applyNumberFormat="0" applyBorder="0" applyAlignment="0" applyProtection="0"/>
    <xf numFmtId="4" fontId="77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238" fontId="116" fillId="0" borderId="65"/>
    <xf numFmtId="0" fontId="60" fillId="0" borderId="53">
      <alignment horizontal="left" vertical="center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218" fontId="67" fillId="0" borderId="54">
      <alignment horizontal="left"/>
    </xf>
    <xf numFmtId="10" fontId="58" fillId="46" borderId="55" applyNumberFormat="0" applyBorder="0" applyAlignment="0" applyProtection="0"/>
    <xf numFmtId="4" fontId="29" fillId="38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0" fontId="33" fillId="48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66" fillId="1" borderId="42">
      <alignment horizontal="left"/>
    </xf>
    <xf numFmtId="0" fontId="29" fillId="49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57" fillId="0" borderId="15" applyFont="0" applyFill="0" applyBorder="0">
      <alignment horizontal="center" vertical="justify" wrapText="1"/>
    </xf>
    <xf numFmtId="238" fontId="111" fillId="66" borderId="65"/>
    <xf numFmtId="4" fontId="29" fillId="37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60" fillId="0" borderId="53">
      <alignment horizontal="left" vertical="center"/>
    </xf>
    <xf numFmtId="0" fontId="57" fillId="0" borderId="55" applyFont="0" applyFill="0" applyBorder="0">
      <alignment horizontal="center" vertical="justify" wrapTex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8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58" fillId="47" borderId="67" applyNumberFormat="0" applyAlignment="0" applyProtection="0"/>
    <xf numFmtId="4" fontId="29" fillId="54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69" borderId="69" applyNumberFormat="0" applyFont="0" applyAlignment="0" applyProtection="0"/>
    <xf numFmtId="4" fontId="29" fillId="54" borderId="61" applyNumberFormat="0" applyProtection="0">
      <alignment horizontal="left" vertical="center" indent="1"/>
    </xf>
    <xf numFmtId="0" fontId="127" fillId="34" borderId="67" applyNumberFormat="0" applyAlignment="0" applyProtection="0"/>
    <xf numFmtId="0" fontId="11" fillId="49" borderId="61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0" fontId="60" fillId="0" borderId="53">
      <alignment horizontal="lef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4" fontId="33" fillId="48" borderId="61" applyNumberFormat="0" applyProtection="0">
      <alignment horizontal="left" vertical="center" indent="1"/>
    </xf>
    <xf numFmtId="238" fontId="116" fillId="0" borderId="65"/>
    <xf numFmtId="238" fontId="111" fillId="66" borderId="65"/>
    <xf numFmtId="4" fontId="29" fillId="39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27" fillId="34" borderId="67" applyNumberFormat="0" applyAlignment="0" applyProtection="0"/>
    <xf numFmtId="238" fontId="111" fillId="66" borderId="65"/>
    <xf numFmtId="10" fontId="58" fillId="46" borderId="15" applyNumberFormat="0" applyBorder="0" applyAlignment="0" applyProtection="0"/>
    <xf numFmtId="0" fontId="29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44" fillId="69" borderId="69" applyNumberFormat="0" applyFont="0" applyAlignment="0" applyProtection="0"/>
    <xf numFmtId="0" fontId="132" fillId="61" borderId="67" applyNumberFormat="0" applyAlignment="0" applyProtection="0"/>
    <xf numFmtId="0" fontId="66" fillId="1" borderId="54">
      <alignment horizontal="left"/>
    </xf>
    <xf numFmtId="218" fontId="67" fillId="0" borderId="54">
      <alignment horizontal="left"/>
    </xf>
    <xf numFmtId="4" fontId="29" fillId="4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44" fillId="69" borderId="69" applyNumberFormat="0" applyFont="0" applyAlignment="0" applyProtection="0"/>
    <xf numFmtId="4" fontId="77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10" fontId="58" fillId="46" borderId="15" applyNumberFormat="0" applyBorder="0" applyAlignment="0" applyProtection="0"/>
    <xf numFmtId="0" fontId="33" fillId="48" borderId="61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238" fontId="116" fillId="0" borderId="65"/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0" fontId="66" fillId="1" borderId="42">
      <alignment horizontal="left"/>
    </xf>
    <xf numFmtId="0" fontId="57" fillId="0" borderId="55" applyFont="0" applyFill="0" applyBorder="0">
      <alignment horizontal="center" vertical="justify" wrapText="1"/>
    </xf>
    <xf numFmtId="0" fontId="11" fillId="35" borderId="61" applyNumberFormat="0" applyProtection="0">
      <alignment horizontal="left" vertical="top" indent="1"/>
    </xf>
    <xf numFmtId="10" fontId="58" fillId="46" borderId="55" applyNumberFormat="0" applyBorder="0" applyAlignment="0" applyProtection="0"/>
    <xf numFmtId="10" fontId="58" fillId="46" borderId="55" applyNumberFormat="0" applyBorder="0" applyAlignment="0" applyProtection="0"/>
    <xf numFmtId="0" fontId="151" fillId="44" borderId="67" applyNumberFormat="0" applyAlignment="0" applyProtection="0"/>
    <xf numFmtId="4" fontId="77" fillId="46" borderId="61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66" fillId="1" borderId="54">
      <alignment horizontal="left"/>
    </xf>
    <xf numFmtId="0" fontId="33" fillId="48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60" fillId="0" borderId="53">
      <alignment horizontal="left" vertical="center"/>
    </xf>
    <xf numFmtId="10" fontId="58" fillId="46" borderId="55" applyNumberFormat="0" applyBorder="0" applyAlignment="0" applyProtection="0"/>
    <xf numFmtId="4" fontId="75" fillId="48" borderId="61" applyNumberFormat="0" applyProtection="0">
      <alignment vertical="center"/>
    </xf>
    <xf numFmtId="0" fontId="127" fillId="34" borderId="67" applyNumberFormat="0" applyAlignment="0" applyProtection="0"/>
    <xf numFmtId="218" fontId="67" fillId="0" borderId="54">
      <alignment horizontal="left"/>
    </xf>
    <xf numFmtId="4" fontId="29" fillId="43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26" fillId="34" borderId="66" applyNumberFormat="0" applyAlignment="0" applyProtection="0"/>
    <xf numFmtId="10" fontId="58" fillId="46" borderId="55" applyNumberFormat="0" applyBorder="0" applyAlignment="0" applyProtection="0"/>
    <xf numFmtId="4" fontId="29" fillId="37" borderId="61" applyNumberFormat="0" applyProtection="0">
      <alignment horizontal="right" vertical="center"/>
    </xf>
    <xf numFmtId="0" fontId="161" fillId="44" borderId="66" applyNumberFormat="0" applyAlignment="0" applyProtection="0"/>
    <xf numFmtId="0" fontId="57" fillId="0" borderId="49" applyFont="0" applyFill="0" applyBorder="0">
      <alignment horizontal="center" vertical="justify" wrapText="1"/>
    </xf>
    <xf numFmtId="10" fontId="58" fillId="46" borderId="49" applyNumberFormat="0" applyBorder="0" applyAlignment="0" applyProtection="0"/>
    <xf numFmtId="238" fontId="111" fillId="66" borderId="65"/>
    <xf numFmtId="10" fontId="58" fillId="46" borderId="49" applyNumberFormat="0" applyBorder="0" applyAlignment="0" applyProtection="0"/>
    <xf numFmtId="4" fontId="29" fillId="36" borderId="61" applyNumberFormat="0" applyProtection="0">
      <alignment horizontal="right" vertical="center"/>
    </xf>
    <xf numFmtId="3" fontId="81" fillId="0" borderId="64"/>
    <xf numFmtId="0" fontId="57" fillId="0" borderId="64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4" fontId="29" fillId="39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238" fontId="111" fillId="66" borderId="65"/>
    <xf numFmtId="4" fontId="29" fillId="50" borderId="61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9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60" fillId="0" borderId="53">
      <alignment horizontal="left" vertical="center"/>
    </xf>
    <xf numFmtId="4" fontId="29" fillId="39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29" fillId="46" borderId="61" applyNumberFormat="0" applyProtection="0">
      <alignment horizontal="left" vertical="top" indent="1"/>
    </xf>
    <xf numFmtId="3" fontId="81" fillId="0" borderId="64"/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238" fontId="116" fillId="0" borderId="65"/>
    <xf numFmtId="0" fontId="11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0" fontId="151" fillId="44" borderId="67" applyNumberFormat="0" applyAlignment="0" applyProtection="0"/>
    <xf numFmtId="0" fontId="11" fillId="49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66" fillId="1" borderId="13">
      <alignment horizontal="left"/>
    </xf>
    <xf numFmtId="0" fontId="60" fillId="0" borderId="4">
      <alignment horizontal="left" vertical="center"/>
    </xf>
    <xf numFmtId="3" fontId="82" fillId="48" borderId="49">
      <alignment horizontal="left" vertical="top" wrapText="1"/>
      <protection locked="0"/>
    </xf>
    <xf numFmtId="0" fontId="127" fillId="34" borderId="67" applyNumberFormat="0" applyAlignment="0" applyProtection="0"/>
    <xf numFmtId="4" fontId="29" fillId="54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66" fillId="1" borderId="13">
      <alignment horizontal="left"/>
    </xf>
    <xf numFmtId="0" fontId="60" fillId="0" borderId="4">
      <alignment horizontal="left" vertical="center"/>
    </xf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60" fillId="0" borderId="53">
      <alignment horizontal="left" vertical="center"/>
    </xf>
    <xf numFmtId="0" fontId="57" fillId="0" borderId="49" applyFont="0" applyFill="0" applyBorder="0">
      <alignment horizontal="center" vertical="justify" wrapText="1"/>
    </xf>
    <xf numFmtId="0" fontId="11" fillId="69" borderId="69" applyNumberFormat="0" applyFont="0" applyAlignment="0" applyProtection="0"/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26" fillId="34" borderId="66" applyNumberFormat="0" applyAlignment="0" applyProtection="0"/>
    <xf numFmtId="4" fontId="75" fillId="48" borderId="61" applyNumberFormat="0" applyProtection="0">
      <alignment vertical="center"/>
    </xf>
    <xf numFmtId="0" fontId="33" fillId="48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238" fontId="116" fillId="0" borderId="65"/>
    <xf numFmtId="4" fontId="29" fillId="46" borderId="61" applyNumberFormat="0" applyProtection="0">
      <alignment vertical="center"/>
    </xf>
    <xf numFmtId="218" fontId="67" fillId="0" borderId="63">
      <alignment horizontal="left"/>
    </xf>
    <xf numFmtId="0" fontId="66" fillId="1" borderId="54">
      <alignment horizontal="left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32" fillId="61" borderId="67" applyNumberFormat="0" applyAlignment="0" applyProtection="0"/>
    <xf numFmtId="0" fontId="66" fillId="1" borderId="54">
      <alignment horizontal="left"/>
    </xf>
    <xf numFmtId="0" fontId="127" fillId="34" borderId="67" applyNumberFormat="0" applyAlignment="0" applyProtection="0"/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238" fontId="116" fillId="0" borderId="65"/>
    <xf numFmtId="4" fontId="33" fillId="47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158" fillId="47" borderId="67" applyNumberFormat="0" applyAlignment="0" applyProtection="0"/>
    <xf numFmtId="10" fontId="58" fillId="46" borderId="55" applyNumberFormat="0" applyBorder="0" applyAlignment="0" applyProtection="0"/>
    <xf numFmtId="4" fontId="29" fillId="52" borderId="61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60" fillId="0" borderId="53">
      <alignment horizontal="lef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60" fillId="0" borderId="53">
      <alignment horizontal="left" vertical="center"/>
    </xf>
    <xf numFmtId="10" fontId="58" fillId="46" borderId="55" applyNumberFormat="0" applyBorder="0" applyAlignment="0" applyProtection="0"/>
    <xf numFmtId="10" fontId="58" fillId="46" borderId="55" applyNumberFormat="0" applyBorder="0" applyAlignment="0" applyProtection="0"/>
    <xf numFmtId="0" fontId="60" fillId="0" borderId="53">
      <alignment horizontal="left" vertical="center"/>
    </xf>
    <xf numFmtId="218" fontId="67" fillId="0" borderId="54">
      <alignment horizontal="left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66" fillId="1" borderId="54">
      <alignment horizontal="left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238" fontId="116" fillId="0" borderId="65"/>
    <xf numFmtId="10" fontId="58" fillId="46" borderId="49" applyNumberFormat="0" applyBorder="0" applyAlignment="0" applyProtection="0"/>
    <xf numFmtId="218" fontId="67" fillId="0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218" fontId="67" fillId="0" borderId="54">
      <alignment horizontal="left"/>
    </xf>
    <xf numFmtId="10" fontId="58" fillId="46" borderId="49" applyNumberFormat="0" applyBorder="0" applyAlignment="0" applyProtection="0"/>
    <xf numFmtId="218" fontId="67" fillId="0" borderId="13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0" fontId="60" fillId="0" borderId="53">
      <alignment horizontal="left" vertical="center"/>
    </xf>
    <xf numFmtId="0" fontId="11" fillId="53" borderId="61" applyNumberFormat="0" applyProtection="0">
      <alignment horizontal="left" vertical="center" indent="1"/>
    </xf>
    <xf numFmtId="0" fontId="66" fillId="1" borderId="63">
      <alignment horizontal="left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3" fontId="82" fillId="48" borderId="15">
      <alignment horizontal="left" vertical="top" wrapText="1"/>
      <protection locked="0"/>
    </xf>
    <xf numFmtId="0" fontId="127" fillId="34" borderId="67" applyNumberFormat="0" applyAlignment="0" applyProtection="0"/>
    <xf numFmtId="0" fontId="126" fillId="34" borderId="66" applyNumberFormat="0" applyAlignment="0" applyProtection="0"/>
    <xf numFmtId="0" fontId="57" fillId="0" borderId="49" applyFont="0" applyFill="0" applyBorder="0">
      <alignment horizontal="center" vertical="justify" wrapText="1"/>
    </xf>
    <xf numFmtId="218" fontId="67" fillId="0" borderId="54">
      <alignment horizontal="left"/>
    </xf>
    <xf numFmtId="4" fontId="29" fillId="36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57" fillId="0" borderId="15" applyFont="0" applyFill="0" applyBorder="0">
      <alignment horizontal="centerContinuous" vertical="justify" wrapText="1"/>
    </xf>
    <xf numFmtId="4" fontId="29" fillId="54" borderId="61" applyNumberFormat="0" applyProtection="0">
      <alignment horizontal="right" vertical="center"/>
    </xf>
    <xf numFmtId="0" fontId="60" fillId="0" borderId="53">
      <alignment horizontal="left" vertical="center"/>
    </xf>
    <xf numFmtId="4" fontId="29" fillId="38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Continuous" vertical="justify" wrapText="1"/>
    </xf>
    <xf numFmtId="0" fontId="66" fillId="1" borderId="54">
      <alignment horizontal="left"/>
    </xf>
    <xf numFmtId="10" fontId="24" fillId="46" borderId="64" applyNumberFormat="0" applyBorder="0" applyAlignment="0" applyProtection="0"/>
    <xf numFmtId="4" fontId="33" fillId="48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238" fontId="116" fillId="0" borderId="65"/>
    <xf numFmtId="0" fontId="11" fillId="53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4" fontId="29" fillId="41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29" fillId="49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66" fillId="1" borderId="42">
      <alignment horizontal="left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238" fontId="111" fillId="66" borderId="65"/>
    <xf numFmtId="0" fontId="127" fillId="34" borderId="67" applyNumberFormat="0" applyAlignment="0" applyProtection="0"/>
    <xf numFmtId="0" fontId="127" fillId="34" borderId="67" applyNumberFormat="0" applyAlignment="0" applyProtection="0"/>
    <xf numFmtId="3" fontId="82" fillId="48" borderId="49">
      <alignment horizontal="left" vertical="top" wrapText="1"/>
      <protection locked="0"/>
    </xf>
    <xf numFmtId="4" fontId="29" fillId="41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238" fontId="111" fillId="66" borderId="65"/>
    <xf numFmtId="0" fontId="57" fillId="0" borderId="49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4" fontId="29" fillId="52" borderId="61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1" fillId="69" borderId="69" applyNumberFormat="0" applyFont="0" applyAlignment="0" applyProtection="0"/>
    <xf numFmtId="0" fontId="151" fillId="44" borderId="67" applyNumberFormat="0" applyAlignment="0" applyProtection="0"/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55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238" fontId="116" fillId="0" borderId="65"/>
    <xf numFmtId="4" fontId="29" fillId="41" borderId="61" applyNumberFormat="0" applyProtection="0">
      <alignment horizontal="right" vertical="center"/>
    </xf>
    <xf numFmtId="3" fontId="81" fillId="0" borderId="15"/>
    <xf numFmtId="238" fontId="111" fillId="66" borderId="65"/>
    <xf numFmtId="4" fontId="29" fillId="5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238" fontId="111" fillId="66" borderId="65"/>
    <xf numFmtId="3" fontId="81" fillId="0" borderId="64"/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238" fontId="116" fillId="0" borderId="65"/>
    <xf numFmtId="238" fontId="111" fillId="66" borderId="65"/>
    <xf numFmtId="4" fontId="29" fillId="4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54" borderId="61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29" fillId="46" borderId="61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66" fillId="1" borderId="54">
      <alignment horizontal="left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50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10" fontId="58" fillId="46" borderId="15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77" fillId="5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66" fillId="1" borderId="54">
      <alignment horizontal="left"/>
    </xf>
    <xf numFmtId="10" fontId="58" fillId="46" borderId="49" applyNumberFormat="0" applyBorder="0" applyAlignment="0" applyProtection="0"/>
    <xf numFmtId="4" fontId="29" fillId="39" borderId="61" applyNumberFormat="0" applyProtection="0">
      <alignment horizontal="right" vertical="center"/>
    </xf>
    <xf numFmtId="0" fontId="60" fillId="0" borderId="53">
      <alignment horizontal="left" vertical="center"/>
    </xf>
    <xf numFmtId="0" fontId="11" fillId="55" borderId="61" applyNumberFormat="0" applyProtection="0">
      <alignment horizontal="left" vertical="center" indent="1"/>
    </xf>
    <xf numFmtId="0" fontId="57" fillId="0" borderId="55" applyFont="0" applyFill="0" applyBorder="0">
      <alignment horizontal="center" vertical="justify" wrapText="1"/>
    </xf>
    <xf numFmtId="218" fontId="67" fillId="0" borderId="54">
      <alignment horizontal="left"/>
    </xf>
    <xf numFmtId="4" fontId="29" fillId="41" borderId="61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top" indent="1"/>
    </xf>
    <xf numFmtId="10" fontId="58" fillId="46" borderId="49" applyNumberFormat="0" applyBorder="0" applyAlignment="0" applyProtection="0"/>
    <xf numFmtId="0" fontId="11" fillId="35" borderId="61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218" fontId="67" fillId="0" borderId="42">
      <alignment horizontal="left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61" fillId="44" borderId="66" applyNumberFormat="0" applyAlignment="0" applyProtection="0"/>
    <xf numFmtId="4" fontId="79" fillId="5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75" fillId="48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33" fillId="47" borderId="61" applyNumberFormat="0" applyProtection="0">
      <alignment vertical="center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66" fillId="1" borderId="54">
      <alignment horizontal="left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52" borderId="28" applyNumberFormat="0" applyProtection="0">
      <alignment horizontal="right" vertical="center"/>
    </xf>
    <xf numFmtId="0" fontId="126" fillId="34" borderId="66" applyNumberFormat="0" applyAlignment="0" applyProtection="0"/>
    <xf numFmtId="0" fontId="11" fillId="35" borderId="28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4" fontId="29" fillId="54" borderId="61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46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55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3" fontId="82" fillId="48" borderId="64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218" fontId="67" fillId="0" borderId="54">
      <alignment horizontal="left"/>
    </xf>
    <xf numFmtId="0" fontId="57" fillId="0" borderId="55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0" fontId="151" fillId="44" borderId="67" applyNumberFormat="0" applyAlignment="0" applyProtection="0"/>
    <xf numFmtId="0" fontId="57" fillId="0" borderId="55" applyFont="0" applyFill="0" applyBorder="0">
      <alignment horizontal="center" vertical="justify" wrapText="1"/>
    </xf>
    <xf numFmtId="0" fontId="158" fillId="47" borderId="67" applyNumberFormat="0" applyAlignment="0" applyProtection="0"/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60" fillId="0" borderId="53">
      <alignment horizontal="left" vertical="center"/>
    </xf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0" fillId="0" borderId="0"/>
    <xf numFmtId="0" fontId="11" fillId="55" borderId="61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34" fillId="0" borderId="68" applyNumberFormat="0" applyFill="0" applyAlignment="0" applyProtection="0"/>
    <xf numFmtId="10" fontId="58" fillId="46" borderId="55" applyNumberFormat="0" applyBorder="0" applyAlignment="0" applyProtection="0"/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66" fillId="1" borderId="54">
      <alignment horizontal="left"/>
    </xf>
    <xf numFmtId="0" fontId="11" fillId="53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0" fontId="11" fillId="69" borderId="69" applyNumberFormat="0" applyFont="0" applyAlignment="0" applyProtection="0"/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58" fillId="47" borderId="67" applyNumberFormat="0" applyAlignment="0" applyProtection="0"/>
    <xf numFmtId="0" fontId="60" fillId="0" borderId="53">
      <alignment horizontal="left" vertical="center"/>
    </xf>
    <xf numFmtId="0" fontId="11" fillId="35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77" fillId="46" borderId="61" applyNumberFormat="0" applyProtection="0">
      <alignment vertical="center"/>
    </xf>
    <xf numFmtId="0" fontId="66" fillId="1" borderId="54">
      <alignment horizontal="left"/>
    </xf>
    <xf numFmtId="218" fontId="67" fillId="0" borderId="54">
      <alignment horizontal="left"/>
    </xf>
    <xf numFmtId="4" fontId="29" fillId="46" borderId="61" applyNumberFormat="0" applyProtection="0">
      <alignment vertical="center"/>
    </xf>
    <xf numFmtId="3" fontId="82" fillId="48" borderId="15">
      <alignment horizontal="left" vertical="top" wrapText="1"/>
      <protection locked="0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66" fillId="1" borderId="42">
      <alignment horizontal="left"/>
    </xf>
    <xf numFmtId="4" fontId="75" fillId="48" borderId="61" applyNumberFormat="0" applyProtection="0">
      <alignment vertical="center"/>
    </xf>
    <xf numFmtId="4" fontId="75" fillId="48" borderId="61" applyNumberFormat="0" applyProtection="0">
      <alignment vertical="center"/>
    </xf>
    <xf numFmtId="0" fontId="60" fillId="0" borderId="53">
      <alignment horizontal="left" vertical="center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top" indent="1"/>
    </xf>
    <xf numFmtId="10" fontId="58" fillId="46" borderId="49" applyNumberFormat="0" applyBorder="0" applyAlignment="0" applyProtection="0"/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6" fillId="1" borderId="54">
      <alignment horizontal="left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77" fillId="52" borderId="61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46" borderId="61" applyNumberFormat="0" applyProtection="0">
      <alignment horizontal="left" vertical="center" indent="1"/>
    </xf>
    <xf numFmtId="3" fontId="81" fillId="0" borderId="15"/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32" fillId="61" borderId="67" applyNumberFormat="0" applyAlignment="0" applyProtection="0"/>
    <xf numFmtId="4" fontId="79" fillId="52" borderId="61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26" fillId="34" borderId="66" applyNumberFormat="0" applyAlignment="0" applyProtection="0"/>
    <xf numFmtId="4" fontId="75" fillId="48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238" fontId="111" fillId="66" borderId="65"/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238" fontId="116" fillId="0" borderId="65"/>
    <xf numFmtId="238" fontId="111" fillId="66" borderId="65"/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40" borderId="61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34" fillId="69" borderId="69" applyNumberFormat="0" applyFont="0" applyAlignment="0" applyProtection="0"/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41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34" fillId="0" borderId="68" applyNumberFormat="0" applyFill="0" applyAlignment="0" applyProtection="0"/>
    <xf numFmtId="3" fontId="82" fillId="48" borderId="64">
      <alignment horizontal="left" vertical="top" wrapText="1"/>
      <protection locked="0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4" fontId="29" fillId="41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51" fillId="44" borderId="67" applyNumberFormat="0" applyAlignment="0" applyProtection="0"/>
    <xf numFmtId="0" fontId="127" fillId="34" borderId="67" applyNumberFormat="0" applyAlignment="0" applyProtection="0"/>
    <xf numFmtId="0" fontId="57" fillId="0" borderId="55" applyFont="0" applyFill="0" applyBorder="0">
      <alignment horizontal="centerContinuous" vertical="justify" wrapText="1"/>
    </xf>
    <xf numFmtId="4" fontId="77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66" fillId="1" borderId="63">
      <alignment horizontal="left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5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0" fontId="127" fillId="34" borderId="67" applyNumberFormat="0" applyAlignment="0" applyProtection="0"/>
    <xf numFmtId="0" fontId="11" fillId="5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33" fillId="48" borderId="61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218" fontId="67" fillId="0" borderId="42">
      <alignment horizontal="left"/>
    </xf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4" fontId="29" fillId="42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66" fillId="1" borderId="42">
      <alignment horizontal="left"/>
    </xf>
    <xf numFmtId="4" fontId="29" fillId="43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4" fontId="29" fillId="54" borderId="61" applyNumberFormat="0" applyProtection="0">
      <alignment horizontal="left" vertical="center" indent="1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60" fillId="0" borderId="4">
      <alignment horizontal="left" vertical="center"/>
    </xf>
    <xf numFmtId="218" fontId="67" fillId="0" borderId="13">
      <alignment horizontal="left"/>
    </xf>
    <xf numFmtId="0" fontId="66" fillId="1" borderId="13">
      <alignment horizontal="left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10" fontId="24" fillId="46" borderId="15" applyNumberFormat="0" applyBorder="0" applyAlignment="0" applyProtection="0"/>
    <xf numFmtId="218" fontId="67" fillId="0" borderId="54">
      <alignment horizontal="left"/>
    </xf>
    <xf numFmtId="4" fontId="29" fillId="46" borderId="61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0" fontId="57" fillId="0" borderId="15" applyFont="0" applyFill="0" applyBorder="0">
      <alignment horizontal="center" vertical="justify" wrapText="1"/>
    </xf>
    <xf numFmtId="0" fontId="29" fillId="46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0" fontId="60" fillId="0" borderId="53">
      <alignment horizontal="left" vertical="center"/>
    </xf>
    <xf numFmtId="0" fontId="60" fillId="0" borderId="53">
      <alignment horizontal="left" vertical="center"/>
    </xf>
    <xf numFmtId="0" fontId="57" fillId="0" borderId="55" applyFont="0" applyFill="0" applyBorder="0">
      <alignment horizontal="center" vertical="justify" wrapText="1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4" fontId="75" fillId="48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51" fillId="44" borderId="67" applyNumberFormat="0" applyAlignment="0" applyProtection="0"/>
    <xf numFmtId="0" fontId="33" fillId="48" borderId="61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238" fontId="116" fillId="0" borderId="65"/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3" fontId="82" fillId="48" borderId="55">
      <alignment horizontal="left" vertical="top" wrapText="1"/>
      <protection locked="0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66" fillId="1" borderId="54">
      <alignment horizontal="left"/>
    </xf>
    <xf numFmtId="0" fontId="11" fillId="49" borderId="28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61" fillId="44" borderId="66" applyNumberFormat="0" applyAlignment="0" applyProtection="0"/>
    <xf numFmtId="0" fontId="11" fillId="55" borderId="61" applyNumberFormat="0" applyProtection="0">
      <alignment horizontal="left" vertical="top" indent="1"/>
    </xf>
    <xf numFmtId="0" fontId="151" fillId="44" borderId="67" applyNumberFormat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238" fontId="116" fillId="0" borderId="65"/>
    <xf numFmtId="4" fontId="29" fillId="4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60" fillId="0" borderId="53">
      <alignment horizontal="left" vertical="center"/>
    </xf>
    <xf numFmtId="4" fontId="29" fillId="54" borderId="61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4" fontId="75" fillId="48" borderId="61" applyNumberFormat="0" applyProtection="0">
      <alignment vertical="center"/>
    </xf>
    <xf numFmtId="4" fontId="29" fillId="5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66" fillId="1" borderId="54">
      <alignment horizontal="left"/>
    </xf>
    <xf numFmtId="4" fontId="29" fillId="39" borderId="28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61" fillId="44" borderId="66" applyNumberFormat="0" applyAlignment="0" applyProtection="0"/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0" fontId="34" fillId="69" borderId="69" applyNumberFormat="0" applyFont="0" applyAlignment="0" applyProtection="0"/>
    <xf numFmtId="0" fontId="134" fillId="0" borderId="68" applyNumberFormat="0" applyFill="0" applyAlignment="0" applyProtection="0"/>
    <xf numFmtId="0" fontId="132" fillId="61" borderId="67" applyNumberFormat="0" applyAlignment="0" applyProtection="0"/>
    <xf numFmtId="4" fontId="29" fillId="43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" vertical="justify" wrapText="1"/>
    </xf>
    <xf numFmtId="218" fontId="67" fillId="0" borderId="54">
      <alignment horizontal="left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66" fillId="1" borderId="54">
      <alignment horizontal="left"/>
    </xf>
    <xf numFmtId="0" fontId="127" fillId="34" borderId="67" applyNumberFormat="0" applyAlignment="0" applyProtection="0"/>
    <xf numFmtId="0" fontId="11" fillId="35" borderId="28" applyNumberFormat="0" applyProtection="0">
      <alignment horizontal="left" vertical="top" indent="1"/>
    </xf>
    <xf numFmtId="218" fontId="67" fillId="0" borderId="54">
      <alignment horizontal="left"/>
    </xf>
    <xf numFmtId="4" fontId="29" fillId="36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10" fontId="24" fillId="46" borderId="64" applyNumberFormat="0" applyBorder="0" applyAlignment="0" applyProtection="0"/>
    <xf numFmtId="0" fontId="29" fillId="46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4" fontId="29" fillId="52" borderId="61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158" fillId="47" borderId="67" applyNumberFormat="0" applyAlignment="0" applyProtection="0"/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50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10" fontId="58" fillId="46" borderId="49" applyNumberFormat="0" applyBorder="0" applyAlignment="0" applyProtection="0"/>
    <xf numFmtId="0" fontId="11" fillId="49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7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44" fillId="69" borderId="69" applyNumberFormat="0" applyFont="0" applyAlignment="0" applyProtection="0"/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4" fontId="29" fillId="43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161" fillId="44" borderId="66" applyNumberFormat="0" applyAlignment="0" applyProtection="0"/>
    <xf numFmtId="0" fontId="11" fillId="49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4" fontId="29" fillId="39" borderId="61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4" fontId="29" fillId="50" borderId="61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11" fillId="35" borderId="61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218" fontId="67" fillId="0" borderId="42">
      <alignment horizontal="left"/>
    </xf>
    <xf numFmtId="4" fontId="29" fillId="54" borderId="61" applyNumberFormat="0" applyProtection="0">
      <alignment horizontal="right" vertical="center"/>
    </xf>
    <xf numFmtId="0" fontId="151" fillId="44" borderId="67" applyNumberFormat="0" applyAlignment="0" applyProtection="0"/>
    <xf numFmtId="10" fontId="58" fillId="46" borderId="55" applyNumberFormat="0" applyBorder="0" applyAlignment="0" applyProtection="0"/>
    <xf numFmtId="4" fontId="29" fillId="46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0" fontId="34" fillId="69" borderId="69" applyNumberFormat="0" applyFont="0" applyAlignment="0" applyProtection="0"/>
    <xf numFmtId="4" fontId="33" fillId="48" borderId="61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26" fillId="34" borderId="66" applyNumberFormat="0" applyAlignment="0" applyProtection="0"/>
    <xf numFmtId="4" fontId="29" fillId="40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3" fontId="82" fillId="48" borderId="15">
      <alignment horizontal="left" vertical="top" wrapText="1"/>
      <protection locked="0"/>
    </xf>
    <xf numFmtId="0" fontId="11" fillId="35" borderId="28" applyNumberFormat="0" applyProtection="0">
      <alignment horizontal="left" vertical="top" indent="1"/>
    </xf>
    <xf numFmtId="238" fontId="111" fillId="66" borderId="65"/>
    <xf numFmtId="10" fontId="58" fillId="46" borderId="55" applyNumberFormat="0" applyBorder="0" applyAlignment="0" applyProtection="0"/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66" fillId="1" borderId="42">
      <alignment horizontal="left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27" fillId="34" borderId="67" applyNumberFormat="0" applyAlignment="0" applyProtection="0"/>
    <xf numFmtId="0" fontId="132" fillId="61" borderId="67" applyNumberFormat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57" fillId="0" borderId="55" applyFont="0" applyFill="0" applyBorder="0">
      <alignment horizontal="centerContinuous" vertical="justify" wrapText="1"/>
    </xf>
    <xf numFmtId="4" fontId="29" fillId="42" borderId="61" applyNumberFormat="0" applyProtection="0">
      <alignment horizontal="right" vertical="center"/>
    </xf>
    <xf numFmtId="218" fontId="67" fillId="0" borderId="54">
      <alignment horizontal="left"/>
    </xf>
    <xf numFmtId="0" fontId="158" fillId="47" borderId="67" applyNumberFormat="0" applyAlignment="0" applyProtection="0"/>
    <xf numFmtId="4" fontId="33" fillId="47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3" fontId="81" fillId="0" borderId="64"/>
    <xf numFmtId="4" fontId="79" fillId="52" borderId="28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46" borderId="28" applyNumberFormat="0" applyProtection="0">
      <alignment vertical="center"/>
    </xf>
    <xf numFmtId="238" fontId="111" fillId="66" borderId="65"/>
    <xf numFmtId="4" fontId="29" fillId="54" borderId="28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4" fontId="29" fillId="43" borderId="61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54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218" fontId="67" fillId="0" borderId="42">
      <alignment horizontal="left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60" fillId="0" borderId="62">
      <alignment horizontal="left" vertical="center"/>
    </xf>
    <xf numFmtId="4" fontId="33" fillId="48" borderId="28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7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218" fontId="67" fillId="0" borderId="54">
      <alignment horizontal="left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218" fontId="67" fillId="0" borderId="54">
      <alignment horizontal="left"/>
    </xf>
    <xf numFmtId="10" fontId="58" fillId="46" borderId="55" applyNumberFormat="0" applyBorder="0" applyAlignment="0" applyProtection="0"/>
    <xf numFmtId="0" fontId="11" fillId="49" borderId="28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66" fillId="1" borderId="54">
      <alignment horizontal="left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66" fillId="1" borderId="54">
      <alignment horizontal="left"/>
    </xf>
    <xf numFmtId="4" fontId="29" fillId="38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218" fontId="67" fillId="0" borderId="54">
      <alignment horizontal="left"/>
    </xf>
    <xf numFmtId="0" fontId="60" fillId="0" borderId="53">
      <alignment horizontal="left" vertical="center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77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27" fillId="34" borderId="67" applyNumberFormat="0" applyAlignment="0" applyProtection="0"/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44" fillId="69" borderId="69" applyNumberFormat="0" applyFont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51" fillId="44" borderId="67" applyNumberFormat="0" applyAlignment="0" applyProtection="0"/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126" fillId="34" borderId="66" applyNumberFormat="0" applyAlignment="0" applyProtection="0"/>
    <xf numFmtId="0" fontId="60" fillId="0" borderId="53">
      <alignment horizontal="left" vertical="center"/>
    </xf>
    <xf numFmtId="0" fontId="11" fillId="5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66" fillId="1" borderId="54">
      <alignment horizontal="left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218" fontId="67" fillId="0" borderId="54">
      <alignment horizontal="left"/>
    </xf>
    <xf numFmtId="238" fontId="116" fillId="0" borderId="65"/>
    <xf numFmtId="4" fontId="29" fillId="43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33" fillId="48" borderId="28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66" fillId="1" borderId="54">
      <alignment horizontal="left"/>
    </xf>
    <xf numFmtId="4" fontId="33" fillId="47" borderId="61" applyNumberFormat="0" applyProtection="0">
      <alignment vertical="center"/>
    </xf>
    <xf numFmtId="0" fontId="57" fillId="0" borderId="15" applyFont="0" applyFill="0" applyBorder="0">
      <alignment horizontal="center" vertical="justify" wrapText="1"/>
    </xf>
    <xf numFmtId="4" fontId="77" fillId="52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39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0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0" fontId="60" fillId="0" borderId="53">
      <alignment horizontal="left" vertical="center"/>
    </xf>
    <xf numFmtId="0" fontId="29" fillId="46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0" fontId="151" fillId="44" borderId="67" applyNumberFormat="0" applyAlignment="0" applyProtection="0"/>
    <xf numFmtId="4" fontId="77" fillId="46" borderId="61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10" fontId="58" fillId="46" borderId="55" applyNumberFormat="0" applyBorder="0" applyAlignment="0" applyProtection="0"/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3" fontId="82" fillId="48" borderId="55">
      <alignment horizontal="left" vertical="top" wrapText="1"/>
      <protection locked="0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55">
      <alignment horizontal="left" vertical="top" wrapText="1"/>
      <protection locked="0"/>
    </xf>
    <xf numFmtId="4" fontId="33" fillId="48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11" fillId="49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3" fontId="82" fillId="48" borderId="55">
      <alignment horizontal="left" vertical="top" wrapText="1"/>
      <protection locked="0"/>
    </xf>
    <xf numFmtId="218" fontId="67" fillId="0" borderId="42">
      <alignment horizontal="left"/>
    </xf>
    <xf numFmtId="4" fontId="29" fillId="43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218" fontId="67" fillId="0" borderId="42">
      <alignment horizontal="left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57" fillId="0" borderId="55" applyFont="0" applyFill="0" applyBorder="0">
      <alignment horizontal="center" vertical="justify" wrapText="1"/>
    </xf>
    <xf numFmtId="0" fontId="57" fillId="0" borderId="15" applyFont="0" applyFill="0" applyBorder="0">
      <alignment horizontal="centerContinuous" vertical="justify" wrapText="1"/>
    </xf>
    <xf numFmtId="0" fontId="11" fillId="35" borderId="61" applyNumberFormat="0" applyProtection="0">
      <alignment horizontal="left" vertical="top" indent="1"/>
    </xf>
    <xf numFmtId="3" fontId="81" fillId="0" borderId="64"/>
    <xf numFmtId="0" fontId="158" fillId="47" borderId="67" applyNumberFormat="0" applyAlignment="0" applyProtection="0"/>
    <xf numFmtId="238" fontId="111" fillId="66" borderId="65"/>
    <xf numFmtId="0" fontId="29" fillId="49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218" fontId="67" fillId="0" borderId="42">
      <alignment horizontal="left"/>
    </xf>
    <xf numFmtId="0" fontId="11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238" fontId="116" fillId="0" borderId="65"/>
    <xf numFmtId="0" fontId="11" fillId="49" borderId="61" applyNumberFormat="0" applyProtection="0">
      <alignment horizontal="left" vertical="center" indent="1"/>
    </xf>
    <xf numFmtId="218" fontId="67" fillId="0" borderId="54">
      <alignment horizontal="left"/>
    </xf>
    <xf numFmtId="0" fontId="33" fillId="48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10" fontId="58" fillId="46" borderId="15" applyNumberFormat="0" applyBorder="0" applyAlignment="0" applyProtection="0"/>
    <xf numFmtId="218" fontId="67" fillId="0" borderId="54">
      <alignment horizontal="left"/>
    </xf>
    <xf numFmtId="4" fontId="77" fillId="52" borderId="61" applyNumberFormat="0" applyProtection="0">
      <alignment horizontal="right" vertical="center"/>
    </xf>
    <xf numFmtId="218" fontId="67" fillId="0" borderId="54">
      <alignment horizontal="left"/>
    </xf>
    <xf numFmtId="10" fontId="58" fillId="46" borderId="55" applyNumberFormat="0" applyBorder="0" applyAlignment="0" applyProtection="0"/>
    <xf numFmtId="0" fontId="66" fillId="1" borderId="54">
      <alignment horizontal="left"/>
    </xf>
    <xf numFmtId="218" fontId="67" fillId="0" borderId="54">
      <alignment horizontal="left"/>
    </xf>
    <xf numFmtId="4" fontId="29" fillId="38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57" fillId="0" borderId="55" applyFont="0" applyFill="0" applyBorder="0">
      <alignment horizontal="centerContinuous" vertical="justify" wrapText="1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0" fontId="66" fillId="1" borderId="54">
      <alignment horizontal="left"/>
    </xf>
    <xf numFmtId="0" fontId="66" fillId="1" borderId="42">
      <alignment horizontal="left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238" fontId="116" fillId="0" borderId="65"/>
    <xf numFmtId="4" fontId="29" fillId="37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0" fontId="66" fillId="1" borderId="54">
      <alignment horizontal="left"/>
    </xf>
    <xf numFmtId="0" fontId="66" fillId="1" borderId="42">
      <alignment horizontal="left"/>
    </xf>
    <xf numFmtId="4" fontId="29" fillId="46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4" fontId="29" fillId="54" borderId="61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4" fontId="29" fillId="46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29" fillId="49" borderId="61" applyNumberFormat="0" applyProtection="0">
      <alignment horizontal="left" vertical="top" indent="1"/>
    </xf>
    <xf numFmtId="0" fontId="66" fillId="1" borderId="54">
      <alignment horizontal="left"/>
    </xf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" vertical="justify" wrapText="1"/>
    </xf>
    <xf numFmtId="4" fontId="29" fillId="46" borderId="61" applyNumberFormat="0" applyProtection="0">
      <alignment horizontal="left" vertical="center" indent="1"/>
    </xf>
    <xf numFmtId="0" fontId="60" fillId="0" borderId="53">
      <alignment horizontal="lef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3" fontId="81" fillId="0" borderId="15"/>
    <xf numFmtId="0" fontId="11" fillId="53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238" fontId="116" fillId="0" borderId="65"/>
    <xf numFmtId="0" fontId="11" fillId="53" borderId="61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50" borderId="61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238" fontId="111" fillId="66" borderId="65"/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26" fillId="34" borderId="66" applyNumberFormat="0" applyAlignment="0" applyProtection="0"/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4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57" fillId="0" borderId="49" applyFont="0" applyFill="0" applyBorder="0">
      <alignment horizontal="centerContinuous" vertical="justify" wrapText="1"/>
    </xf>
    <xf numFmtId="4" fontId="29" fillId="46" borderId="28" applyNumberFormat="0" applyProtection="0">
      <alignment vertical="center"/>
    </xf>
    <xf numFmtId="4" fontId="29" fillId="50" borderId="61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7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75" fillId="48" borderId="28" applyNumberFormat="0" applyProtection="0">
      <alignment vertical="center"/>
    </xf>
    <xf numFmtId="0" fontId="11" fillId="35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29" fillId="46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57" fillId="0" borderId="49" applyFont="0" applyFill="0" applyBorder="0">
      <alignment horizontal="centerContinuous" vertical="justify" wrapText="1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0" fontId="11" fillId="53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0" fontId="11" fillId="55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46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29" fillId="42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33" fillId="47" borderId="28" applyNumberFormat="0" applyProtection="0">
      <alignment vertical="center"/>
    </xf>
    <xf numFmtId="4" fontId="75" fillId="48" borderId="28" applyNumberFormat="0" applyProtection="0">
      <alignment vertical="center"/>
    </xf>
    <xf numFmtId="4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77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77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0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46" borderId="28" applyNumberFormat="0" applyProtection="0">
      <alignment horizontal="left" vertical="center" indent="1"/>
    </xf>
    <xf numFmtId="0" fontId="29" fillId="46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4" fontId="29" fillId="46" borderId="28" applyNumberFormat="0" applyProtection="0">
      <alignment vertical="center"/>
    </xf>
    <xf numFmtId="4" fontId="29" fillId="37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4" fontId="79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6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49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5" borderId="28" applyNumberFormat="0" applyProtection="0">
      <alignment horizontal="left" vertical="top" indent="1"/>
    </xf>
    <xf numFmtId="4" fontId="33" fillId="48" borderId="28" applyNumberFormat="0" applyProtection="0">
      <alignment horizontal="left" vertical="center" indent="1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11" fillId="55" borderId="28" applyNumberFormat="0" applyProtection="0">
      <alignment horizontal="left" vertical="top" indent="1"/>
    </xf>
    <xf numFmtId="4" fontId="2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77" fillId="52" borderId="28" applyNumberFormat="0" applyProtection="0">
      <alignment horizontal="right" vertical="center"/>
    </xf>
    <xf numFmtId="4" fontId="77" fillId="46" borderId="28" applyNumberFormat="0" applyProtection="0">
      <alignment vertical="center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75" fillId="48" borderId="28" applyNumberFormat="0" applyProtection="0">
      <alignment vertical="center"/>
    </xf>
    <xf numFmtId="4" fontId="29" fillId="39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11" fillId="35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38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4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41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4" fontId="29" fillId="42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7" borderId="28" applyNumberFormat="0" applyProtection="0">
      <alignment vertical="center"/>
    </xf>
    <xf numFmtId="0" fontId="11" fillId="53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38" borderId="28" applyNumberFormat="0" applyProtection="0">
      <alignment horizontal="right" vertical="center"/>
    </xf>
    <xf numFmtId="4" fontId="33" fillId="48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4" fontId="29" fillId="42" borderId="28" applyNumberFormat="0" applyProtection="0">
      <alignment horizontal="right" vertical="center"/>
    </xf>
    <xf numFmtId="4" fontId="75" fillId="48" borderId="28" applyNumberFormat="0" applyProtection="0">
      <alignment vertical="center"/>
    </xf>
    <xf numFmtId="4" fontId="29" fillId="54" borderId="28" applyNumberFormat="0" applyProtection="0">
      <alignment horizontal="left" vertical="center" indent="1"/>
    </xf>
    <xf numFmtId="4" fontId="29" fillId="50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4" fontId="29" fillId="54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33" fillId="48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50" borderId="28" applyNumberFormat="0" applyProtection="0">
      <alignment horizontal="right" vertical="center"/>
    </xf>
    <xf numFmtId="4" fontId="29" fillId="36" borderId="28" applyNumberFormat="0" applyProtection="0">
      <alignment horizontal="right" vertical="center"/>
    </xf>
    <xf numFmtId="4" fontId="2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top" indent="1"/>
    </xf>
    <xf numFmtId="4" fontId="29" fillId="46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52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0" fontId="29" fillId="49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79" fillId="52" borderId="28" applyNumberFormat="0" applyProtection="0">
      <alignment horizontal="right" vertical="center"/>
    </xf>
    <xf numFmtId="0" fontId="11" fillId="35" borderId="28" applyNumberFormat="0" applyProtection="0">
      <alignment horizontal="left" vertical="top" indent="1"/>
    </xf>
    <xf numFmtId="4" fontId="77" fillId="46" borderId="28" applyNumberFormat="0" applyProtection="0">
      <alignment vertical="center"/>
    </xf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4" fontId="77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4" fontId="33" fillId="48" borderId="28" applyNumberFormat="0" applyProtection="0">
      <alignment horizontal="left" vertical="center" indent="1"/>
    </xf>
    <xf numFmtId="4" fontId="29" fillId="46" borderId="28" applyNumberFormat="0" applyProtection="0">
      <alignment vertical="center"/>
    </xf>
    <xf numFmtId="4" fontId="29" fillId="36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0" fontId="11" fillId="5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43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37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11" fillId="5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4" fontId="29" fillId="50" borderId="28" applyNumberFormat="0" applyProtection="0">
      <alignment horizontal="right" vertical="center"/>
    </xf>
    <xf numFmtId="10" fontId="58" fillId="46" borderId="49" applyNumberFormat="0" applyBorder="0" applyAlignment="0" applyProtection="0"/>
    <xf numFmtId="0" fontId="11" fillId="35" borderId="28" applyNumberFormat="0" applyProtection="0">
      <alignment horizontal="left" vertical="top" indent="1"/>
    </xf>
    <xf numFmtId="0" fontId="11" fillId="35" borderId="28" applyNumberFormat="0" applyProtection="0">
      <alignment horizontal="left" vertical="center" indent="1"/>
    </xf>
    <xf numFmtId="0" fontId="29" fillId="49" borderId="28" applyNumberFormat="0" applyProtection="0">
      <alignment horizontal="left" vertical="top" indent="1"/>
    </xf>
    <xf numFmtId="4" fontId="29" fillId="54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4" fontId="29" fillId="38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77" fillId="46" borderId="28" applyNumberFormat="0" applyProtection="0">
      <alignment vertical="center"/>
    </xf>
    <xf numFmtId="0" fontId="11" fillId="55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top" indent="1"/>
    </xf>
    <xf numFmtId="4" fontId="79" fillId="52" borderId="28" applyNumberFormat="0" applyProtection="0">
      <alignment horizontal="right" vertical="center"/>
    </xf>
    <xf numFmtId="0" fontId="29" fillId="46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0" fontId="57" fillId="0" borderId="49" applyFont="0" applyFill="0" applyBorder="0">
      <alignment horizontal="center" vertical="justify" wrapText="1"/>
    </xf>
    <xf numFmtId="0" fontId="29" fillId="49" borderId="28" applyNumberFormat="0" applyProtection="0">
      <alignment horizontal="left" vertical="top" indent="1"/>
    </xf>
    <xf numFmtId="4" fontId="29" fillId="50" borderId="28" applyNumberFormat="0" applyProtection="0">
      <alignment horizontal="right" vertical="center"/>
    </xf>
    <xf numFmtId="3" fontId="82" fillId="48" borderId="49">
      <alignment horizontal="left" vertical="top" wrapText="1"/>
      <protection locked="0"/>
    </xf>
    <xf numFmtId="4" fontId="29" fillId="50" borderId="28" applyNumberFormat="0" applyProtection="0">
      <alignment horizontal="right" vertical="center"/>
    </xf>
    <xf numFmtId="0" fontId="11" fillId="53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38" borderId="28" applyNumberFormat="0" applyProtection="0">
      <alignment horizontal="right" vertical="center"/>
    </xf>
    <xf numFmtId="4" fontId="29" fillId="43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4" fontId="29" fillId="54" borderId="28" applyNumberFormat="0" applyProtection="0">
      <alignment horizontal="left" vertical="center" indent="1"/>
    </xf>
    <xf numFmtId="4" fontId="29" fillId="54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top" indent="1"/>
    </xf>
    <xf numFmtId="4" fontId="29" fillId="41" borderId="28" applyNumberFormat="0" applyProtection="0">
      <alignment horizontal="right" vertical="center"/>
    </xf>
    <xf numFmtId="0" fontId="57" fillId="0" borderId="49" applyFont="0" applyFill="0" applyBorder="0">
      <alignment horizontal="center" vertical="justify" wrapText="1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4" fontId="79" fillId="52" borderId="28" applyNumberFormat="0" applyProtection="0">
      <alignment horizontal="right" vertical="center"/>
    </xf>
    <xf numFmtId="4" fontId="29" fillId="46" borderId="28" applyNumberFormat="0" applyProtection="0">
      <alignment horizontal="left" vertical="center" indent="1"/>
    </xf>
    <xf numFmtId="4" fontId="29" fillId="52" borderId="28" applyNumberFormat="0" applyProtection="0">
      <alignment horizontal="right" vertical="center"/>
    </xf>
    <xf numFmtId="0" fontId="33" fillId="48" borderId="28" applyNumberFormat="0" applyProtection="0">
      <alignment horizontal="left" vertical="top" indent="1"/>
    </xf>
    <xf numFmtId="0" fontId="11" fillId="35" borderId="28" applyNumberFormat="0" applyProtection="0">
      <alignment horizontal="left" vertical="top" indent="1"/>
    </xf>
    <xf numFmtId="0" fontId="11" fillId="53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77" fillId="52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4" fontId="33" fillId="47" borderId="28" applyNumberFormat="0" applyProtection="0">
      <alignment vertical="center"/>
    </xf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11" fillId="49" borderId="28" applyNumberFormat="0" applyProtection="0">
      <alignment horizontal="left" vertical="center" indent="1"/>
    </xf>
    <xf numFmtId="4" fontId="29" fillId="39" borderId="28" applyNumberFormat="0" applyProtection="0">
      <alignment horizontal="right" vertical="center"/>
    </xf>
    <xf numFmtId="0" fontId="29" fillId="49" borderId="28" applyNumberFormat="0" applyProtection="0">
      <alignment horizontal="left" vertical="top" indent="1"/>
    </xf>
    <xf numFmtId="0" fontId="11" fillId="49" borderId="28" applyNumberFormat="0" applyProtection="0">
      <alignment horizontal="left" vertical="top" indent="1"/>
    </xf>
    <xf numFmtId="0" fontId="29" fillId="46" borderId="28" applyNumberFormat="0" applyProtection="0">
      <alignment horizontal="left" vertical="top" indent="1"/>
    </xf>
    <xf numFmtId="4" fontId="29" fillId="43" borderId="28" applyNumberFormat="0" applyProtection="0">
      <alignment horizontal="right" vertical="center"/>
    </xf>
    <xf numFmtId="4" fontId="29" fillId="40" borderId="28" applyNumberFormat="0" applyProtection="0">
      <alignment horizontal="right" vertical="center"/>
    </xf>
    <xf numFmtId="4" fontId="29" fillId="39" borderId="28" applyNumberFormat="0" applyProtection="0">
      <alignment horizontal="right" vertical="center"/>
    </xf>
    <xf numFmtId="0" fontId="11" fillId="49" borderId="28" applyNumberFormat="0" applyProtection="0">
      <alignment horizontal="left" vertical="top" indent="1"/>
    </xf>
    <xf numFmtId="4" fontId="29" fillId="37" borderId="28" applyNumberFormat="0" applyProtection="0">
      <alignment horizontal="right" vertical="center"/>
    </xf>
    <xf numFmtId="0" fontId="11" fillId="49" borderId="28" applyNumberFormat="0" applyProtection="0">
      <alignment horizontal="left" vertical="center" indent="1"/>
    </xf>
    <xf numFmtId="4" fontId="29" fillId="41" borderId="28" applyNumberFormat="0" applyProtection="0">
      <alignment horizontal="right" vertical="center"/>
    </xf>
    <xf numFmtId="0" fontId="11" fillId="55" borderId="28" applyNumberFormat="0" applyProtection="0">
      <alignment horizontal="left" vertical="center" indent="1"/>
    </xf>
    <xf numFmtId="0" fontId="57" fillId="0" borderId="49" applyFont="0" applyFill="0" applyBorder="0">
      <alignment horizontal="centerContinuous" vertical="justify" wrapText="1"/>
    </xf>
    <xf numFmtId="0" fontId="11" fillId="49" borderId="28" applyNumberFormat="0" applyProtection="0">
      <alignment horizontal="left" vertical="center" indent="1"/>
    </xf>
    <xf numFmtId="0" fontId="11" fillId="53" borderId="28" applyNumberFormat="0" applyProtection="0">
      <alignment horizontal="left" vertical="top" indent="1"/>
    </xf>
    <xf numFmtId="0" fontId="11" fillId="53" borderId="28" applyNumberFormat="0" applyProtection="0">
      <alignment horizontal="left" vertical="center" indent="1"/>
    </xf>
    <xf numFmtId="4" fontId="29" fillId="36" borderId="28" applyNumberFormat="0" applyProtection="0">
      <alignment horizontal="right" vertical="center"/>
    </xf>
    <xf numFmtId="4" fontId="29" fillId="54" borderId="28" applyNumberFormat="0" applyProtection="0">
      <alignment horizontal="right" vertical="center"/>
    </xf>
    <xf numFmtId="0" fontId="11" fillId="53" borderId="28" applyNumberFormat="0" applyProtection="0">
      <alignment horizontal="left" vertical="center" indent="1"/>
    </xf>
    <xf numFmtId="0" fontId="11" fillId="35" borderId="28" applyNumberFormat="0" applyProtection="0">
      <alignment horizontal="left" vertical="center" indent="1"/>
    </xf>
    <xf numFmtId="0" fontId="11" fillId="55" borderId="28" applyNumberFormat="0" applyProtection="0">
      <alignment horizontal="left" vertical="center" inden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10" fontId="58" fillId="46" borderId="49" applyNumberFormat="0" applyBorder="0" applyAlignment="0" applyProtection="0"/>
    <xf numFmtId="0" fontId="57" fillId="0" borderId="55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10" fontId="58" fillId="46" borderId="49" applyNumberFormat="0" applyBorder="0" applyAlignment="0" applyProtection="0"/>
    <xf numFmtId="10" fontId="58" fillId="46" borderId="49" applyNumberFormat="0" applyBorder="0" applyAlignment="0" applyProtection="0"/>
    <xf numFmtId="3" fontId="82" fillId="48" borderId="49">
      <alignment horizontal="left" vertical="top" wrapText="1"/>
      <protection locked="0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54" borderId="61" applyNumberFormat="0" applyProtection="0">
      <alignment horizontal="left" vertical="center" inden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0" fontId="57" fillId="0" borderId="49" applyFont="0" applyFill="0" applyBorder="0">
      <alignment horizontal="centerContinuous" vertical="justify" wrapText="1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" vertical="justify" wrapText="1"/>
    </xf>
    <xf numFmtId="3" fontId="82" fillId="48" borderId="49">
      <alignment horizontal="left" vertical="top" wrapText="1"/>
      <protection locked="0"/>
    </xf>
    <xf numFmtId="0" fontId="57" fillId="0" borderId="49" applyFont="0" applyFill="0" applyBorder="0">
      <alignment horizontal="centerContinuous" vertical="justify" wrapText="1"/>
    </xf>
    <xf numFmtId="10" fontId="58" fillId="46" borderId="49" applyNumberFormat="0" applyBorder="0" applyAlignment="0" applyProtection="0"/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9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3" fontId="82" fillId="48" borderId="55">
      <alignment horizontal="left" vertical="top" wrapText="1"/>
      <protection locked="0"/>
    </xf>
    <xf numFmtId="0" fontId="33" fillId="48" borderId="61" applyNumberFormat="0" applyProtection="0">
      <alignment horizontal="left" vertical="top" indent="1"/>
    </xf>
    <xf numFmtId="0" fontId="132" fillId="61" borderId="67" applyNumberFormat="0" applyAlignment="0" applyProtection="0"/>
    <xf numFmtId="0" fontId="11" fillId="55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29" fillId="4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58" fillId="47" borderId="67" applyNumberFormat="0" applyAlignment="0" applyProtection="0"/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10" fontId="24" fillId="46" borderId="15" applyNumberFormat="0" applyBorder="0" applyAlignment="0" applyProtection="0"/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10" fontId="24" fillId="46" borderId="64" applyNumberFormat="0" applyBorder="0" applyAlignment="0" applyProtection="0"/>
    <xf numFmtId="0" fontId="66" fillId="1" borderId="42">
      <alignment horizontal="left"/>
    </xf>
    <xf numFmtId="0" fontId="57" fillId="0" borderId="55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218" fontId="67" fillId="0" borderId="42">
      <alignment horizontal="left"/>
    </xf>
    <xf numFmtId="0" fontId="57" fillId="0" borderId="55" applyFont="0" applyFill="0" applyBorder="0">
      <alignment horizontal="centerContinuous" vertical="justify" wrapText="1"/>
    </xf>
    <xf numFmtId="4" fontId="29" fillId="38" borderId="61" applyNumberFormat="0" applyProtection="0">
      <alignment horizontal="right" vertical="center"/>
    </xf>
    <xf numFmtId="0" fontId="126" fillId="34" borderId="66" applyNumberFormat="0" applyAlignment="0" applyProtection="0"/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66" fillId="1" borderId="42">
      <alignment horizontal="left"/>
    </xf>
    <xf numFmtId="0" fontId="66" fillId="1" borderId="42">
      <alignment horizontal="left"/>
    </xf>
    <xf numFmtId="4" fontId="7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218" fontId="67" fillId="0" borderId="54">
      <alignment horizontal="left"/>
    </xf>
    <xf numFmtId="0" fontId="57" fillId="0" borderId="55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66" fillId="1" borderId="42">
      <alignment horizontal="left"/>
    </xf>
    <xf numFmtId="0" fontId="60" fillId="0" borderId="53">
      <alignment horizontal="left" vertical="center"/>
    </xf>
    <xf numFmtId="218" fontId="67" fillId="0" borderId="54">
      <alignment horizontal="left"/>
    </xf>
    <xf numFmtId="10" fontId="58" fillId="46" borderId="55" applyNumberFormat="0" applyBorder="0" applyAlignment="0" applyProtection="0"/>
    <xf numFmtId="4" fontId="75" fillId="48" borderId="61" applyNumberFormat="0" applyProtection="0">
      <alignment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3" fontId="81" fillId="0" borderId="64"/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60" fillId="0" borderId="53">
      <alignment horizontal="left" vertical="center"/>
    </xf>
    <xf numFmtId="4" fontId="29" fillId="46" borderId="61" applyNumberFormat="0" applyProtection="0">
      <alignment vertical="center"/>
    </xf>
    <xf numFmtId="0" fontId="60" fillId="0" borderId="53">
      <alignment horizontal="left" vertical="center"/>
    </xf>
    <xf numFmtId="10" fontId="58" fillId="46" borderId="64" applyNumberFormat="0" applyBorder="0" applyAlignment="0" applyProtection="0"/>
    <xf numFmtId="0" fontId="11" fillId="69" borderId="69" applyNumberFormat="0" applyFont="0" applyAlignment="0" applyProtection="0"/>
    <xf numFmtId="0" fontId="57" fillId="0" borderId="55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132" fillId="61" borderId="67" applyNumberFormat="0" applyAlignment="0" applyProtection="0"/>
    <xf numFmtId="3" fontId="82" fillId="48" borderId="55">
      <alignment horizontal="left" vertical="top" wrapText="1"/>
      <protection locked="0"/>
    </xf>
    <xf numFmtId="0" fontId="151" fillId="44" borderId="67" applyNumberFormat="0" applyAlignment="0" applyProtection="0"/>
    <xf numFmtId="0" fontId="60" fillId="0" borderId="43">
      <alignment horizontal="left" vertical="center"/>
    </xf>
    <xf numFmtId="0" fontId="57" fillId="0" borderId="55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" vertical="justify" wrapText="1"/>
    </xf>
    <xf numFmtId="4" fontId="29" fillId="36" borderId="61" applyNumberFormat="0" applyProtection="0">
      <alignment horizontal="right" vertical="center"/>
    </xf>
    <xf numFmtId="0" fontId="158" fillId="47" borderId="67" applyNumberFormat="0" applyAlignment="0" applyProtection="0"/>
    <xf numFmtId="4" fontId="29" fillId="50" borderId="61" applyNumberFormat="0" applyProtection="0">
      <alignment horizontal="right" vertical="center"/>
    </xf>
    <xf numFmtId="238" fontId="116" fillId="0" borderId="65"/>
    <xf numFmtId="4" fontId="77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32" fillId="61" borderId="67" applyNumberFormat="0" applyAlignment="0" applyProtection="0"/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11" fillId="49" borderId="61" applyNumberFormat="0" applyProtection="0">
      <alignment horizontal="left" vertical="top" indent="1"/>
    </xf>
    <xf numFmtId="218" fontId="67" fillId="0" borderId="42">
      <alignment horizontal="left"/>
    </xf>
    <xf numFmtId="4" fontId="33" fillId="48" borderId="61" applyNumberFormat="0" applyProtection="0">
      <alignment horizontal="left" vertical="center" indent="1"/>
    </xf>
    <xf numFmtId="0" fontId="60" fillId="0" borderId="53">
      <alignment horizontal="left" vertical="center"/>
    </xf>
    <xf numFmtId="4" fontId="29" fillId="46" borderId="61" applyNumberFormat="0" applyProtection="0">
      <alignment vertical="center"/>
    </xf>
    <xf numFmtId="0" fontId="57" fillId="0" borderId="55" applyFont="0" applyFill="0" applyBorder="0">
      <alignment horizontal="center" vertical="justify" wrapText="1"/>
    </xf>
    <xf numFmtId="0" fontId="127" fillId="34" borderId="67" applyNumberFormat="0" applyAlignment="0" applyProtection="0"/>
    <xf numFmtId="4" fontId="29" fillId="39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60" fillId="0" borderId="53">
      <alignment horizontal="left"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" fontId="29" fillId="37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218" fontId="67" fillId="0" borderId="42">
      <alignment horizontal="left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238" fontId="116" fillId="0" borderId="65"/>
    <xf numFmtId="0" fontId="57" fillId="0" borderId="15" applyFont="0" applyFill="0" applyBorder="0">
      <alignment horizontal="centerContinuous" vertical="justify" wrapText="1"/>
    </xf>
    <xf numFmtId="4" fontId="77" fillId="46" borderId="61" applyNumberFormat="0" applyProtection="0">
      <alignment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27" fillId="34" borderId="67" applyNumberFormat="0" applyAlignment="0" applyProtection="0"/>
    <xf numFmtId="4" fontId="29" fillId="54" borderId="61" applyNumberFormat="0" applyProtection="0">
      <alignment horizontal="right" vertical="center"/>
    </xf>
    <xf numFmtId="0" fontId="127" fillId="34" borderId="67" applyNumberFormat="0" applyAlignment="0" applyProtection="0"/>
    <xf numFmtId="0" fontId="57" fillId="0" borderId="55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66" fillId="1" borderId="54">
      <alignment horizontal="left"/>
    </xf>
    <xf numFmtId="0" fontId="57" fillId="0" borderId="55" applyFont="0" applyFill="0" applyBorder="0">
      <alignment horizontal="center" vertical="justify" wrapTex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61" fillId="44" borderId="66" applyNumberFormat="0" applyAlignment="0" applyProtection="0"/>
    <xf numFmtId="0" fontId="60" fillId="0" borderId="53">
      <alignment horizontal="left" vertical="center"/>
    </xf>
    <xf numFmtId="0" fontId="11" fillId="55" borderId="61" applyNumberFormat="0" applyProtection="0">
      <alignment horizontal="left" vertical="center" indent="1"/>
    </xf>
    <xf numFmtId="218" fontId="67" fillId="0" borderId="54">
      <alignment horizontal="left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60" fillId="0" borderId="43">
      <alignment horizontal="left" vertical="center"/>
    </xf>
    <xf numFmtId="3" fontId="82" fillId="48" borderId="55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238" fontId="111" fillId="66" borderId="65"/>
    <xf numFmtId="43" fontId="21" fillId="0" borderId="0" applyFont="0" applyFill="0" applyBorder="0" applyAlignment="0" applyProtection="0"/>
    <xf numFmtId="0" fontId="10" fillId="0" borderId="0"/>
    <xf numFmtId="4" fontId="29" fillId="39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218" fontId="67" fillId="0" borderId="42">
      <alignment horizontal="left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238" fontId="111" fillId="66" borderId="65"/>
    <xf numFmtId="4" fontId="29" fillId="39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238" fontId="111" fillId="66" borderId="65"/>
    <xf numFmtId="0" fontId="29" fillId="49" borderId="61" applyNumberFormat="0" applyProtection="0">
      <alignment horizontal="left" vertical="top" indent="1"/>
    </xf>
    <xf numFmtId="0" fontId="60" fillId="0" borderId="53">
      <alignment horizontal="left" vertical="center"/>
    </xf>
    <xf numFmtId="218" fontId="67" fillId="0" borderId="54">
      <alignment horizontal="left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238" fontId="111" fillId="66" borderId="65"/>
    <xf numFmtId="0" fontId="134" fillId="0" borderId="68" applyNumberFormat="0" applyFill="0" applyAlignment="0" applyProtection="0"/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238" fontId="116" fillId="0" borderId="65"/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238" fontId="111" fillId="66" borderId="65"/>
    <xf numFmtId="4" fontId="29" fillId="43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66" fillId="1" borderId="54">
      <alignment horizontal="left"/>
    </xf>
    <xf numFmtId="0" fontId="57" fillId="0" borderId="55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66" fillId="1" borderId="54">
      <alignment horizontal="left"/>
    </xf>
    <xf numFmtId="0" fontId="60" fillId="0" borderId="53">
      <alignment horizontal="left" vertical="center"/>
    </xf>
    <xf numFmtId="0" fontId="11" fillId="49" borderId="61" applyNumberFormat="0" applyProtection="0">
      <alignment horizontal="left" vertical="top" indent="1"/>
    </xf>
    <xf numFmtId="10" fontId="58" fillId="46" borderId="55" applyNumberFormat="0" applyBorder="0" applyAlignment="0" applyProtection="0"/>
    <xf numFmtId="0" fontId="29" fillId="49" borderId="61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57" fillId="0" borderId="15" applyFont="0" applyFill="0" applyBorder="0">
      <alignment horizontal="centerContinuous" vertical="justify" wrapText="1"/>
    </xf>
    <xf numFmtId="4" fontId="29" fillId="43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151" fillId="44" borderId="67" applyNumberFormat="0" applyAlignment="0" applyProtection="0"/>
    <xf numFmtId="0" fontId="11" fillId="53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60" fillId="0" borderId="53">
      <alignment horizontal="left" vertical="center"/>
    </xf>
    <xf numFmtId="0" fontId="11" fillId="49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44" fillId="69" borderId="69" applyNumberFormat="0" applyFont="0" applyAlignment="0" applyProtection="0"/>
    <xf numFmtId="218" fontId="67" fillId="0" borderId="54">
      <alignment horizontal="left"/>
    </xf>
    <xf numFmtId="4" fontId="29" fillId="54" borderId="61" applyNumberFormat="0" applyProtection="0">
      <alignment horizontal="left" vertical="center" indent="1"/>
    </xf>
    <xf numFmtId="218" fontId="67" fillId="0" borderId="54">
      <alignment horizontal="left"/>
    </xf>
    <xf numFmtId="4" fontId="29" fillId="38" borderId="61" applyNumberFormat="0" applyProtection="0">
      <alignment horizontal="right" vertical="center"/>
    </xf>
    <xf numFmtId="0" fontId="60" fillId="0" borderId="53">
      <alignment horizontal="left" vertical="center"/>
    </xf>
    <xf numFmtId="4" fontId="29" fillId="39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218" fontId="67" fillId="0" borderId="54">
      <alignment horizontal="left"/>
    </xf>
    <xf numFmtId="0" fontId="29" fillId="49" borderId="61" applyNumberFormat="0" applyProtection="0">
      <alignment horizontal="left" vertical="top" indent="1"/>
    </xf>
    <xf numFmtId="3" fontId="82" fillId="48" borderId="55">
      <alignment horizontal="left" vertical="top" wrapText="1"/>
      <protection locked="0"/>
    </xf>
    <xf numFmtId="0" fontId="127" fillId="34" borderId="67" applyNumberFormat="0" applyAlignment="0" applyProtection="0"/>
    <xf numFmtId="0" fontId="66" fillId="1" borderId="54">
      <alignment horizontal="left"/>
    </xf>
    <xf numFmtId="0" fontId="57" fillId="0" borderId="55" applyFont="0" applyFill="0" applyBorder="0">
      <alignment horizontal="centerContinuous" vertical="justify" wrapText="1"/>
    </xf>
    <xf numFmtId="4" fontId="29" fillId="37" borderId="61" applyNumberFormat="0" applyProtection="0">
      <alignment horizontal="right" vertical="center"/>
    </xf>
    <xf numFmtId="0" fontId="151" fillId="44" borderId="67" applyNumberFormat="0" applyAlignment="0" applyProtection="0"/>
    <xf numFmtId="4" fontId="29" fillId="42" borderId="61" applyNumberFormat="0" applyProtection="0">
      <alignment horizontal="right" vertical="center"/>
    </xf>
    <xf numFmtId="238" fontId="111" fillId="66" borderId="65"/>
    <xf numFmtId="4" fontId="29" fillId="39" borderId="61" applyNumberFormat="0" applyProtection="0">
      <alignment horizontal="right" vertical="center"/>
    </xf>
    <xf numFmtId="218" fontId="67" fillId="0" borderId="54">
      <alignment horizontal="left"/>
    </xf>
    <xf numFmtId="0" fontId="11" fillId="35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0" fontId="29" fillId="46" borderId="61" applyNumberFormat="0" applyProtection="0">
      <alignment horizontal="left" vertical="top" indent="1"/>
    </xf>
    <xf numFmtId="0" fontId="127" fillId="34" borderId="67" applyNumberFormat="0" applyAlignment="0" applyProtection="0"/>
    <xf numFmtId="0" fontId="158" fillId="47" borderId="67" applyNumberFormat="0" applyAlignment="0" applyProtection="0"/>
    <xf numFmtId="0" fontId="29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4" fontId="29" fillId="37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134" fillId="0" borderId="68" applyNumberFormat="0" applyFill="0" applyAlignment="0" applyProtection="0"/>
    <xf numFmtId="0" fontId="127" fillId="34" borderId="67" applyNumberFormat="0" applyAlignment="0" applyProtection="0"/>
    <xf numFmtId="3" fontId="82" fillId="48" borderId="55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4" fontId="29" fillId="36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238" fontId="116" fillId="0" borderId="65"/>
    <xf numFmtId="238" fontId="116" fillId="0" borderId="65"/>
    <xf numFmtId="0" fontId="57" fillId="0" borderId="55" applyFont="0" applyFill="0" applyBorder="0">
      <alignment horizontal="centerContinuous" vertical="justify" wrapText="1"/>
    </xf>
    <xf numFmtId="238" fontId="111" fillId="66" borderId="65"/>
    <xf numFmtId="0" fontId="57" fillId="0" borderId="55" applyFont="0" applyFill="0" applyBorder="0">
      <alignment horizontal="centerContinuous" vertical="justify" wrapText="1"/>
    </xf>
    <xf numFmtId="0" fontId="132" fillId="61" borderId="67" applyNumberFormat="0" applyAlignment="0" applyProtection="0"/>
    <xf numFmtId="0" fontId="57" fillId="0" borderId="55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0" fontId="33" fillId="48" borderId="61" applyNumberFormat="0" applyProtection="0">
      <alignment horizontal="left" vertical="top" indent="1"/>
    </xf>
    <xf numFmtId="3" fontId="82" fillId="48" borderId="15">
      <alignment horizontal="left" vertical="top" wrapText="1"/>
      <protection locked="0"/>
    </xf>
    <xf numFmtId="4" fontId="29" fillId="4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66" fillId="1" borderId="54">
      <alignment horizontal="left"/>
    </xf>
    <xf numFmtId="4" fontId="29" fillId="37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29" fillId="5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3" fontId="82" fillId="48" borderId="55">
      <alignment horizontal="left" vertical="top" wrapText="1"/>
      <protection locked="0"/>
    </xf>
    <xf numFmtId="4" fontId="29" fillId="38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60" fillId="0" borderId="53">
      <alignment horizontal="left" vertical="center"/>
    </xf>
    <xf numFmtId="4" fontId="29" fillId="40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238" fontId="111" fillId="66" borderId="65"/>
    <xf numFmtId="4" fontId="79" fillId="52" borderId="61" applyNumberFormat="0" applyProtection="0">
      <alignment horizontal="right" vertical="center"/>
    </xf>
    <xf numFmtId="0" fontId="126" fillId="34" borderId="66" applyNumberFormat="0" applyAlignment="0" applyProtection="0"/>
    <xf numFmtId="43" fontId="10" fillId="0" borderId="0" applyFont="0" applyFill="0" applyBorder="0" applyAlignment="0" applyProtection="0"/>
    <xf numFmtId="4" fontId="29" fillId="52" borderId="61" applyNumberFormat="0" applyProtection="0">
      <alignment horizontal="right" vertical="center"/>
    </xf>
    <xf numFmtId="0" fontId="158" fillId="47" borderId="67" applyNumberFormat="0" applyAlignment="0" applyProtection="0"/>
    <xf numFmtId="0" fontId="11" fillId="53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238" fontId="116" fillId="0" borderId="65"/>
    <xf numFmtId="4" fontId="75" fillId="48" borderId="61" applyNumberFormat="0" applyProtection="0">
      <alignment vertical="center"/>
    </xf>
    <xf numFmtId="0" fontId="57" fillId="0" borderId="15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3" fontId="81" fillId="0" borderId="15"/>
    <xf numFmtId="0" fontId="11" fillId="53" borderId="61" applyNumberFormat="0" applyProtection="0">
      <alignment horizontal="left" vertical="center" indent="1"/>
    </xf>
    <xf numFmtId="218" fontId="67" fillId="0" borderId="63">
      <alignment horizontal="left"/>
    </xf>
    <xf numFmtId="0" fontId="29" fillId="46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218" fontId="67" fillId="0" borderId="42">
      <alignment horizontal="left"/>
    </xf>
    <xf numFmtId="0" fontId="57" fillId="0" borderId="55" applyFont="0" applyFill="0" applyBorder="0">
      <alignment horizontal="centerContinuous" vertical="justify" wrapText="1"/>
    </xf>
    <xf numFmtId="0" fontId="134" fillId="0" borderId="68" applyNumberFormat="0" applyFill="0" applyAlignment="0" applyProtection="0"/>
    <xf numFmtId="218" fontId="67" fillId="0" borderId="42">
      <alignment horizontal="left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57" fillId="0" borderId="15" applyFont="0" applyFill="0" applyBorder="0">
      <alignment horizontal="centerContinuous" vertical="justify" wrapText="1"/>
    </xf>
    <xf numFmtId="4" fontId="29" fillId="52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" vertical="justify" wrapText="1"/>
    </xf>
    <xf numFmtId="0" fontId="11" fillId="53" borderId="61" applyNumberFormat="0" applyProtection="0">
      <alignment horizontal="left" vertical="top" indent="1"/>
    </xf>
    <xf numFmtId="0" fontId="60" fillId="0" borderId="43">
      <alignment horizontal="left" vertical="center"/>
    </xf>
    <xf numFmtId="218" fontId="67" fillId="0" borderId="42">
      <alignment horizontal="left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60" fillId="0" borderId="43">
      <alignment horizontal="left" vertical="center"/>
    </xf>
    <xf numFmtId="4" fontId="33" fillId="47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58" fillId="47" borderId="67" applyNumberFormat="0" applyAlignment="0" applyProtection="0"/>
    <xf numFmtId="4" fontId="77" fillId="52" borderId="61" applyNumberFormat="0" applyProtection="0">
      <alignment horizontal="right" vertical="center"/>
    </xf>
    <xf numFmtId="218" fontId="67" fillId="0" borderId="42">
      <alignment horizontal="left"/>
    </xf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50" borderId="61" applyNumberFormat="0" applyProtection="0">
      <alignment horizontal="right" vertical="center"/>
    </xf>
    <xf numFmtId="0" fontId="60" fillId="0" borderId="53">
      <alignment horizontal="left" vertical="center"/>
    </xf>
    <xf numFmtId="0" fontId="66" fillId="1" borderId="42">
      <alignment horizontal="left"/>
    </xf>
    <xf numFmtId="4" fontId="29" fillId="41" borderId="61" applyNumberFormat="0" applyProtection="0">
      <alignment horizontal="right" vertical="center"/>
    </xf>
    <xf numFmtId="0" fontId="66" fillId="1" borderId="42">
      <alignment horizontal="left"/>
    </xf>
    <xf numFmtId="4" fontId="29" fillId="39" borderId="61" applyNumberFormat="0" applyProtection="0">
      <alignment horizontal="right" vertical="center"/>
    </xf>
    <xf numFmtId="0" fontId="60" fillId="0" borderId="43">
      <alignment horizontal="left" vertical="center"/>
    </xf>
    <xf numFmtId="4" fontId="29" fillId="40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218" fontId="67" fillId="0" borderId="42">
      <alignment horizontal="left"/>
    </xf>
    <xf numFmtId="0" fontId="11" fillId="3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55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60" fillId="0" borderId="43">
      <alignment horizontal="left" vertical="center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218" fontId="67" fillId="0" borderId="42">
      <alignment horizontal="left"/>
    </xf>
    <xf numFmtId="0" fontId="57" fillId="0" borderId="55" applyFont="0" applyFill="0" applyBorder="0">
      <alignment horizontal="centerContinuous" vertical="justify" wrapText="1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3" fontId="81" fillId="0" borderId="64"/>
    <xf numFmtId="238" fontId="111" fillId="66" borderId="65"/>
    <xf numFmtId="238" fontId="111" fillId="66" borderId="65"/>
    <xf numFmtId="0" fontId="60" fillId="0" borderId="53">
      <alignment horizontal="left" vertical="center"/>
    </xf>
    <xf numFmtId="4" fontId="29" fillId="36" borderId="61" applyNumberFormat="0" applyProtection="0">
      <alignment horizontal="right" vertical="center"/>
    </xf>
    <xf numFmtId="0" fontId="66" fillId="1" borderId="42">
      <alignment horizontal="left"/>
    </xf>
    <xf numFmtId="0" fontId="151" fillId="44" borderId="67" applyNumberFormat="0" applyAlignment="0" applyProtection="0"/>
    <xf numFmtId="4" fontId="77" fillId="52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4" fontId="29" fillId="39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66" fillId="1" borderId="42">
      <alignment horizontal="left"/>
    </xf>
    <xf numFmtId="4" fontId="29" fillId="46" borderId="61" applyNumberFormat="0" applyProtection="0">
      <alignment vertical="center"/>
    </xf>
    <xf numFmtId="3" fontId="82" fillId="48" borderId="55">
      <alignment horizontal="left" vertical="top" wrapText="1"/>
      <protection locked="0"/>
    </xf>
    <xf numFmtId="0" fontId="34" fillId="69" borderId="69" applyNumberFormat="0" applyFont="0" applyAlignment="0" applyProtection="0"/>
    <xf numFmtId="0" fontId="151" fillId="44" borderId="67" applyNumberFormat="0" applyAlignment="0" applyProtection="0"/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132" fillId="61" borderId="67" applyNumberFormat="0" applyAlignment="0" applyProtection="0"/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0" fontId="60" fillId="0" borderId="53">
      <alignment horizontal="left" vertical="center"/>
    </xf>
    <xf numFmtId="0" fontId="60" fillId="0" borderId="53">
      <alignment horizontal="left" vertical="center"/>
    </xf>
    <xf numFmtId="0" fontId="11" fillId="49" borderId="61" applyNumberFormat="0" applyProtection="0">
      <alignment horizontal="left" vertical="center" indent="1"/>
    </xf>
    <xf numFmtId="0" fontId="60" fillId="0" borderId="53">
      <alignment horizontal="left" vertical="center"/>
    </xf>
    <xf numFmtId="218" fontId="67" fillId="0" borderId="54">
      <alignment horizontal="left"/>
    </xf>
    <xf numFmtId="218" fontId="67" fillId="0" borderId="54">
      <alignment horizontal="left"/>
    </xf>
    <xf numFmtId="0" fontId="11" fillId="35" borderId="61" applyNumberFormat="0" applyProtection="0">
      <alignment horizontal="left" vertical="center" indent="1"/>
    </xf>
    <xf numFmtId="0" fontId="60" fillId="0" borderId="43">
      <alignment horizontal="left" vertical="center"/>
    </xf>
    <xf numFmtId="0" fontId="134" fillId="0" borderId="68" applyNumberFormat="0" applyFill="0" applyAlignment="0" applyProtection="0"/>
    <xf numFmtId="0" fontId="66" fillId="1" borderId="42">
      <alignment horizontal="left"/>
    </xf>
    <xf numFmtId="4" fontId="79" fillId="52" borderId="61" applyNumberFormat="0" applyProtection="0">
      <alignment horizontal="right" vertical="center"/>
    </xf>
    <xf numFmtId="0" fontId="66" fillId="1" borderId="42">
      <alignment horizontal="left"/>
    </xf>
    <xf numFmtId="218" fontId="67" fillId="0" borderId="42">
      <alignment horizontal="left"/>
    </xf>
    <xf numFmtId="218" fontId="67" fillId="0" borderId="42">
      <alignment horizontal="left"/>
    </xf>
    <xf numFmtId="4" fontId="33" fillId="48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218" fontId="67" fillId="0" borderId="54">
      <alignment horizontal="left"/>
    </xf>
    <xf numFmtId="0" fontId="11" fillId="55" borderId="61" applyNumberFormat="0" applyProtection="0">
      <alignment horizontal="left" vertical="top" indent="1"/>
    </xf>
    <xf numFmtId="238" fontId="111" fillId="66" borderId="65"/>
    <xf numFmtId="0" fontId="66" fillId="1" borderId="42">
      <alignment horizontal="left"/>
    </xf>
    <xf numFmtId="0" fontId="132" fillId="61" borderId="67" applyNumberFormat="0" applyAlignment="0" applyProtection="0"/>
    <xf numFmtId="0" fontId="66" fillId="1" borderId="54">
      <alignment horizontal="left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218" fontId="67" fillId="0" borderId="42">
      <alignment horizontal="left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60" fillId="0" borderId="43">
      <alignment horizontal="left" vertical="center"/>
    </xf>
    <xf numFmtId="10" fontId="58" fillId="46" borderId="55" applyNumberFormat="0" applyBorder="0" applyAlignment="0" applyProtection="0"/>
    <xf numFmtId="4" fontId="29" fillId="41" borderId="61" applyNumberFormat="0" applyProtection="0">
      <alignment horizontal="right" vertical="center"/>
    </xf>
    <xf numFmtId="218" fontId="67" fillId="0" borderId="42">
      <alignment horizontal="left"/>
    </xf>
    <xf numFmtId="218" fontId="67" fillId="0" borderId="42">
      <alignment horizontal="left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218" fontId="67" fillId="0" borderId="42">
      <alignment horizontal="left"/>
    </xf>
    <xf numFmtId="218" fontId="67" fillId="0" borderId="54">
      <alignment horizontal="left"/>
    </xf>
    <xf numFmtId="4" fontId="75" fillId="48" borderId="61" applyNumberFormat="0" applyProtection="0">
      <alignment vertical="center"/>
    </xf>
    <xf numFmtId="0" fontId="60" fillId="0" borderId="43">
      <alignment horizontal="left" vertical="center"/>
    </xf>
    <xf numFmtId="4" fontId="29" fillId="36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4" fontId="77" fillId="52" borderId="61" applyNumberFormat="0" applyProtection="0">
      <alignment horizontal="right" vertical="center"/>
    </xf>
    <xf numFmtId="0" fontId="158" fillId="47" borderId="67" applyNumberFormat="0" applyAlignment="0" applyProtection="0"/>
    <xf numFmtId="4" fontId="29" fillId="52" borderId="61" applyNumberFormat="0" applyProtection="0">
      <alignment horizontal="right" vertical="center"/>
    </xf>
    <xf numFmtId="238" fontId="111" fillId="66" borderId="65"/>
    <xf numFmtId="0" fontId="60" fillId="0" borderId="43">
      <alignment horizontal="left" vertical="center"/>
    </xf>
    <xf numFmtId="0" fontId="66" fillId="1" borderId="42">
      <alignment horizontal="left"/>
    </xf>
    <xf numFmtId="4" fontId="29" fillId="37" borderId="61" applyNumberFormat="0" applyProtection="0">
      <alignment horizontal="right" vertical="center"/>
    </xf>
    <xf numFmtId="0" fontId="126" fillId="34" borderId="66" applyNumberFormat="0" applyAlignment="0" applyProtection="0"/>
    <xf numFmtId="4" fontId="29" fillId="40" borderId="61" applyNumberFormat="0" applyProtection="0">
      <alignment horizontal="right" vertical="center"/>
    </xf>
    <xf numFmtId="238" fontId="116" fillId="0" borderId="65"/>
    <xf numFmtId="4" fontId="79" fillId="52" borderId="61" applyNumberFormat="0" applyProtection="0">
      <alignment horizontal="right" vertical="center"/>
    </xf>
    <xf numFmtId="0" fontId="66" fillId="1" borderId="54">
      <alignment horizontal="left"/>
    </xf>
    <xf numFmtId="4" fontId="29" fillId="46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4" fontId="29" fillId="50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66" fillId="1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4" fontId="29" fillId="37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3" fontId="82" fillId="48" borderId="15">
      <alignment horizontal="left" vertical="top" wrapText="1"/>
      <protection locked="0"/>
    </xf>
    <xf numFmtId="0" fontId="33" fillId="48" borderId="61" applyNumberFormat="0" applyProtection="0">
      <alignment horizontal="left" vertical="top" indent="1"/>
    </xf>
    <xf numFmtId="0" fontId="57" fillId="0" borderId="55" applyFont="0" applyFill="0" applyBorder="0">
      <alignment horizontal="centerContinuous" vertical="justify" wrapText="1"/>
    </xf>
    <xf numFmtId="4" fontId="7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66" fillId="1" borderId="63">
      <alignment horizontal="left"/>
    </xf>
    <xf numFmtId="0" fontId="66" fillId="1" borderId="42">
      <alignment horizontal="left"/>
    </xf>
    <xf numFmtId="0" fontId="66" fillId="1" borderId="42">
      <alignment horizontal="left"/>
    </xf>
    <xf numFmtId="0" fontId="57" fillId="0" borderId="55" applyFont="0" applyFill="0" applyBorder="0">
      <alignment horizontal="center" vertical="justify" wrapText="1"/>
    </xf>
    <xf numFmtId="0" fontId="151" fillId="44" borderId="67" applyNumberFormat="0" applyAlignment="0" applyProtection="0"/>
    <xf numFmtId="238" fontId="116" fillId="0" borderId="65"/>
    <xf numFmtId="0" fontId="11" fillId="49" borderId="61" applyNumberFormat="0" applyProtection="0">
      <alignment horizontal="left" vertical="top" indent="1"/>
    </xf>
    <xf numFmtId="238" fontId="116" fillId="0" borderId="65"/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10" fontId="58" fillId="46" borderId="55" applyNumberFormat="0" applyBorder="0" applyAlignment="0" applyProtection="0"/>
    <xf numFmtId="0" fontId="66" fillId="1" borderId="54">
      <alignment horizontal="left"/>
    </xf>
    <xf numFmtId="10" fontId="58" fillId="46" borderId="15" applyNumberFormat="0" applyBorder="0" applyAlignment="0" applyProtection="0"/>
    <xf numFmtId="4" fontId="33" fillId="47" borderId="61" applyNumberFormat="0" applyProtection="0">
      <alignment vertical="center"/>
    </xf>
    <xf numFmtId="0" fontId="132" fillId="61" borderId="67" applyNumberFormat="0" applyAlignment="0" applyProtection="0"/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32" fillId="61" borderId="67" applyNumberFormat="0" applyAlignment="0" applyProtection="0"/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218" fontId="67" fillId="0" borderId="54">
      <alignment horizontal="left"/>
    </xf>
    <xf numFmtId="4" fontId="29" fillId="46" borderId="61" applyNumberFormat="0" applyProtection="0">
      <alignment horizontal="left" vertical="center" indent="1"/>
    </xf>
    <xf numFmtId="3" fontId="82" fillId="48" borderId="15">
      <alignment horizontal="left" vertical="top" wrapText="1"/>
      <protection locked="0"/>
    </xf>
    <xf numFmtId="4" fontId="79" fillId="52" borderId="61" applyNumberFormat="0" applyProtection="0">
      <alignment horizontal="right" vertical="center"/>
    </xf>
    <xf numFmtId="218" fontId="67" fillId="0" borderId="42">
      <alignment horizontal="left"/>
    </xf>
    <xf numFmtId="0" fontId="11" fillId="35" borderId="61" applyNumberFormat="0" applyProtection="0">
      <alignment horizontal="left" vertical="center" indent="1"/>
    </xf>
    <xf numFmtId="0" fontId="60" fillId="0" borderId="53">
      <alignment horizontal="left" vertical="center"/>
    </xf>
    <xf numFmtId="4" fontId="29" fillId="39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4" fontId="29" fillId="4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218" fontId="67" fillId="0" borderId="54">
      <alignment horizontal="left"/>
    </xf>
    <xf numFmtId="0" fontId="11" fillId="53" borderId="61" applyNumberFormat="0" applyProtection="0">
      <alignment horizontal="left" vertical="top" indent="1"/>
    </xf>
    <xf numFmtId="0" fontId="57" fillId="0" borderId="55" applyFont="0" applyFill="0" applyBorder="0">
      <alignment horizontal="center" vertical="justify" wrapText="1"/>
    </xf>
    <xf numFmtId="10" fontId="58" fillId="46" borderId="55" applyNumberFormat="0" applyBorder="0" applyAlignment="0" applyProtection="0"/>
    <xf numFmtId="0" fontId="11" fillId="49" borderId="61" applyNumberFormat="0" applyProtection="0">
      <alignment horizontal="left" vertical="center" indent="1"/>
    </xf>
    <xf numFmtId="3" fontId="82" fillId="48" borderId="55">
      <alignment horizontal="left" vertical="top" wrapText="1"/>
      <protection locked="0"/>
    </xf>
    <xf numFmtId="0" fontId="132" fillId="61" borderId="67" applyNumberFormat="0" applyAlignment="0" applyProtection="0"/>
    <xf numFmtId="4" fontId="29" fillId="46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218" fontId="67" fillId="0" borderId="42">
      <alignment horizontal="left"/>
    </xf>
    <xf numFmtId="3" fontId="82" fillId="48" borderId="55">
      <alignment horizontal="left" vertical="top" wrapText="1"/>
      <protection locked="0"/>
    </xf>
    <xf numFmtId="0" fontId="66" fillId="1" borderId="42">
      <alignment horizontal="left"/>
    </xf>
    <xf numFmtId="4" fontId="29" fillId="36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27" fillId="34" borderId="67" applyNumberFormat="0" applyAlignment="0" applyProtection="0"/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10" fontId="58" fillId="46" borderId="55" applyNumberFormat="0" applyBorder="0" applyAlignment="0" applyProtection="0"/>
    <xf numFmtId="0" fontId="29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238" fontId="116" fillId="0" borderId="65"/>
    <xf numFmtId="0" fontId="11" fillId="35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0" fontId="158" fillId="47" borderId="67" applyNumberFormat="0" applyAlignment="0" applyProtection="0"/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218" fontId="67" fillId="0" borderId="42">
      <alignment horizontal="left"/>
    </xf>
    <xf numFmtId="4" fontId="29" fillId="40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66" fillId="1" borderId="54">
      <alignment horizontal="left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0" fontId="60" fillId="0" borderId="43">
      <alignment horizontal="left" vertical="center"/>
    </xf>
    <xf numFmtId="10" fontId="58" fillId="46" borderId="15" applyNumberFormat="0" applyBorder="0" applyAlignment="0" applyProtection="0"/>
    <xf numFmtId="238" fontId="116" fillId="0" borderId="65"/>
    <xf numFmtId="0" fontId="132" fillId="61" borderId="67" applyNumberFormat="0" applyAlignment="0" applyProtection="0"/>
    <xf numFmtId="0" fontId="60" fillId="0" borderId="43">
      <alignment horizontal="left" vertical="center"/>
    </xf>
    <xf numFmtId="4" fontId="29" fillId="37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10" fontId="58" fillId="46" borderId="55" applyNumberFormat="0" applyBorder="0" applyAlignment="0" applyProtection="0"/>
    <xf numFmtId="0" fontId="66" fillId="1" borderId="54">
      <alignment horizontal="left"/>
    </xf>
    <xf numFmtId="0" fontId="11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52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0" fontId="60" fillId="0" borderId="43">
      <alignment horizontal="left" vertical="center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57" fillId="0" borderId="55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238" fontId="111" fillId="66" borderId="65"/>
    <xf numFmtId="0" fontId="132" fillId="61" borderId="67" applyNumberFormat="0" applyAlignment="0" applyProtection="0"/>
    <xf numFmtId="4" fontId="29" fillId="54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238" fontId="116" fillId="0" borderId="65"/>
    <xf numFmtId="4" fontId="29" fillId="43" borderId="61" applyNumberFormat="0" applyProtection="0">
      <alignment horizontal="right" vertical="center"/>
    </xf>
    <xf numFmtId="10" fontId="58" fillId="46" borderId="15" applyNumberFormat="0" applyBorder="0" applyAlignment="0" applyProtection="0"/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57" fillId="0" borderId="55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77" fillId="46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57" fillId="0" borderId="55" applyFont="0" applyFill="0" applyBorder="0">
      <alignment horizontal="centerContinuous" vertical="justify" wrapText="1"/>
    </xf>
    <xf numFmtId="0" fontId="66" fillId="1" borderId="42">
      <alignment horizontal="left"/>
    </xf>
    <xf numFmtId="0" fontId="11" fillId="53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218" fontId="67" fillId="0" borderId="54">
      <alignment horizontal="left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60" fillId="0" borderId="43">
      <alignment horizontal="left" vertical="center"/>
    </xf>
    <xf numFmtId="0" fontId="33" fillId="48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66" fillId="1" borderId="42">
      <alignment horizontal="left"/>
    </xf>
    <xf numFmtId="4" fontId="29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238" fontId="111" fillId="66" borderId="65"/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66" fillId="1" borderId="54">
      <alignment horizontal="left"/>
    </xf>
    <xf numFmtId="0" fontId="57" fillId="0" borderId="55" applyFont="0" applyFill="0" applyBorder="0">
      <alignment horizontal="center" vertical="justify" wrapText="1"/>
    </xf>
    <xf numFmtId="218" fontId="67" fillId="0" borderId="42">
      <alignment horizontal="left"/>
    </xf>
    <xf numFmtId="218" fontId="67" fillId="0" borderId="54">
      <alignment horizontal="left"/>
    </xf>
    <xf numFmtId="238" fontId="116" fillId="0" borderId="65"/>
    <xf numFmtId="0" fontId="60" fillId="0" borderId="53">
      <alignment horizontal="left" vertical="center"/>
    </xf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57" fillId="0" borderId="55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60" fillId="0" borderId="53">
      <alignment horizontal="left" vertical="center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66" fillId="1" borderId="42">
      <alignment horizontal="left"/>
    </xf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66" fillId="1" borderId="42">
      <alignment horizontal="left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66" fillId="1" borderId="42">
      <alignment horizontal="left"/>
    </xf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66" fillId="1" borderId="54">
      <alignment horizontal="left"/>
    </xf>
    <xf numFmtId="0" fontId="11" fillId="53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238" fontId="111" fillId="66" borderId="65"/>
    <xf numFmtId="0" fontId="11" fillId="49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0" fontId="60" fillId="0" borderId="43">
      <alignment horizontal="left" vertical="center"/>
    </xf>
    <xf numFmtId="218" fontId="67" fillId="0" borderId="42">
      <alignment horizontal="left"/>
    </xf>
    <xf numFmtId="0" fontId="66" fillId="1" borderId="42">
      <alignment horizontal="left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3" fontId="81" fillId="0" borderId="64"/>
    <xf numFmtId="4" fontId="29" fillId="41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218" fontId="67" fillId="0" borderId="54">
      <alignment horizontal="left"/>
    </xf>
    <xf numFmtId="0" fontId="60" fillId="0" borderId="62">
      <alignment horizontal="left" vertical="center"/>
    </xf>
    <xf numFmtId="0" fontId="66" fillId="1" borderId="54">
      <alignment horizontal="left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218" fontId="67" fillId="0" borderId="42">
      <alignment horizontal="left"/>
    </xf>
    <xf numFmtId="0" fontId="29" fillId="46" borderId="61" applyNumberFormat="0" applyProtection="0">
      <alignment horizontal="left" vertical="top" indent="1"/>
    </xf>
    <xf numFmtId="218" fontId="67" fillId="0" borderId="54">
      <alignment horizontal="left"/>
    </xf>
    <xf numFmtId="0" fontId="66" fillId="1" borderId="54">
      <alignment horizontal="left"/>
    </xf>
    <xf numFmtId="0" fontId="66" fillId="1" borderId="54">
      <alignment horizontal="left"/>
    </xf>
    <xf numFmtId="238" fontId="111" fillId="66" borderId="65"/>
    <xf numFmtId="10" fontId="24" fillId="46" borderId="64" applyNumberFormat="0" applyBorder="0" applyAlignment="0" applyProtection="0"/>
    <xf numFmtId="0" fontId="60" fillId="0" borderId="53">
      <alignment horizontal="left" vertical="center"/>
    </xf>
    <xf numFmtId="10" fontId="58" fillId="46" borderId="55" applyNumberFormat="0" applyBorder="0" applyAlignment="0" applyProtection="0"/>
    <xf numFmtId="0" fontId="60" fillId="0" borderId="53">
      <alignment horizontal="left" vertical="center"/>
    </xf>
    <xf numFmtId="0" fontId="57" fillId="0" borderId="55" applyFont="0" applyFill="0" applyBorder="0">
      <alignment horizontal="centerContinuous" vertical="justify" wrapText="1"/>
    </xf>
    <xf numFmtId="43" fontId="2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4" fontId="29" fillId="46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0" fontId="60" fillId="0" borderId="53">
      <alignment horizontal="left"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58" fillId="47" borderId="67" applyNumberFormat="0" applyAlignment="0" applyProtection="0"/>
    <xf numFmtId="4" fontId="29" fillId="4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0" fontId="29" fillId="49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238" fontId="111" fillId="66" borderId="65"/>
    <xf numFmtId="4" fontId="29" fillId="46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238" fontId="111" fillId="66" borderId="65"/>
    <xf numFmtId="0" fontId="57" fillId="0" borderId="55" applyFont="0" applyFill="0" applyBorder="0">
      <alignment horizontal="center" vertical="justify" wrapText="1"/>
    </xf>
    <xf numFmtId="10" fontId="58" fillId="46" borderId="55" applyNumberFormat="0" applyBorder="0" applyAlignment="0" applyProtection="0"/>
    <xf numFmtId="10" fontId="58" fillId="46" borderId="55" applyNumberFormat="0" applyBorder="0" applyAlignment="0" applyProtection="0"/>
    <xf numFmtId="238" fontId="111" fillId="66" borderId="65"/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6" fillId="1" borderId="54">
      <alignment horizontal="left"/>
    </xf>
    <xf numFmtId="238" fontId="111" fillId="66" borderId="65"/>
    <xf numFmtId="4" fontId="75" fillId="48" borderId="61" applyNumberFormat="0" applyProtection="0">
      <alignment vertical="center"/>
    </xf>
    <xf numFmtId="238" fontId="116" fillId="0" borderId="65"/>
    <xf numFmtId="0" fontId="57" fillId="0" borderId="64" applyFont="0" applyFill="0" applyBorder="0">
      <alignment horizontal="centerContinuous" vertical="justify" wrapText="1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218" fontId="67" fillId="0" borderId="42">
      <alignment horizontal="left"/>
    </xf>
    <xf numFmtId="4" fontId="29" fillId="39" borderId="61" applyNumberFormat="0" applyProtection="0">
      <alignment horizontal="right" vertical="center"/>
    </xf>
    <xf numFmtId="0" fontId="60" fillId="0" borderId="53">
      <alignment horizontal="left" vertical="center"/>
    </xf>
    <xf numFmtId="0" fontId="66" fillId="1" borderId="54">
      <alignment horizontal="left"/>
    </xf>
    <xf numFmtId="0" fontId="29" fillId="46" borderId="61" applyNumberFormat="0" applyProtection="0">
      <alignment horizontal="left" vertical="top" indent="1"/>
    </xf>
    <xf numFmtId="0" fontId="161" fillId="44" borderId="66" applyNumberFormat="0" applyAlignment="0" applyProtection="0"/>
    <xf numFmtId="4" fontId="75" fillId="48" borderId="61" applyNumberFormat="0" applyProtection="0">
      <alignment vertical="center"/>
    </xf>
    <xf numFmtId="0" fontId="11" fillId="49" borderId="61" applyNumberFormat="0" applyProtection="0">
      <alignment horizontal="left" vertical="center" indent="1"/>
    </xf>
    <xf numFmtId="0" fontId="57" fillId="0" borderId="55" applyFont="0" applyFill="0" applyBorder="0">
      <alignment horizontal="centerContinuous" vertical="justify" wrapText="1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57" fillId="0" borderId="15" applyFont="0" applyFill="0" applyBorder="0">
      <alignment horizontal="center" vertical="justify" wrapText="1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58" fillId="47" borderId="67" applyNumberFormat="0" applyAlignment="0" applyProtection="0"/>
    <xf numFmtId="4" fontId="33" fillId="47" borderId="61" applyNumberFormat="0" applyProtection="0">
      <alignment vertical="center"/>
    </xf>
    <xf numFmtId="238" fontId="111" fillId="66" borderId="65"/>
    <xf numFmtId="0" fontId="11" fillId="35" borderId="61" applyNumberFormat="0" applyProtection="0">
      <alignment horizontal="left" vertical="center" indent="1"/>
    </xf>
    <xf numFmtId="10" fontId="58" fillId="46" borderId="55" applyNumberFormat="0" applyBorder="0" applyAlignment="0" applyProtection="0"/>
    <xf numFmtId="0" fontId="34" fillId="69" borderId="69" applyNumberFormat="0" applyFont="0" applyAlignment="0" applyProtection="0"/>
    <xf numFmtId="4" fontId="29" fillId="38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58" fillId="47" borderId="67" applyNumberFormat="0" applyAlignment="0" applyProtection="0"/>
    <xf numFmtId="0" fontId="127" fillId="34" borderId="67" applyNumberFormat="0" applyAlignment="0" applyProtection="0"/>
    <xf numFmtId="4" fontId="29" fillId="43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57" fillId="0" borderId="15" applyFont="0" applyFill="0" applyBorder="0">
      <alignment horizontal="center" vertical="justify" wrapTex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218" fontId="67" fillId="0" borderId="42">
      <alignment horizontal="left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34" fillId="69" borderId="69" applyNumberFormat="0" applyFont="0" applyAlignment="0" applyProtection="0"/>
    <xf numFmtId="0" fontId="60" fillId="0" borderId="53">
      <alignment horizontal="left" vertical="center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top" indent="1"/>
    </xf>
    <xf numFmtId="0" fontId="132" fillId="61" borderId="67" applyNumberFormat="0" applyAlignment="0" applyProtection="0"/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Continuous" vertical="justify" wrapText="1"/>
    </xf>
    <xf numFmtId="218" fontId="67" fillId="0" borderId="54">
      <alignment horizontal="left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3" fontId="82" fillId="48" borderId="55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218" fontId="67" fillId="0" borderId="54">
      <alignment horizontal="left"/>
    </xf>
    <xf numFmtId="0" fontId="57" fillId="0" borderId="64" applyFont="0" applyFill="0" applyBorder="0">
      <alignment horizontal="centerContinuous" vertical="justify" wrapText="1"/>
    </xf>
    <xf numFmtId="0" fontId="66" fillId="1" borderId="54">
      <alignment horizontal="left"/>
    </xf>
    <xf numFmtId="0" fontId="66" fillId="1" borderId="54">
      <alignment horizontal="left"/>
    </xf>
    <xf numFmtId="0" fontId="57" fillId="0" borderId="64" applyFont="0" applyFill="0" applyBorder="0">
      <alignment horizontal="center" vertical="justify" wrapText="1"/>
    </xf>
    <xf numFmtId="0" fontId="60" fillId="0" borderId="53">
      <alignment horizontal="left" vertical="center"/>
    </xf>
    <xf numFmtId="0" fontId="66" fillId="1" borderId="54">
      <alignment horizontal="left"/>
    </xf>
    <xf numFmtId="10" fontId="58" fillId="46" borderId="55" applyNumberFormat="0" applyBorder="0" applyAlignment="0" applyProtection="0"/>
    <xf numFmtId="238" fontId="116" fillId="0" borderId="65"/>
    <xf numFmtId="0" fontId="57" fillId="0" borderId="55" applyFont="0" applyFill="0" applyBorder="0">
      <alignment horizontal="center" vertical="justify" wrapText="1"/>
    </xf>
    <xf numFmtId="3" fontId="82" fillId="48" borderId="55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57" fillId="0" borderId="55" applyFont="0" applyFill="0" applyBorder="0">
      <alignment horizontal="centerContinuous" vertical="justify" wrapText="1"/>
    </xf>
    <xf numFmtId="10" fontId="24" fillId="46" borderId="64" applyNumberFormat="0" applyBorder="0" applyAlignment="0" applyProtection="0"/>
    <xf numFmtId="0" fontId="60" fillId="0" borderId="53">
      <alignment horizontal="left" vertical="center"/>
    </xf>
    <xf numFmtId="0" fontId="60" fillId="0" borderId="53">
      <alignment horizontal="left" vertical="center"/>
    </xf>
    <xf numFmtId="4" fontId="33" fillId="47" borderId="61" applyNumberFormat="0" applyProtection="0">
      <alignment vertical="center"/>
    </xf>
    <xf numFmtId="0" fontId="66" fillId="1" borderId="54">
      <alignment horizontal="left"/>
    </xf>
    <xf numFmtId="0" fontId="60" fillId="0" borderId="53">
      <alignment horizontal="left" vertical="center"/>
    </xf>
    <xf numFmtId="3" fontId="82" fillId="48" borderId="55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218" fontId="67" fillId="0" borderId="54">
      <alignment horizontal="left"/>
    </xf>
    <xf numFmtId="0" fontId="66" fillId="1" borderId="54">
      <alignment horizontal="left"/>
    </xf>
    <xf numFmtId="0" fontId="11" fillId="35" borderId="61" applyNumberFormat="0" applyProtection="0">
      <alignment horizontal="left" vertical="top" indent="1"/>
    </xf>
    <xf numFmtId="0" fontId="66" fillId="1" borderId="54">
      <alignment horizontal="left"/>
    </xf>
    <xf numFmtId="10" fontId="58" fillId="46" borderId="55" applyNumberFormat="0" applyBorder="0" applyAlignment="0" applyProtection="0"/>
    <xf numFmtId="3" fontId="81" fillId="0" borderId="64"/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" vertical="justify" wrapText="1"/>
    </xf>
    <xf numFmtId="0" fontId="11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54">
      <alignment horizontal="left"/>
    </xf>
    <xf numFmtId="0" fontId="60" fillId="0" borderId="53">
      <alignment horizontal="left" vertical="center"/>
    </xf>
    <xf numFmtId="0" fontId="57" fillId="0" borderId="55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3" fontId="82" fillId="48" borderId="55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66" fillId="1" borderId="54">
      <alignment horizontal="left"/>
    </xf>
    <xf numFmtId="0" fontId="57" fillId="0" borderId="55" applyFont="0" applyFill="0" applyBorder="0">
      <alignment horizontal="center" vertical="justify" wrapText="1"/>
    </xf>
    <xf numFmtId="238" fontId="116" fillId="0" borderId="65"/>
    <xf numFmtId="0" fontId="57" fillId="0" borderId="55" applyFont="0" applyFill="0" applyBorder="0">
      <alignment horizontal="center" vertical="justify" wrapText="1"/>
    </xf>
    <xf numFmtId="0" fontId="57" fillId="0" borderId="55" applyFont="0" applyFill="0" applyBorder="0">
      <alignment horizontal="center" vertical="justify" wrapText="1"/>
    </xf>
    <xf numFmtId="218" fontId="67" fillId="0" borderId="54">
      <alignment horizontal="left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57" fillId="0" borderId="55" applyFont="0" applyFill="0" applyBorder="0">
      <alignment horizontal="center" vertical="justify" wrapText="1"/>
    </xf>
    <xf numFmtId="0" fontId="66" fillId="1" borderId="54">
      <alignment horizontal="left"/>
    </xf>
    <xf numFmtId="0" fontId="66" fillId="1" borderId="54">
      <alignment horizontal="left"/>
    </xf>
    <xf numFmtId="0" fontId="66" fillId="1" borderId="54">
      <alignment horizontal="left"/>
    </xf>
    <xf numFmtId="0" fontId="57" fillId="0" borderId="55" applyFont="0" applyFill="0" applyBorder="0">
      <alignment horizontal="centerContinuous" vertical="justify" wrapText="1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3" fontId="81" fillId="0" borderId="64"/>
    <xf numFmtId="0" fontId="66" fillId="1" borderId="54">
      <alignment horizontal="left"/>
    </xf>
    <xf numFmtId="0" fontId="66" fillId="1" borderId="54">
      <alignment horizontal="left"/>
    </xf>
    <xf numFmtId="0" fontId="60" fillId="0" borderId="53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57" fillId="0" borderId="55" applyFont="0" applyFill="0" applyBorder="0">
      <alignment horizontal="centerContinuous" vertical="justify" wrapText="1"/>
    </xf>
    <xf numFmtId="0" fontId="66" fillId="1" borderId="54">
      <alignment horizontal="left"/>
    </xf>
    <xf numFmtId="218" fontId="67" fillId="0" borderId="54">
      <alignment horizontal="left"/>
    </xf>
    <xf numFmtId="0" fontId="57" fillId="0" borderId="55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53">
      <alignment horizontal="left" vertical="center"/>
    </xf>
    <xf numFmtId="0" fontId="60" fillId="0" borderId="53">
      <alignment horizontal="left" vertical="center"/>
    </xf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218" fontId="67" fillId="0" borderId="54">
      <alignment horizontal="left"/>
    </xf>
    <xf numFmtId="10" fontId="58" fillId="46" borderId="55" applyNumberFormat="0" applyBorder="0" applyAlignment="0" applyProtection="0"/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0" fontId="60" fillId="0" borderId="53">
      <alignment horizontal="left" vertical="center"/>
    </xf>
    <xf numFmtId="218" fontId="67" fillId="0" borderId="54">
      <alignment horizontal="left"/>
    </xf>
    <xf numFmtId="10" fontId="58" fillId="46" borderId="64" applyNumberFormat="0" applyBorder="0" applyAlignment="0" applyProtection="0"/>
    <xf numFmtId="3" fontId="82" fillId="48" borderId="55">
      <alignment horizontal="left" vertical="top" wrapText="1"/>
      <protection locked="0"/>
    </xf>
    <xf numFmtId="0" fontId="60" fillId="0" borderId="53">
      <alignment horizontal="left" vertical="center"/>
    </xf>
    <xf numFmtId="0" fontId="57" fillId="0" borderId="55" applyFont="0" applyFill="0" applyBorder="0">
      <alignment horizontal="center" vertical="justify" wrapText="1"/>
    </xf>
    <xf numFmtId="4" fontId="33" fillId="48" borderId="61" applyNumberFormat="0" applyProtection="0">
      <alignment horizontal="left" vertical="center" indent="1"/>
    </xf>
    <xf numFmtId="218" fontId="67" fillId="0" borderId="54">
      <alignment horizontal="left"/>
    </xf>
    <xf numFmtId="3" fontId="82" fillId="48" borderId="55">
      <alignment horizontal="left" vertical="top" wrapText="1"/>
      <protection locked="0"/>
    </xf>
    <xf numFmtId="10" fontId="58" fillId="46" borderId="55" applyNumberFormat="0" applyBorder="0" applyAlignment="0" applyProtection="0"/>
    <xf numFmtId="3" fontId="82" fillId="48" borderId="55">
      <alignment horizontal="left" vertical="top" wrapText="1"/>
      <protection locked="0"/>
    </xf>
    <xf numFmtId="3" fontId="82" fillId="48" borderId="55">
      <alignment horizontal="left" vertical="top" wrapText="1"/>
      <protection locked="0"/>
    </xf>
    <xf numFmtId="4" fontId="29" fillId="4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10" fontId="58" fillId="46" borderId="55" applyNumberFormat="0" applyBorder="0" applyAlignment="0" applyProtection="0"/>
    <xf numFmtId="238" fontId="116" fillId="0" borderId="65"/>
    <xf numFmtId="10" fontId="58" fillId="46" borderId="55" applyNumberFormat="0" applyBorder="0" applyAlignment="0" applyProtection="0"/>
    <xf numFmtId="3" fontId="82" fillId="48" borderId="55">
      <alignment horizontal="left" vertical="top" wrapText="1"/>
      <protection locked="0"/>
    </xf>
    <xf numFmtId="0" fontId="66" fillId="1" borderId="54">
      <alignment horizontal="left"/>
    </xf>
    <xf numFmtId="0" fontId="60" fillId="0" borderId="53">
      <alignment horizontal="left" vertical="center"/>
    </xf>
    <xf numFmtId="238" fontId="116" fillId="0" borderId="65"/>
    <xf numFmtId="218" fontId="67" fillId="0" borderId="54">
      <alignment horizontal="left"/>
    </xf>
    <xf numFmtId="0" fontId="66" fillId="1" borderId="54">
      <alignment horizontal="left"/>
    </xf>
    <xf numFmtId="3" fontId="82" fillId="48" borderId="55">
      <alignment horizontal="left" vertical="top" wrapText="1"/>
      <protection locked="0"/>
    </xf>
    <xf numFmtId="0" fontId="57" fillId="0" borderId="55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55" applyNumberFormat="0" applyBorder="0" applyAlignment="0" applyProtection="0"/>
    <xf numFmtId="0" fontId="60" fillId="0" borderId="53">
      <alignment horizontal="left" vertical="center"/>
    </xf>
    <xf numFmtId="4" fontId="29" fillId="36" borderId="6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Border="0" applyAlignment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8" fillId="0" borderId="0" applyFont="0" applyBorder="0" applyAlignment="0"/>
    <xf numFmtId="4" fontId="29" fillId="4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49" borderId="61" applyNumberFormat="0" applyProtection="0">
      <alignment horizontal="left" vertical="top" indent="1"/>
    </xf>
    <xf numFmtId="0" fontId="158" fillId="47" borderId="67" applyNumberFormat="0" applyAlignment="0" applyProtection="0"/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0" fontId="151" fillId="44" borderId="67" applyNumberFormat="0" applyAlignment="0" applyProtection="0"/>
    <xf numFmtId="4" fontId="33" fillId="48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26" fillId="34" borderId="66" applyNumberFormat="0" applyAlignment="0" applyProtection="0"/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1" fillId="0" borderId="64"/>
    <xf numFmtId="0" fontId="29" fillId="46" borderId="61" applyNumberFormat="0" applyProtection="0">
      <alignment horizontal="left" vertical="top" indent="1"/>
    </xf>
    <xf numFmtId="0" fontId="117" fillId="0" borderId="71"/>
    <xf numFmtId="0" fontId="57" fillId="0" borderId="64" applyFont="0" applyFill="0" applyBorder="0">
      <alignment horizontal="centerContinuous" vertical="justify" wrapText="1"/>
    </xf>
    <xf numFmtId="4" fontId="29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1" fontId="2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1" fillId="44" borderId="66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3" fillId="48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51" fillId="44" borderId="67" applyNumberFormat="0" applyAlignment="0" applyProtection="0"/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34" fillId="69" borderId="69" applyNumberFormat="0" applyFont="0" applyAlignment="0" applyProtection="0"/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34" fillId="0" borderId="68" applyNumberFormat="0" applyFill="0" applyAlignment="0" applyProtection="0"/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126" fillId="34" borderId="66" applyNumberFormat="0" applyAlignment="0" applyProtection="0"/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0" fontId="158" fillId="47" borderId="67" applyNumberFormat="0" applyAlignment="0" applyProtection="0"/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58" fillId="47" borderId="67" applyNumberFormat="0" applyAlignment="0" applyProtection="0"/>
    <xf numFmtId="4" fontId="29" fillId="52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44" fillId="69" borderId="69" applyNumberFormat="0" applyFont="0" applyAlignment="0" applyProtection="0"/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61" fillId="44" borderId="66" applyNumberFormat="0" applyAlignment="0" applyProtection="0"/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75" fillId="48" borderId="61" applyNumberFormat="0" applyProtection="0">
      <alignment vertical="center"/>
    </xf>
    <xf numFmtId="4" fontId="75" fillId="48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0" fontId="127" fillId="34" borderId="67" applyNumberFormat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58" fillId="47" borderId="67" applyNumberFormat="0" applyAlignment="0" applyProtection="0"/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32" fillId="61" borderId="67" applyNumberFormat="0" applyAlignment="0" applyProtection="0"/>
    <xf numFmtId="4" fontId="29" fillId="37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32" fillId="61" borderId="67" applyNumberFormat="0" applyAlignment="0" applyProtection="0"/>
    <xf numFmtId="4" fontId="77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26" fillId="34" borderId="66" applyNumberFormat="0" applyAlignment="0" applyProtection="0"/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32" fillId="61" borderId="67" applyNumberFormat="0" applyAlignment="0" applyProtection="0"/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51" fillId="44" borderId="67" applyNumberFormat="0" applyAlignment="0" applyProtection="0"/>
    <xf numFmtId="4" fontId="33" fillId="47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55" borderId="61" applyNumberFormat="0" applyProtection="0">
      <alignment horizontal="left" vertical="top" indent="1"/>
    </xf>
    <xf numFmtId="0" fontId="161" fillId="44" borderId="66" applyNumberFormat="0" applyAlignment="0" applyProtection="0"/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44" fillId="69" borderId="69" applyNumberFormat="0" applyFont="0" applyAlignment="0" applyProtection="0"/>
    <xf numFmtId="4" fontId="29" fillId="5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3" fontId="1" fillId="0" borderId="0" applyFont="0" applyFill="0" applyBorder="0" applyAlignment="0" applyProtection="0"/>
    <xf numFmtId="0" fontId="33" fillId="48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66" fillId="1" borderId="63">
      <alignment horizontal="left"/>
    </xf>
    <xf numFmtId="4" fontId="33" fillId="48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10" fontId="24" fillId="46" borderId="64" applyNumberFormat="0" applyBorder="0" applyAlignment="0" applyProtection="0"/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58" fillId="47" borderId="67" applyNumberFormat="0" applyAlignment="0" applyProtection="0"/>
    <xf numFmtId="0" fontId="29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27" fillId="34" borderId="67" applyNumberFormat="0" applyAlignment="0" applyProtection="0"/>
    <xf numFmtId="0" fontId="29" fillId="46" borderId="61" applyNumberFormat="0" applyProtection="0">
      <alignment horizontal="left" vertical="top" indent="1"/>
    </xf>
    <xf numFmtId="0" fontId="151" fillId="44" borderId="67" applyNumberFormat="0" applyAlignment="0" applyProtection="0"/>
    <xf numFmtId="4" fontId="29" fillId="36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69" borderId="69" applyNumberFormat="0" applyFont="0" applyAlignment="0" applyProtection="0"/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0" fontId="127" fillId="34" borderId="67" applyNumberFormat="0" applyAlignment="0" applyProtection="0"/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60" fillId="0" borderId="62">
      <alignment horizontal="left"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69" borderId="69" applyNumberFormat="0" applyFont="0" applyAlignment="0" applyProtection="0"/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0" fontId="126" fillId="34" borderId="66" applyNumberFormat="0" applyAlignment="0" applyProtection="0"/>
    <xf numFmtId="4" fontId="29" fillId="36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39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151" fillId="44" borderId="67" applyNumberFormat="0" applyAlignment="0" applyProtection="0"/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10" fontId="24" fillId="46" borderId="64" applyNumberFormat="0" applyBorder="0" applyAlignment="0" applyProtection="0"/>
    <xf numFmtId="0" fontId="34" fillId="69" borderId="69" applyNumberFormat="0" applyFont="0" applyAlignment="0" applyProtection="0"/>
    <xf numFmtId="0" fontId="127" fillId="34" borderId="67" applyNumberFormat="0" applyAlignment="0" applyProtection="0"/>
    <xf numFmtId="0" fontId="60" fillId="0" borderId="62">
      <alignment horizontal="lef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27" fillId="34" borderId="67" applyNumberFormat="0" applyAlignment="0" applyProtection="0"/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218" fontId="67" fillId="0" borderId="63">
      <alignment horizontal="left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6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126" fillId="34" borderId="66" applyNumberFormat="0" applyAlignment="0" applyProtection="0"/>
    <xf numFmtId="0" fontId="126" fillId="34" borderId="66" applyNumberFormat="0" applyAlignment="0" applyProtection="0"/>
    <xf numFmtId="0" fontId="158" fillId="47" borderId="67" applyNumberFormat="0" applyAlignment="0" applyProtection="0"/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34" fillId="69" borderId="69" applyNumberFormat="0" applyFont="0" applyAlignment="0" applyProtection="0"/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51" fillId="44" borderId="67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44" fillId="69" borderId="69" applyNumberFormat="0" applyFont="0" applyAlignment="0" applyProtection="0"/>
    <xf numFmtId="43" fontId="1" fillId="0" borderId="0" applyFont="0" applyFill="0" applyBorder="0" applyAlignment="0" applyProtection="0"/>
    <xf numFmtId="4" fontId="29" fillId="43" borderId="61" applyNumberFormat="0" applyProtection="0">
      <alignment horizontal="right" vertical="center"/>
    </xf>
    <xf numFmtId="0" fontId="11" fillId="69" borderId="69" applyNumberFormat="0" applyFont="0" applyAlignment="0" applyProtection="0"/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32" fillId="61" borderId="67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51" fillId="44" borderId="67" applyNumberFormat="0" applyAlignment="0" applyProtection="0"/>
    <xf numFmtId="0" fontId="29" fillId="49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151" fillId="44" borderId="67" applyNumberFormat="0" applyAlignment="0" applyProtection="0"/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58" fillId="47" borderId="67" applyNumberFormat="0" applyAlignment="0" applyProtection="0"/>
    <xf numFmtId="4" fontId="29" fillId="37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0" fontId="44" fillId="69" borderId="69" applyNumberFormat="0" applyFont="0" applyAlignment="0" applyProtection="0"/>
    <xf numFmtId="4" fontId="29" fillId="46" borderId="61" applyNumberFormat="0" applyProtection="0">
      <alignment vertical="center"/>
    </xf>
    <xf numFmtId="0" fontId="132" fillId="61" borderId="67" applyNumberFormat="0" applyAlignment="0" applyProtection="0"/>
    <xf numFmtId="0" fontId="127" fillId="34" borderId="67" applyNumberFormat="0" applyAlignment="0" applyProtection="0"/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43" borderId="61" applyNumberFormat="0" applyProtection="0">
      <alignment horizontal="right" vertical="center"/>
    </xf>
    <xf numFmtId="0" fontId="132" fillId="61" borderId="67" applyNumberFormat="0" applyAlignment="0" applyProtection="0"/>
    <xf numFmtId="0" fontId="11" fillId="49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27" fillId="34" borderId="67" applyNumberFormat="0" applyAlignment="0" applyProtection="0"/>
    <xf numFmtId="0" fontId="132" fillId="61" borderId="67" applyNumberFormat="0" applyAlignment="0" applyProtection="0"/>
    <xf numFmtId="4" fontId="29" fillId="4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32" fillId="61" borderId="67" applyNumberFormat="0" applyAlignment="0" applyProtection="0"/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3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0" fontId="11" fillId="69" borderId="69" applyNumberFormat="0" applyFont="0" applyAlignment="0" applyProtection="0"/>
    <xf numFmtId="0" fontId="34" fillId="69" borderId="69" applyNumberFormat="0" applyFont="0" applyAlignment="0" applyProtection="0"/>
    <xf numFmtId="0" fontId="134" fillId="0" borderId="68" applyNumberFormat="0" applyFill="0" applyAlignment="0" applyProtection="0"/>
    <xf numFmtId="0" fontId="132" fillId="61" borderId="67" applyNumberFormat="0" applyAlignment="0" applyProtection="0"/>
    <xf numFmtId="4" fontId="29" fillId="40" borderId="61" applyNumberFormat="0" applyProtection="0">
      <alignment horizontal="right" vertical="center"/>
    </xf>
    <xf numFmtId="3" fontId="81" fillId="0" borderId="64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1" fillId="0" borderId="64"/>
    <xf numFmtId="3" fontId="81" fillId="0" borderId="64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7" borderId="61" applyNumberFormat="0" applyProtection="0">
      <alignment horizontal="right" vertical="center"/>
    </xf>
    <xf numFmtId="0" fontId="134" fillId="0" borderId="68" applyNumberFormat="0" applyFill="0" applyAlignment="0" applyProtection="0"/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4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0" fontId="11" fillId="69" borderId="69" applyNumberFormat="0" applyFont="0" applyAlignment="0" applyProtection="0"/>
    <xf numFmtId="4" fontId="29" fillId="5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26" fillId="34" borderId="66" applyNumberFormat="0" applyAlignment="0" applyProtection="0"/>
    <xf numFmtId="4" fontId="29" fillId="46" borderId="61" applyNumberFormat="0" applyProtection="0">
      <alignment horizontal="left" vertical="center" indent="1"/>
    </xf>
    <xf numFmtId="0" fontId="44" fillId="69" borderId="69" applyNumberFormat="0" applyFont="0" applyAlignment="0" applyProtection="0"/>
    <xf numFmtId="4" fontId="79" fillId="52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27" fillId="34" borderId="67" applyNumberFormat="0" applyAlignment="0" applyProtection="0"/>
    <xf numFmtId="4" fontId="29" fillId="4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11" fillId="55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26" fillId="34" borderId="66" applyNumberFormat="0" applyAlignment="0" applyProtection="0"/>
    <xf numFmtId="0" fontId="44" fillId="69" borderId="69" applyNumberFormat="0" applyFont="0" applyAlignment="0" applyProtection="0"/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38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58" fillId="47" borderId="67" applyNumberFormat="0" applyAlignment="0" applyProtection="0"/>
    <xf numFmtId="0" fontId="11" fillId="53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51" fillId="44" borderId="67" applyNumberFormat="0" applyAlignment="0" applyProtection="0"/>
    <xf numFmtId="0" fontId="134" fillId="0" borderId="68" applyNumberFormat="0" applyFill="0" applyAlignment="0" applyProtection="0"/>
    <xf numFmtId="0" fontId="11" fillId="49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27" fillId="34" borderId="67" applyNumberFormat="0" applyAlignment="0" applyProtection="0"/>
    <xf numFmtId="4" fontId="77" fillId="46" borderId="61" applyNumberFormat="0" applyProtection="0">
      <alignment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34" fillId="0" borderId="68" applyNumberFormat="0" applyFill="0" applyAlignment="0" applyProtection="0"/>
    <xf numFmtId="4" fontId="29" fillId="43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4" fontId="75" fillId="48" borderId="61" applyNumberFormat="0" applyProtection="0">
      <alignment vertical="center"/>
    </xf>
    <xf numFmtId="0" fontId="34" fillId="69" borderId="69" applyNumberFormat="0" applyFont="0" applyAlignment="0" applyProtection="0"/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0" fontId="151" fillId="44" borderId="67" applyNumberFormat="0" applyAlignment="0" applyProtection="0"/>
    <xf numFmtId="0" fontId="11" fillId="35" borderId="61" applyNumberFormat="0" applyProtection="0">
      <alignment horizontal="left" vertical="top" indent="1"/>
    </xf>
    <xf numFmtId="0" fontId="158" fillId="47" borderId="67" applyNumberFormat="0" applyAlignment="0" applyProtection="0"/>
    <xf numFmtId="4" fontId="29" fillId="36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132" fillId="61" borderId="67" applyNumberFormat="0" applyAlignment="0" applyProtection="0"/>
    <xf numFmtId="0" fontId="127" fillId="34" borderId="67" applyNumberFormat="0" applyAlignment="0" applyProtection="0"/>
    <xf numFmtId="0" fontId="126" fillId="34" borderId="66" applyNumberFormat="0" applyAlignment="0" applyProtection="0"/>
    <xf numFmtId="4" fontId="29" fillId="52" borderId="61" applyNumberFormat="0" applyProtection="0">
      <alignment horizontal="right" vertical="center"/>
    </xf>
    <xf numFmtId="0" fontId="11" fillId="69" borderId="69" applyNumberFormat="0" applyFont="0" applyAlignment="0" applyProtection="0"/>
    <xf numFmtId="0" fontId="134" fillId="0" borderId="68" applyNumberFormat="0" applyFill="0" applyAlignment="0" applyProtection="0"/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58" fillId="47" borderId="67" applyNumberFormat="0" applyAlignment="0" applyProtection="0"/>
    <xf numFmtId="0" fontId="158" fillId="47" borderId="67" applyNumberFormat="0" applyAlignment="0" applyProtection="0"/>
    <xf numFmtId="0" fontId="158" fillId="47" borderId="67" applyNumberFormat="0" applyAlignment="0" applyProtection="0"/>
    <xf numFmtId="4" fontId="77" fillId="5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34" fillId="69" borderId="69" applyNumberFormat="0" applyFont="0" applyAlignment="0" applyProtection="0"/>
    <xf numFmtId="0" fontId="161" fillId="44" borderId="66" applyNumberFormat="0" applyAlignment="0" applyProtection="0"/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151" fillId="44" borderId="67" applyNumberFormat="0" applyAlignment="0" applyProtection="0"/>
    <xf numFmtId="0" fontId="151" fillId="44" borderId="67" applyNumberFormat="0" applyAlignment="0" applyProtection="0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Border="0" applyAlignment="0"/>
    <xf numFmtId="0" fontId="57" fillId="0" borderId="64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4" fontId="29" fillId="52" borderId="61" applyNumberFormat="0" applyProtection="0">
      <alignment horizontal="right" vertical="center"/>
    </xf>
    <xf numFmtId="0" fontId="66" fillId="1" borderId="63">
      <alignment horizontal="left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218" fontId="67" fillId="0" borderId="63">
      <alignment horizontal="left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218" fontId="67" fillId="0" borderId="63">
      <alignment horizontal="left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66" fillId="1" borderId="63">
      <alignment horizontal="left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66" fillId="1" borderId="63">
      <alignment horizontal="left"/>
    </xf>
    <xf numFmtId="0" fontId="60" fillId="0" borderId="62">
      <alignment horizontal="lef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218" fontId="67" fillId="0" borderId="63">
      <alignment horizontal="left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1" borderId="63">
      <alignment horizontal="left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2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4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3" fontId="112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55" borderId="61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vertical="center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66" fillId="1" borderId="63">
      <alignment horizontal="left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218" fontId="67" fillId="0" borderId="63">
      <alignment horizontal="left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66" fillId="1" borderId="63">
      <alignment horizontal="left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3" fontId="44" fillId="0" borderId="0" applyFont="0" applyFill="0" applyBorder="0" applyAlignment="0" applyProtection="0"/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2" borderId="61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54" borderId="61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9" fillId="46" borderId="61" applyNumberFormat="0" applyProtection="0">
      <alignment horizontal="left" vertical="top" indent="1"/>
    </xf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" fontId="29" fillId="46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3" fontId="44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7" fillId="46" borderId="61" applyNumberFormat="0" applyProtection="0">
      <alignment vertical="center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4" fontId="29" fillId="52" borderId="61" applyNumberFormat="0" applyProtection="0">
      <alignment horizontal="right" vertical="center"/>
    </xf>
    <xf numFmtId="0" fontId="66" fillId="1" borderId="63">
      <alignment horizontal="left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218" fontId="67" fillId="0" borderId="63">
      <alignment horizontal="left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218" fontId="67" fillId="0" borderId="63">
      <alignment horizontal="left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66" fillId="1" borderId="63">
      <alignment horizontal="left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66" fillId="1" borderId="63">
      <alignment horizontal="left"/>
    </xf>
    <xf numFmtId="0" fontId="60" fillId="0" borderId="62">
      <alignment horizontal="lef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11" fillId="35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40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60" fillId="0" borderId="62">
      <alignment horizontal="left" vertical="center"/>
    </xf>
    <xf numFmtId="4" fontId="77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218" fontId="67" fillId="0" borderId="63">
      <alignment horizontal="left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77" fillId="52" borderId="61" applyNumberFormat="0" applyProtection="0">
      <alignment horizontal="right" vertical="center"/>
    </xf>
    <xf numFmtId="0" fontId="66" fillId="1" borderId="63">
      <alignment horizontal="left"/>
    </xf>
    <xf numFmtId="0" fontId="66" fillId="1" borderId="63">
      <alignment horizontal="left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0" fontId="60" fillId="0" borderId="62">
      <alignment horizontal="left" vertical="center"/>
    </xf>
    <xf numFmtId="0" fontId="11" fillId="55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11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53" borderId="61" applyNumberFormat="0" applyProtection="0">
      <alignment horizontal="left" vertical="top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75" fillId="48" borderId="61" applyNumberFormat="0" applyProtection="0">
      <alignment vertical="center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60" fillId="0" borderId="62">
      <alignment horizontal="left" vertical="center"/>
    </xf>
    <xf numFmtId="43" fontId="112" fillId="0" borderId="0" applyFont="0" applyFill="0" applyBorder="0" applyAlignment="0" applyProtection="0"/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5" fillId="48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8" fontId="67" fillId="0" borderId="63">
      <alignment horizontal="left"/>
    </xf>
    <xf numFmtId="0" fontId="66" fillId="1" borderId="63">
      <alignment horizontal="left"/>
    </xf>
    <xf numFmtId="0" fontId="29" fillId="46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3" fontId="112" fillId="0" borderId="0" applyFont="0" applyFill="0" applyBorder="0" applyAlignment="0" applyProtection="0"/>
    <xf numFmtId="4" fontId="29" fillId="37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1" borderId="63">
      <alignment horizontal="left"/>
    </xf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218" fontId="67" fillId="0" borderId="63">
      <alignment horizontal="left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218" fontId="67" fillId="0" borderId="63">
      <alignment horizontal="left"/>
    </xf>
    <xf numFmtId="0" fontId="11" fillId="53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49" borderId="61" applyNumberFormat="0" applyProtection="0">
      <alignment horizontal="left" vertical="top" indent="1"/>
    </xf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218" fontId="67" fillId="0" borderId="63">
      <alignment horizontal="left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54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48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" fontId="29" fillId="39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3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33" fillId="47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218" fontId="67" fillId="0" borderId="63">
      <alignment horizontal="left"/>
    </xf>
    <xf numFmtId="4" fontId="33" fillId="48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60" fillId="0" borderId="62">
      <alignment horizontal="left" vertical="center"/>
    </xf>
    <xf numFmtId="4" fontId="29" fillId="5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218" fontId="67" fillId="0" borderId="63">
      <alignment horizontal="left"/>
    </xf>
    <xf numFmtId="0" fontId="66" fillId="1" borderId="63">
      <alignment horizontal="left"/>
    </xf>
    <xf numFmtId="4" fontId="29" fillId="5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218" fontId="67" fillId="0" borderId="63">
      <alignment horizontal="left"/>
    </xf>
    <xf numFmtId="0" fontId="11" fillId="5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218" fontId="67" fillId="0" borderId="63">
      <alignment horizontal="left"/>
    </xf>
    <xf numFmtId="4" fontId="29" fillId="37" borderId="61" applyNumberFormat="0" applyProtection="0">
      <alignment horizontal="right" vertical="center"/>
    </xf>
    <xf numFmtId="0" fontId="66" fillId="1" borderId="63">
      <alignment horizontal="left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4" fontId="77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50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218" fontId="67" fillId="0" borderId="63">
      <alignment horizontal="left"/>
    </xf>
    <xf numFmtId="4" fontId="77" fillId="46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33" fillId="48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" fontId="29" fillId="43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66" fillId="1" borderId="63">
      <alignment horizontal="left"/>
    </xf>
    <xf numFmtId="43" fontId="44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66" fillId="1" borderId="63">
      <alignment horizontal="left"/>
    </xf>
    <xf numFmtId="0" fontId="60" fillId="0" borderId="62">
      <alignment horizontal="left" vertical="center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66" fillId="1" borderId="63">
      <alignment horizontal="left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218" fontId="67" fillId="0" borderId="63">
      <alignment horizontal="left"/>
    </xf>
    <xf numFmtId="4" fontId="29" fillId="36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66" fillId="1" borderId="63">
      <alignment horizontal="left"/>
    </xf>
    <xf numFmtId="0" fontId="60" fillId="0" borderId="62">
      <alignment horizontal="lef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218" fontId="67" fillId="0" borderId="63">
      <alignment horizontal="left"/>
    </xf>
    <xf numFmtId="43" fontId="44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62">
      <alignment horizontal="left" vertical="center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top" indent="1"/>
    </xf>
    <xf numFmtId="43" fontId="44" fillId="0" borderId="0" applyFont="0" applyFill="0" applyBorder="0" applyAlignment="0" applyProtection="0"/>
    <xf numFmtId="10" fontId="58" fillId="46" borderId="64" applyNumberFormat="0" applyBorder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4" fontId="33" fillId="47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" fontId="29" fillId="4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29" fillId="41" borderId="61" applyNumberFormat="0" applyProtection="0">
      <alignment horizontal="right" vertical="center"/>
    </xf>
    <xf numFmtId="0" fontId="66" fillId="1" borderId="63">
      <alignment horizontal="left"/>
    </xf>
    <xf numFmtId="3" fontId="82" fillId="48" borderId="64">
      <alignment horizontal="left" vertical="top" wrapText="1"/>
      <protection locked="0"/>
    </xf>
    <xf numFmtId="4" fontId="79" fillId="52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3" fontId="11" fillId="0" borderId="0" applyFont="0" applyFill="0" applyBorder="0" applyAlignment="0" applyProtection="0"/>
    <xf numFmtId="0" fontId="66" fillId="1" borderId="63">
      <alignment horizontal="left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1" borderId="63">
      <alignment horizontal="left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54" borderId="61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" fontId="29" fillId="38" borderId="61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0" fontId="60" fillId="0" borderId="62">
      <alignment horizontal="left" vertical="center"/>
    </xf>
    <xf numFmtId="0" fontId="29" fillId="46" borderId="6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33" fillId="48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38" fillId="0" borderId="0" applyFont="0" applyBorder="0" applyAlignment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0" fontId="57" fillId="0" borderId="64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42" borderId="61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6" fillId="1" borderId="63">
      <alignment horizontal="left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0" fontId="29" fillId="46" borderId="61" applyNumberFormat="0" applyProtection="0">
      <alignment horizontal="left" vertical="top" indent="1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4" fontId="29" fillId="5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11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Continuous" vertical="justify" wrapText="1"/>
    </xf>
    <xf numFmtId="4" fontId="29" fillId="43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218" fontId="67" fillId="0" borderId="63">
      <alignment horizontal="left"/>
    </xf>
    <xf numFmtId="4" fontId="29" fillId="54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29" fillId="46" borderId="61" applyNumberFormat="0" applyProtection="0">
      <alignment horizontal="left" vertical="top" indent="1"/>
    </xf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43" fontId="44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4" fontId="29" fillId="50" borderId="61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33" fillId="48" borderId="61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57" fillId="0" borderId="64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60" fillId="0" borderId="62">
      <alignment horizontal="left" vertical="center"/>
    </xf>
    <xf numFmtId="218" fontId="67" fillId="0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4" fontId="29" fillId="36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60" fillId="0" borderId="62">
      <alignment horizontal="left" vertical="center"/>
    </xf>
    <xf numFmtId="4" fontId="29" fillId="41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vertical="center"/>
    </xf>
    <xf numFmtId="3" fontId="82" fillId="48" borderId="64">
      <alignment horizontal="left" vertical="top" wrapText="1"/>
      <protection locked="0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3" fontId="44" fillId="0" borderId="0" applyFont="0" applyFill="0" applyBorder="0" applyAlignment="0" applyProtection="0"/>
    <xf numFmtId="4" fontId="77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29" fillId="46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11" fillId="53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66" fillId="1" borderId="63">
      <alignment horizontal="left"/>
    </xf>
    <xf numFmtId="43" fontId="44" fillId="0" borderId="0" applyFont="0" applyFill="0" applyBorder="0" applyAlignment="0" applyProtection="0"/>
    <xf numFmtId="218" fontId="67" fillId="0" borderId="63">
      <alignment horizontal="left"/>
    </xf>
    <xf numFmtId="0" fontId="66" fillId="1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218" fontId="67" fillId="0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218" fontId="67" fillId="0" borderId="63">
      <alignment horizontal="left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Border="0" applyAlignment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2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46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40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33" fillId="47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" fontId="77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50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9" fillId="39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5" fillId="48" borderId="61" applyNumberFormat="0" applyProtection="0">
      <alignment vertical="center"/>
    </xf>
    <xf numFmtId="43" fontId="11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9" fillId="5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3" fontId="29" fillId="0" borderId="0" applyFont="0" applyFill="0" applyBorder="0" applyAlignment="0" applyProtection="0">
      <alignment vertical="top"/>
    </xf>
    <xf numFmtId="0" fontId="11" fillId="35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38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1" borderId="61" applyNumberFormat="0" applyProtection="0">
      <alignment horizontal="right" vertical="center"/>
    </xf>
    <xf numFmtId="43" fontId="20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9" fillId="43" borderId="61" applyNumberFormat="0" applyProtection="0">
      <alignment horizontal="right" vertical="center"/>
    </xf>
    <xf numFmtId="43" fontId="104" fillId="0" borderId="0" applyFont="0" applyFill="0" applyBorder="0" applyAlignment="0" applyProtection="0"/>
    <xf numFmtId="4" fontId="29" fillId="36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top" indent="1"/>
    </xf>
    <xf numFmtId="43" fontId="29" fillId="0" borderId="0" applyFont="0" applyFill="0" applyBorder="0" applyAlignment="0" applyProtection="0">
      <alignment vertical="top"/>
    </xf>
    <xf numFmtId="0" fontId="33" fillId="48" borderId="61" applyNumberFormat="0" applyProtection="0">
      <alignment horizontal="left" vertical="top" indent="1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3" fontId="9" fillId="0" borderId="0" applyFont="0" applyFill="0" applyBorder="0" applyAlignment="0" applyProtection="0"/>
    <xf numFmtId="0" fontId="11" fillId="49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46" borderId="61" applyNumberFormat="0" applyProtection="0">
      <alignment vertical="center"/>
    </xf>
    <xf numFmtId="43" fontId="9" fillId="0" borderId="0" applyFont="0" applyFill="0" applyBorder="0" applyAlignment="0" applyProtection="0"/>
    <xf numFmtId="0" fontId="11" fillId="35" borderId="6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238" fontId="111" fillId="66" borderId="65"/>
    <xf numFmtId="0" fontId="29" fillId="46" borderId="61" applyNumberFormat="0" applyProtection="0">
      <alignment horizontal="left" vertical="top" indent="1"/>
    </xf>
    <xf numFmtId="3" fontId="81" fillId="0" borderId="64"/>
    <xf numFmtId="3" fontId="81" fillId="0" borderId="64"/>
    <xf numFmtId="4" fontId="29" fillId="54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238" fontId="111" fillId="66" borderId="65"/>
    <xf numFmtId="4" fontId="29" fillId="52" borderId="61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9" fillId="4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62">
      <alignment horizontal="left" vertical="center"/>
    </xf>
    <xf numFmtId="0" fontId="29" fillId="49" borderId="61" applyNumberFormat="0" applyProtection="0">
      <alignment horizontal="left" vertical="top" indent="1"/>
    </xf>
    <xf numFmtId="0" fontId="158" fillId="47" borderId="67" applyNumberFormat="0" applyAlignment="0" applyProtection="0"/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0" fontId="151" fillId="44" borderId="67" applyNumberFormat="0" applyAlignment="0" applyProtection="0"/>
    <xf numFmtId="4" fontId="33" fillId="48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26" fillId="34" borderId="66" applyNumberFormat="0" applyAlignment="0" applyProtection="0"/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238" fontId="111" fillId="66" borderId="65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238" fontId="116" fillId="0" borderId="65"/>
    <xf numFmtId="4" fontId="29" fillId="54" borderId="61" applyNumberFormat="0" applyProtection="0">
      <alignment horizontal="left" vertical="center" indent="1"/>
    </xf>
    <xf numFmtId="238" fontId="116" fillId="0" borderId="65"/>
    <xf numFmtId="3" fontId="81" fillId="0" borderId="64"/>
    <xf numFmtId="0" fontId="29" fillId="46" borderId="61" applyNumberFormat="0" applyProtection="0">
      <alignment horizontal="left" vertical="top" indent="1"/>
    </xf>
    <xf numFmtId="0" fontId="117" fillId="0" borderId="71"/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4" fontId="29" fillId="52" borderId="61" applyNumberFormat="0" applyProtection="0">
      <alignment horizontal="right" vertical="center"/>
    </xf>
    <xf numFmtId="238" fontId="111" fillId="66" borderId="65"/>
    <xf numFmtId="238" fontId="116" fillId="0" borderId="65"/>
    <xf numFmtId="238" fontId="111" fillId="66" borderId="65"/>
    <xf numFmtId="4" fontId="29" fillId="38" borderId="61" applyNumberFormat="0" applyProtection="0">
      <alignment horizontal="right" vertical="center"/>
    </xf>
    <xf numFmtId="0" fontId="151" fillId="44" borderId="67" applyNumberFormat="0" applyAlignment="0" applyProtection="0"/>
    <xf numFmtId="0" fontId="151" fillId="44" borderId="67" applyNumberFormat="0" applyAlignment="0" applyProtection="0"/>
    <xf numFmtId="4" fontId="29" fillId="4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60" fillId="0" borderId="62">
      <alignment horizontal="left" vertical="center"/>
    </xf>
    <xf numFmtId="218" fontId="67" fillId="0" borderId="63">
      <alignment horizontal="left"/>
    </xf>
    <xf numFmtId="0" fontId="158" fillId="47" borderId="67" applyNumberFormat="0" applyAlignment="0" applyProtection="0"/>
    <xf numFmtId="238" fontId="116" fillId="0" borderId="65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116" fillId="0" borderId="65"/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4" fontId="29" fillId="54" borderId="61" applyNumberFormat="0" applyProtection="0">
      <alignment horizontal="left" vertical="center" indent="1"/>
    </xf>
    <xf numFmtId="0" fontId="132" fillId="61" borderId="67" applyNumberFormat="0" applyAlignment="0" applyProtection="0"/>
    <xf numFmtId="0" fontId="134" fillId="0" borderId="68" applyNumberFormat="0" applyFill="0" applyAlignment="0" applyProtection="0"/>
    <xf numFmtId="4" fontId="29" fillId="37" borderId="61" applyNumberFormat="0" applyProtection="0">
      <alignment horizontal="right" vertical="center"/>
    </xf>
    <xf numFmtId="0" fontId="44" fillId="69" borderId="69" applyNumberFormat="0" applyFont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44" borderId="66" applyNumberFormat="0" applyAlignment="0" applyProtection="0"/>
    <xf numFmtId="43" fontId="9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1" fillId="66" borderId="65"/>
    <xf numFmtId="43" fontId="29" fillId="0" borderId="0" applyFont="0" applyFill="0" applyBorder="0" applyAlignment="0" applyProtection="0">
      <alignment vertical="top"/>
    </xf>
    <xf numFmtId="41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6" fillId="0" borderId="65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69" borderId="69" applyNumberFormat="0" applyFont="0" applyAlignment="0" applyProtection="0"/>
    <xf numFmtId="0" fontId="11" fillId="69" borderId="69" applyNumberFormat="0" applyFont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1" fillId="0" borderId="64"/>
    <xf numFmtId="43" fontId="10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3" fontId="82" fillId="48" borderId="64">
      <alignment horizontal="left" vertical="top" wrapText="1"/>
      <protection locked="0"/>
    </xf>
    <xf numFmtId="238" fontId="111" fillId="66" borderId="65"/>
    <xf numFmtId="238" fontId="111" fillId="66" borderId="65"/>
    <xf numFmtId="0" fontId="151" fillId="44" borderId="67" applyNumberFormat="0" applyAlignment="0" applyProtection="0"/>
    <xf numFmtId="0" fontId="151" fillId="44" borderId="67" applyNumberFormat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0" fontId="34" fillId="69" borderId="69" applyNumberFormat="0" applyFont="0" applyAlignment="0" applyProtection="0"/>
    <xf numFmtId="0" fontId="161" fillId="44" borderId="66" applyNumberFormat="0" applyAlignment="0" applyProtection="0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3" fontId="81" fillId="0" borderId="64"/>
    <xf numFmtId="0" fontId="161" fillId="44" borderId="66" applyNumberFormat="0" applyAlignment="0" applyProtection="0"/>
    <xf numFmtId="0" fontId="34" fillId="69" borderId="69" applyNumberFormat="0" applyFont="0" applyAlignment="0" applyProtection="0"/>
    <xf numFmtId="0" fontId="158" fillId="47" borderId="67" applyNumberFormat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1" fillId="0" borderId="64"/>
    <xf numFmtId="238" fontId="111" fillId="66" borderId="65"/>
    <xf numFmtId="238" fontId="111" fillId="66" borderId="65"/>
    <xf numFmtId="3" fontId="81" fillId="0" borderId="64"/>
    <xf numFmtId="0" fontId="151" fillId="44" borderId="67" applyNumberFormat="0" applyAlignment="0" applyProtection="0"/>
    <xf numFmtId="0" fontId="151" fillId="44" borderId="67" applyNumberFormat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238" fontId="116" fillId="0" borderId="65"/>
    <xf numFmtId="238" fontId="116" fillId="0" borderId="65"/>
    <xf numFmtId="0" fontId="158" fillId="47" borderId="67" applyNumberFormat="0" applyAlignment="0" applyProtection="0"/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238" fontId="111" fillId="66" borderId="65"/>
    <xf numFmtId="3" fontId="82" fillId="48" borderId="64">
      <alignment horizontal="left" vertical="top" wrapText="1"/>
      <protection locked="0"/>
    </xf>
    <xf numFmtId="0" fontId="34" fillId="69" borderId="69" applyNumberFormat="0" applyFont="0" applyAlignment="0" applyProtection="0"/>
    <xf numFmtId="0" fontId="161" fillId="44" borderId="66" applyNumberFormat="0" applyAlignment="0" applyProtection="0"/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151" fillId="44" borderId="67" applyNumberFormat="0" applyAlignment="0" applyProtection="0"/>
    <xf numFmtId="0" fontId="151" fillId="44" borderId="67" applyNumberFormat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238" fontId="111" fillId="66" borderId="65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77" fillId="52" borderId="61" applyNumberFormat="0" applyProtection="0">
      <alignment horizontal="right" vertical="center"/>
    </xf>
    <xf numFmtId="0" fontId="132" fillId="61" borderId="67" applyNumberFormat="0" applyAlignment="0" applyProtection="0"/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" fillId="55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238" fontId="111" fillId="66" borderId="65"/>
    <xf numFmtId="4" fontId="29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51" fillId="44" borderId="67" applyNumberFormat="0" applyAlignment="0" applyProtection="0"/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218" fontId="67" fillId="0" borderId="63">
      <alignment horizontal="left"/>
    </xf>
    <xf numFmtId="4" fontId="29" fillId="43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238" fontId="116" fillId="0" borderId="65"/>
    <xf numFmtId="4" fontId="77" fillId="52" borderId="61" applyNumberFormat="0" applyProtection="0">
      <alignment horizontal="right" vertical="center"/>
    </xf>
    <xf numFmtId="0" fontId="34" fillId="69" borderId="69" applyNumberFormat="0" applyFont="0" applyAlignment="0" applyProtection="0"/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238" fontId="116" fillId="0" borderId="65"/>
    <xf numFmtId="0" fontId="60" fillId="0" borderId="62">
      <alignment horizontal="left" vertical="center"/>
    </xf>
    <xf numFmtId="4" fontId="29" fillId="46" borderId="61" applyNumberFormat="0" applyProtection="0">
      <alignment vertical="center"/>
    </xf>
    <xf numFmtId="0" fontId="134" fillId="0" borderId="68" applyNumberFormat="0" applyFill="0" applyAlignment="0" applyProtection="0"/>
    <xf numFmtId="0" fontId="11" fillId="3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126" fillId="34" borderId="66" applyNumberFormat="0" applyAlignment="0" applyProtection="0"/>
    <xf numFmtId="43" fontId="1" fillId="0" borderId="0" applyFont="0" applyFill="0" applyBorder="0" applyAlignment="0" applyProtection="0"/>
    <xf numFmtId="0" fontId="11" fillId="53" borderId="61" applyNumberFormat="0" applyProtection="0">
      <alignment horizontal="left" vertical="center" indent="1"/>
    </xf>
    <xf numFmtId="3" fontId="81" fillId="0" borderId="64"/>
    <xf numFmtId="238" fontId="116" fillId="0" borderId="65"/>
    <xf numFmtId="0" fontId="158" fillId="47" borderId="67" applyNumberFormat="0" applyAlignment="0" applyProtection="0"/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60" fillId="0" borderId="62">
      <alignment horizontal="left" vertical="center"/>
    </xf>
    <xf numFmtId="4" fontId="29" fillId="41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218" fontId="67" fillId="0" borderId="63">
      <alignment horizontal="left"/>
    </xf>
    <xf numFmtId="4" fontId="29" fillId="46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3" fontId="81" fillId="0" borderId="64"/>
    <xf numFmtId="4" fontId="29" fillId="54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58" fillId="47" borderId="67" applyNumberFormat="0" applyAlignment="0" applyProtection="0"/>
    <xf numFmtId="4" fontId="29" fillId="52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44" fillId="69" borderId="69" applyNumberFormat="0" applyFont="0" applyAlignment="0" applyProtection="0"/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0" fontId="60" fillId="0" borderId="62">
      <alignment horizontal="left" vertical="center"/>
    </xf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238" fontId="116" fillId="0" borderId="65"/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61" fillId="44" borderId="66" applyNumberFormat="0" applyAlignment="0" applyProtection="0"/>
    <xf numFmtId="0" fontId="11" fillId="3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218" fontId="67" fillId="0" borderId="63">
      <alignment horizontal="left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75" fillId="48" borderId="61" applyNumberFormat="0" applyProtection="0">
      <alignment vertical="center"/>
    </xf>
    <xf numFmtId="4" fontId="75" fillId="48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0" fontId="127" fillId="34" borderId="67" applyNumberFormat="0" applyAlignment="0" applyProtection="0"/>
    <xf numFmtId="43" fontId="1" fillId="0" borderId="0" applyFont="0" applyFill="0" applyBorder="0" applyAlignment="0" applyProtection="0"/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218" fontId="67" fillId="0" borderId="63">
      <alignment horizontal="left"/>
    </xf>
    <xf numFmtId="238" fontId="116" fillId="0" borderId="65"/>
    <xf numFmtId="4" fontId="29" fillId="54" borderId="61" applyNumberFormat="0" applyProtection="0">
      <alignment horizontal="right" vertical="center"/>
    </xf>
    <xf numFmtId="0" fontId="66" fillId="1" borderId="63">
      <alignment horizontal="left"/>
    </xf>
    <xf numFmtId="0" fontId="60" fillId="0" borderId="62">
      <alignment horizontal="left" vertical="center"/>
    </xf>
    <xf numFmtId="3" fontId="81" fillId="0" borderId="64"/>
    <xf numFmtId="43" fontId="1" fillId="0" borderId="0" applyFont="0" applyFill="0" applyBorder="0" applyAlignment="0" applyProtection="0"/>
    <xf numFmtId="0" fontId="158" fillId="47" borderId="67" applyNumberFormat="0" applyAlignment="0" applyProtection="0"/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32" fillId="61" borderId="67" applyNumberFormat="0" applyAlignment="0" applyProtection="0"/>
    <xf numFmtId="4" fontId="29" fillId="37" borderId="61" applyNumberFormat="0" applyProtection="0">
      <alignment horizontal="right" vertical="center"/>
    </xf>
    <xf numFmtId="0" fontId="66" fillId="1" borderId="63">
      <alignment horizontal="left"/>
    </xf>
    <xf numFmtId="4" fontId="29" fillId="42" borderId="61" applyNumberFormat="0" applyProtection="0">
      <alignment horizontal="right" vertical="center"/>
    </xf>
    <xf numFmtId="238" fontId="111" fillId="66" borderId="65"/>
    <xf numFmtId="0" fontId="132" fillId="61" borderId="67" applyNumberFormat="0" applyAlignment="0" applyProtection="0"/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60" fillId="0" borderId="62">
      <alignment horizontal="left" vertical="center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26" fillId="34" borderId="66" applyNumberFormat="0" applyAlignment="0" applyProtection="0"/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218" fontId="67" fillId="0" borderId="63">
      <alignment horizontal="left"/>
    </xf>
    <xf numFmtId="0" fontId="132" fillId="61" borderId="67" applyNumberFormat="0" applyAlignment="0" applyProtection="0"/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69" borderId="69" applyNumberFormat="0" applyFont="0" applyAlignment="0" applyProtection="0"/>
    <xf numFmtId="0" fontId="11" fillId="69" borderId="69" applyNumberFormat="0" applyFont="0" applyAlignment="0" applyProtection="0"/>
    <xf numFmtId="0" fontId="11" fillId="49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0" fontId="151" fillId="44" borderId="67" applyNumberFormat="0" applyAlignment="0" applyProtection="0"/>
    <xf numFmtId="238" fontId="111" fillId="66" borderId="65"/>
    <xf numFmtId="4" fontId="33" fillId="47" borderId="61" applyNumberFormat="0" applyProtection="0">
      <alignment vertical="center"/>
    </xf>
    <xf numFmtId="0" fontId="60" fillId="0" borderId="62">
      <alignment horizontal="left" vertical="center"/>
    </xf>
    <xf numFmtId="4" fontId="29" fillId="38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41" borderId="61" applyNumberFormat="0" applyProtection="0">
      <alignment horizontal="right" vertical="center"/>
    </xf>
    <xf numFmtId="238" fontId="111" fillId="66" borderId="65"/>
    <xf numFmtId="4" fontId="29" fillId="38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55" borderId="61" applyNumberFormat="0" applyProtection="0">
      <alignment horizontal="left" vertical="top" indent="1"/>
    </xf>
    <xf numFmtId="0" fontId="161" fillId="44" borderId="66" applyNumberFormat="0" applyAlignment="0" applyProtection="0"/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29" fillId="49" borderId="61" applyNumberFormat="0" applyProtection="0">
      <alignment horizontal="left" vertical="top" indent="1"/>
    </xf>
    <xf numFmtId="218" fontId="67" fillId="0" borderId="63">
      <alignment horizontal="left"/>
    </xf>
    <xf numFmtId="4" fontId="29" fillId="5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3" fontId="81" fillId="0" borderId="64"/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66" fillId="1" borderId="63">
      <alignment horizontal="left"/>
    </xf>
    <xf numFmtId="4" fontId="77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46" borderId="61" applyNumberFormat="0" applyProtection="0">
      <alignment vertical="center"/>
    </xf>
    <xf numFmtId="0" fontId="44" fillId="69" borderId="69" applyNumberFormat="0" applyFont="0" applyAlignment="0" applyProtection="0"/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0" fontId="33" fillId="48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66" fillId="1" borderId="63">
      <alignment horizontal="left"/>
    </xf>
    <xf numFmtId="4" fontId="33" fillId="48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10" fontId="24" fillId="46" borderId="64" applyNumberFormat="0" applyBorder="0" applyAlignment="0" applyProtection="0"/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26" fillId="34" borderId="66" applyNumberFormat="0" applyAlignment="0" applyProtection="0"/>
    <xf numFmtId="3" fontId="81" fillId="0" borderId="64"/>
    <xf numFmtId="0" fontId="29" fillId="46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3" fontId="81" fillId="0" borderId="64"/>
    <xf numFmtId="0" fontId="158" fillId="47" borderId="67" applyNumberFormat="0" applyAlignment="0" applyProtection="0"/>
    <xf numFmtId="0" fontId="158" fillId="47" borderId="67" applyNumberFormat="0" applyAlignment="0" applyProtection="0"/>
    <xf numFmtId="0" fontId="66" fillId="1" borderId="63">
      <alignment horizontal="left"/>
    </xf>
    <xf numFmtId="0" fontId="29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34" fillId="0" borderId="68" applyNumberFormat="0" applyFill="0" applyAlignment="0" applyProtection="0"/>
    <xf numFmtId="4" fontId="29" fillId="36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0" fontId="29" fillId="46" borderId="61" applyNumberFormat="0" applyProtection="0">
      <alignment horizontal="left" vertical="top" indent="1"/>
    </xf>
    <xf numFmtId="0" fontId="151" fillId="44" borderId="67" applyNumberFormat="0" applyAlignment="0" applyProtection="0"/>
    <xf numFmtId="238" fontId="111" fillId="66" borderId="65"/>
    <xf numFmtId="0" fontId="66" fillId="1" borderId="63">
      <alignment horizontal="left"/>
    </xf>
    <xf numFmtId="4" fontId="29" fillId="36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238" fontId="116" fillId="0" borderId="65"/>
    <xf numFmtId="238" fontId="111" fillId="66" borderId="65"/>
    <xf numFmtId="0" fontId="11" fillId="69" borderId="69" applyNumberFormat="0" applyFont="0" applyAlignment="0" applyProtection="0"/>
    <xf numFmtId="0" fontId="11" fillId="55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4" fontId="29" fillId="54" borderId="61" applyNumberFormat="0" applyProtection="0">
      <alignment horizontal="left" vertical="center" indent="1"/>
    </xf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0" fontId="127" fillId="34" borderId="67" applyNumberFormat="0" applyAlignment="0" applyProtection="0"/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60" fillId="0" borderId="62">
      <alignment horizontal="left"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66" fillId="1" borderId="63">
      <alignment horizontal="left"/>
    </xf>
    <xf numFmtId="3" fontId="81" fillId="0" borderId="64"/>
    <xf numFmtId="0" fontId="11" fillId="69" borderId="69" applyNumberFormat="0" applyFont="0" applyAlignment="0" applyProtection="0"/>
    <xf numFmtId="0" fontId="11" fillId="53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3" fontId="81" fillId="0" borderId="64"/>
    <xf numFmtId="0" fontId="126" fillId="34" borderId="66" applyNumberFormat="0" applyAlignment="0" applyProtection="0"/>
    <xf numFmtId="0" fontId="11" fillId="69" borderId="69" applyNumberFormat="0" applyFont="0" applyAlignment="0" applyProtection="0"/>
    <xf numFmtId="0" fontId="11" fillId="69" borderId="69" applyNumberFormat="0" applyFont="0" applyAlignment="0" applyProtection="0"/>
    <xf numFmtId="4" fontId="29" fillId="52" borderId="61" applyNumberFormat="0" applyProtection="0">
      <alignment horizontal="right" vertical="center"/>
    </xf>
    <xf numFmtId="0" fontId="66" fillId="1" borderId="63">
      <alignment horizontal="left"/>
    </xf>
    <xf numFmtId="218" fontId="67" fillId="0" borderId="63">
      <alignment horizontal="left"/>
    </xf>
    <xf numFmtId="0" fontId="11" fillId="49" borderId="61" applyNumberFormat="0" applyProtection="0">
      <alignment horizontal="left" vertical="center" indent="1"/>
    </xf>
    <xf numFmtId="218" fontId="67" fillId="0" borderId="63">
      <alignment horizontal="left"/>
    </xf>
    <xf numFmtId="0" fontId="132" fillId="61" borderId="67" applyNumberFormat="0" applyAlignment="0" applyProtection="0"/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27" fillId="34" borderId="67" applyNumberFormat="0" applyAlignment="0" applyProtection="0"/>
    <xf numFmtId="4" fontId="33" fillId="48" borderId="61" applyNumberFormat="0" applyProtection="0">
      <alignment horizontal="left" vertical="center" indent="1"/>
    </xf>
    <xf numFmtId="238" fontId="111" fillId="66" borderId="65"/>
    <xf numFmtId="0" fontId="29" fillId="46" borderId="61" applyNumberFormat="0" applyProtection="0">
      <alignment horizontal="left" vertical="top" indent="1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40" borderId="61" applyNumberFormat="0" applyProtection="0">
      <alignment horizontal="right" vertical="center"/>
    </xf>
    <xf numFmtId="0" fontId="66" fillId="1" borderId="63">
      <alignment horizontal="left"/>
    </xf>
    <xf numFmtId="4" fontId="77" fillId="52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39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66" fillId="1" borderId="63">
      <alignment horizontal="left"/>
    </xf>
    <xf numFmtId="0" fontId="151" fillId="44" borderId="67" applyNumberFormat="0" applyAlignment="0" applyProtection="0"/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238" fontId="116" fillId="0" borderId="65"/>
    <xf numFmtId="4" fontId="29" fillId="36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218" fontId="67" fillId="0" borderId="63">
      <alignment horizontal="left"/>
    </xf>
    <xf numFmtId="4" fontId="77" fillId="46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10" fontId="24" fillId="46" borderId="64" applyNumberFormat="0" applyBorder="0" applyAlignment="0" applyProtection="0"/>
    <xf numFmtId="0" fontId="34" fillId="69" borderId="69" applyNumberFormat="0" applyFont="0" applyAlignment="0" applyProtection="0"/>
    <xf numFmtId="0" fontId="127" fillId="34" borderId="67" applyNumberFormat="0" applyAlignment="0" applyProtection="0"/>
    <xf numFmtId="0" fontId="60" fillId="0" borderId="62">
      <alignment horizontal="lef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27" fillId="34" borderId="67" applyNumberFormat="0" applyAlignment="0" applyProtection="0"/>
    <xf numFmtId="218" fontId="67" fillId="0" borderId="63">
      <alignment horizontal="left"/>
    </xf>
    <xf numFmtId="218" fontId="67" fillId="0" borderId="63">
      <alignment horizontal="left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218" fontId="67" fillId="0" borderId="63">
      <alignment horizontal="left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6" borderId="61" applyNumberFormat="0" applyProtection="0">
      <alignment horizontal="right" vertical="center"/>
    </xf>
    <xf numFmtId="0" fontId="127" fillId="34" borderId="67" applyNumberFormat="0" applyAlignment="0" applyProtection="0"/>
    <xf numFmtId="0" fontId="11" fillId="3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3" fontId="81" fillId="0" borderId="64"/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126" fillId="34" borderId="66" applyNumberFormat="0" applyAlignment="0" applyProtection="0"/>
    <xf numFmtId="0" fontId="126" fillId="34" borderId="66" applyNumberFormat="0" applyAlignment="0" applyProtection="0"/>
    <xf numFmtId="0" fontId="158" fillId="47" borderId="67" applyNumberFormat="0" applyAlignment="0" applyProtection="0"/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34" fillId="69" borderId="69" applyNumberFormat="0" applyFont="0" applyAlignment="0" applyProtection="0"/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51" fillId="44" borderId="67" applyNumberFormat="0" applyAlignment="0" applyProtection="0"/>
    <xf numFmtId="0" fontId="60" fillId="0" borderId="62">
      <alignment horizontal="left" vertical="center"/>
    </xf>
    <xf numFmtId="0" fontId="29" fillId="46" borderId="61" applyNumberFormat="0" applyProtection="0">
      <alignment horizontal="left" vertical="top" indent="1"/>
    </xf>
    <xf numFmtId="238" fontId="116" fillId="0" borderId="65"/>
    <xf numFmtId="238" fontId="111" fillId="66" borderId="65"/>
    <xf numFmtId="4" fontId="77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238" fontId="111" fillId="66" borderId="65"/>
    <xf numFmtId="238" fontId="116" fillId="0" borderId="65"/>
    <xf numFmtId="0" fontId="66" fillId="1" borderId="63">
      <alignment horizontal="left"/>
    </xf>
    <xf numFmtId="4" fontId="77" fillId="5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44" fillId="69" borderId="69" applyNumberFormat="0" applyFont="0" applyAlignment="0" applyProtection="0"/>
    <xf numFmtId="4" fontId="29" fillId="43" borderId="61" applyNumberFormat="0" applyProtection="0">
      <alignment horizontal="right" vertical="center"/>
    </xf>
    <xf numFmtId="0" fontId="11" fillId="69" borderId="69" applyNumberFormat="0" applyFont="0" applyAlignment="0" applyProtection="0"/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60" fillId="0" borderId="62">
      <alignment horizontal="left" vertical="center"/>
    </xf>
    <xf numFmtId="0" fontId="132" fillId="61" borderId="67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238" fontId="111" fillId="66" borderId="65"/>
    <xf numFmtId="4" fontId="29" fillId="37" borderId="61" applyNumberFormat="0" applyProtection="0">
      <alignment horizontal="right" vertical="center"/>
    </xf>
    <xf numFmtId="0" fontId="151" fillId="44" borderId="67" applyNumberFormat="0" applyAlignment="0" applyProtection="0"/>
    <xf numFmtId="238" fontId="111" fillId="66" borderId="65"/>
    <xf numFmtId="0" fontId="29" fillId="49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238" fontId="111" fillId="66" borderId="65"/>
    <xf numFmtId="238" fontId="111" fillId="66" borderId="65"/>
    <xf numFmtId="3" fontId="82" fillId="48" borderId="64">
      <alignment horizontal="left" vertical="top" wrapText="1"/>
      <protection locked="0"/>
    </xf>
    <xf numFmtId="0" fontId="151" fillId="44" borderId="67" applyNumberFormat="0" applyAlignment="0" applyProtection="0"/>
    <xf numFmtId="0" fontId="151" fillId="44" borderId="67" applyNumberFormat="0" applyAlignment="0" applyProtection="0"/>
    <xf numFmtId="0" fontId="60" fillId="0" borderId="62">
      <alignment horizontal="left" vertical="center"/>
    </xf>
    <xf numFmtId="0" fontId="11" fillId="53" borderId="61" applyNumberFormat="0" applyProtection="0">
      <alignment horizontal="left" vertical="top" indent="1"/>
    </xf>
    <xf numFmtId="0" fontId="66" fillId="1" borderId="63">
      <alignment horizontal="left"/>
    </xf>
    <xf numFmtId="4" fontId="75" fillId="48" borderId="61" applyNumberFormat="0" applyProtection="0">
      <alignment vertical="center"/>
    </xf>
    <xf numFmtId="0" fontId="66" fillId="1" borderId="63">
      <alignment horizontal="left"/>
    </xf>
    <xf numFmtId="0" fontId="151" fillId="44" borderId="67" applyNumberFormat="0" applyAlignment="0" applyProtection="0"/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58" fillId="47" borderId="67" applyNumberFormat="0" applyAlignment="0" applyProtection="0"/>
    <xf numFmtId="4" fontId="29" fillId="37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60" fillId="0" borderId="62">
      <alignment horizontal="left" vertical="center"/>
    </xf>
    <xf numFmtId="4" fontId="29" fillId="43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0" fontId="44" fillId="69" borderId="69" applyNumberFormat="0" applyFont="0" applyAlignment="0" applyProtection="0"/>
    <xf numFmtId="4" fontId="29" fillId="46" borderId="61" applyNumberFormat="0" applyProtection="0">
      <alignment vertical="center"/>
    </xf>
    <xf numFmtId="0" fontId="132" fillId="61" borderId="67" applyNumberFormat="0" applyAlignment="0" applyProtection="0"/>
    <xf numFmtId="0" fontId="127" fillId="34" borderId="67" applyNumberFormat="0" applyAlignment="0" applyProtection="0"/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43" borderId="61" applyNumberFormat="0" applyProtection="0">
      <alignment horizontal="right" vertical="center"/>
    </xf>
    <xf numFmtId="0" fontId="132" fillId="61" borderId="67" applyNumberFormat="0" applyAlignment="0" applyProtection="0"/>
    <xf numFmtId="0" fontId="11" fillId="49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27" fillId="34" borderId="67" applyNumberFormat="0" applyAlignment="0" applyProtection="0"/>
    <xf numFmtId="0" fontId="66" fillId="1" borderId="63">
      <alignment horizontal="left"/>
    </xf>
    <xf numFmtId="0" fontId="132" fillId="61" borderId="67" applyNumberFormat="0" applyAlignment="0" applyProtection="0"/>
    <xf numFmtId="4" fontId="75" fillId="48" borderId="61" applyNumberFormat="0" applyProtection="0">
      <alignment vertical="center"/>
    </xf>
    <xf numFmtId="0" fontId="127" fillId="34" borderId="67" applyNumberFormat="0" applyAlignment="0" applyProtection="0"/>
    <xf numFmtId="0" fontId="127" fillId="34" borderId="67" applyNumberFormat="0" applyAlignment="0" applyProtection="0"/>
    <xf numFmtId="4" fontId="29" fillId="40" borderId="61" applyNumberFormat="0" applyProtection="0">
      <alignment horizontal="right" vertical="center"/>
    </xf>
    <xf numFmtId="0" fontId="132" fillId="61" borderId="67" applyNumberFormat="0" applyAlignment="0" applyProtection="0"/>
    <xf numFmtId="0" fontId="132" fillId="61" borderId="67" applyNumberFormat="0" applyAlignment="0" applyProtection="0"/>
    <xf numFmtId="4" fontId="29" fillId="38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132" fillId="61" borderId="67" applyNumberFormat="0" applyAlignment="0" applyProtection="0"/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58" fillId="47" borderId="67" applyNumberFormat="0" applyAlignment="0" applyProtection="0"/>
    <xf numFmtId="4" fontId="29" fillId="41" borderId="61" applyNumberFormat="0" applyProtection="0">
      <alignment horizontal="right" vertical="center"/>
    </xf>
    <xf numFmtId="238" fontId="111" fillId="66" borderId="65"/>
    <xf numFmtId="238" fontId="111" fillId="66" borderId="65"/>
    <xf numFmtId="0" fontId="151" fillId="44" borderId="67" applyNumberFormat="0" applyAlignment="0" applyProtection="0"/>
    <xf numFmtId="0" fontId="151" fillId="44" borderId="67" applyNumberFormat="0" applyAlignment="0" applyProtection="0"/>
    <xf numFmtId="4" fontId="29" fillId="46" borderId="61" applyNumberFormat="0" applyProtection="0">
      <alignment horizontal="left" vertical="center" indent="1"/>
    </xf>
    <xf numFmtId="238" fontId="116" fillId="0" borderId="65"/>
    <xf numFmtId="238" fontId="116" fillId="0" borderId="65"/>
    <xf numFmtId="0" fontId="158" fillId="47" borderId="67" applyNumberFormat="0" applyAlignment="0" applyProtection="0"/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238" fontId="111" fillId="66" borderId="65"/>
    <xf numFmtId="0" fontId="11" fillId="3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51" fillId="44" borderId="67" applyNumberFormat="0" applyAlignment="0" applyProtection="0"/>
    <xf numFmtId="0" fontId="151" fillId="44" borderId="67" applyNumberFormat="0" applyAlignment="0" applyProtection="0"/>
    <xf numFmtId="0" fontId="11" fillId="49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218" fontId="67" fillId="0" borderId="63">
      <alignment horizontal="left"/>
    </xf>
    <xf numFmtId="0" fontId="127" fillId="34" borderId="67" applyNumberFormat="0" applyAlignment="0" applyProtection="0"/>
    <xf numFmtId="238" fontId="111" fillId="66" borderId="65"/>
    <xf numFmtId="0" fontId="11" fillId="35" borderId="61" applyNumberFormat="0" applyProtection="0">
      <alignment horizontal="left" vertical="top" indent="1"/>
    </xf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238" fontId="111" fillId="66" borderId="65"/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34" fillId="69" borderId="69" applyNumberFormat="0" applyFont="0" applyAlignment="0" applyProtection="0"/>
    <xf numFmtId="0" fontId="161" fillId="44" borderId="66" applyNumberFormat="0" applyAlignment="0" applyProtection="0"/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4" fontId="33" fillId="47" borderId="61" applyNumberFormat="0" applyProtection="0">
      <alignment vertical="center"/>
    </xf>
    <xf numFmtId="0" fontId="11" fillId="69" borderId="69" applyNumberFormat="0" applyFont="0" applyAlignment="0" applyProtection="0"/>
    <xf numFmtId="0" fontId="34" fillId="69" borderId="69" applyNumberFormat="0" applyFont="0" applyAlignment="0" applyProtection="0"/>
    <xf numFmtId="0" fontId="134" fillId="0" borderId="68" applyNumberFormat="0" applyFill="0" applyAlignment="0" applyProtection="0"/>
    <xf numFmtId="0" fontId="132" fillId="61" borderId="67" applyNumberFormat="0" applyAlignment="0" applyProtection="0"/>
    <xf numFmtId="238" fontId="111" fillId="66" borderId="65"/>
    <xf numFmtId="218" fontId="67" fillId="0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3" fontId="81" fillId="0" borderId="64"/>
    <xf numFmtId="0" fontId="161" fillId="44" borderId="66" applyNumberFormat="0" applyAlignment="0" applyProtection="0"/>
    <xf numFmtId="0" fontId="34" fillId="69" borderId="69" applyNumberFormat="0" applyFont="0" applyAlignment="0" applyProtection="0"/>
    <xf numFmtId="0" fontId="158" fillId="47" borderId="67" applyNumberFormat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77" fillId="5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3" fontId="81" fillId="0" borderId="64"/>
    <xf numFmtId="238" fontId="111" fillId="66" borderId="65"/>
    <xf numFmtId="238" fontId="111" fillId="66" borderId="65"/>
    <xf numFmtId="3" fontId="81" fillId="0" borderId="64"/>
    <xf numFmtId="0" fontId="151" fillId="44" borderId="67" applyNumberFormat="0" applyAlignment="0" applyProtection="0"/>
    <xf numFmtId="0" fontId="151" fillId="44" borderId="67" applyNumberFormat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238" fontId="116" fillId="0" borderId="65"/>
    <xf numFmtId="238" fontId="116" fillId="0" borderId="65"/>
    <xf numFmtId="0" fontId="158" fillId="47" borderId="67" applyNumberFormat="0" applyAlignment="0" applyProtection="0"/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238" fontId="111" fillId="66" borderId="65"/>
    <xf numFmtId="3" fontId="82" fillId="48" borderId="64">
      <alignment horizontal="left" vertical="top" wrapText="1"/>
      <protection locked="0"/>
    </xf>
    <xf numFmtId="0" fontId="34" fillId="69" borderId="69" applyNumberFormat="0" applyFont="0" applyAlignment="0" applyProtection="0"/>
    <xf numFmtId="0" fontId="161" fillId="44" borderId="66" applyNumberFormat="0" applyAlignment="0" applyProtection="0"/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151" fillId="44" borderId="67" applyNumberFormat="0" applyAlignment="0" applyProtection="0"/>
    <xf numFmtId="0" fontId="151" fillId="44" borderId="67" applyNumberFormat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238" fontId="111" fillId="66" borderId="65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4" fontId="29" fillId="50" borderId="61" applyNumberFormat="0" applyProtection="0">
      <alignment horizontal="right" vertical="center"/>
    </xf>
    <xf numFmtId="0" fontId="132" fillId="61" borderId="67" applyNumberFormat="0" applyAlignment="0" applyProtection="0"/>
    <xf numFmtId="4" fontId="29" fillId="37" borderId="61" applyNumberFormat="0" applyProtection="0">
      <alignment horizontal="right" vertical="center"/>
    </xf>
    <xf numFmtId="0" fontId="60" fillId="0" borderId="62">
      <alignment horizontal="left" vertical="center"/>
    </xf>
    <xf numFmtId="0" fontId="134" fillId="0" borderId="68" applyNumberFormat="0" applyFill="0" applyAlignment="0" applyProtection="0"/>
    <xf numFmtId="4" fontId="33" fillId="48" borderId="61" applyNumberFormat="0" applyProtection="0">
      <alignment horizontal="left" vertical="center" indent="1"/>
    </xf>
    <xf numFmtId="0" fontId="161" fillId="44" borderId="66" applyNumberFormat="0" applyAlignment="0" applyProtection="0"/>
    <xf numFmtId="0" fontId="29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60" fillId="0" borderId="62">
      <alignment horizontal="left" vertical="center"/>
    </xf>
    <xf numFmtId="0" fontId="132" fillId="61" borderId="67" applyNumberFormat="0" applyAlignment="0" applyProtection="0"/>
    <xf numFmtId="0" fontId="11" fillId="55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26" fillId="34" borderId="66" applyNumberFormat="0" applyAlignment="0" applyProtection="0"/>
    <xf numFmtId="238" fontId="116" fillId="0" borderId="65"/>
    <xf numFmtId="0" fontId="134" fillId="0" borderId="68" applyNumberFormat="0" applyFill="0" applyAlignment="0" applyProtection="0"/>
    <xf numFmtId="4" fontId="77" fillId="46" borderId="61" applyNumberFormat="0" applyProtection="0">
      <alignment vertical="center"/>
    </xf>
    <xf numFmtId="238" fontId="111" fillId="66" borderId="65"/>
    <xf numFmtId="4" fontId="29" fillId="38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60" fillId="0" borderId="62">
      <alignment horizontal="left" vertical="center"/>
    </xf>
    <xf numFmtId="4" fontId="29" fillId="54" borderId="61" applyNumberFormat="0" applyProtection="0">
      <alignment horizontal="left" vertical="center" indent="1"/>
    </xf>
    <xf numFmtId="0" fontId="134" fillId="0" borderId="68" applyNumberFormat="0" applyFill="0" applyAlignment="0" applyProtection="0"/>
    <xf numFmtId="0" fontId="161" fillId="44" borderId="66" applyNumberFormat="0" applyAlignment="0" applyProtection="0"/>
    <xf numFmtId="0" fontId="11" fillId="69" borderId="69" applyNumberFormat="0" applyFont="0" applyAlignment="0" applyProtection="0"/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77" fillId="5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238" fontId="111" fillId="66" borderId="65"/>
    <xf numFmtId="4" fontId="29" fillId="50" borderId="6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26" fillId="34" borderId="66" applyNumberFormat="0" applyAlignment="0" applyProtection="0"/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11" fillId="49" borderId="61" applyNumberFormat="0" applyProtection="0">
      <alignment horizontal="left" vertical="center" indent="1"/>
    </xf>
    <xf numFmtId="0" fontId="126" fillId="34" borderId="66" applyNumberFormat="0" applyAlignment="0" applyProtection="0"/>
    <xf numFmtId="4" fontId="29" fillId="46" borderId="61" applyNumberFormat="0" applyProtection="0">
      <alignment horizontal="left" vertical="center" indent="1"/>
    </xf>
    <xf numFmtId="0" fontId="126" fillId="34" borderId="66" applyNumberFormat="0" applyAlignment="0" applyProtection="0"/>
    <xf numFmtId="4" fontId="33" fillId="47" borderId="61" applyNumberFormat="0" applyProtection="0">
      <alignment vertical="center"/>
    </xf>
    <xf numFmtId="0" fontId="44" fillId="69" borderId="69" applyNumberFormat="0" applyFont="0" applyAlignment="0" applyProtection="0"/>
    <xf numFmtId="0" fontId="134" fillId="0" borderId="68" applyNumberFormat="0" applyFill="0" applyAlignment="0" applyProtection="0"/>
    <xf numFmtId="0" fontId="60" fillId="0" borderId="62">
      <alignment horizontal="left" vertical="center"/>
    </xf>
    <xf numFmtId="4" fontId="79" fillId="52" borderId="61" applyNumberFormat="0" applyProtection="0">
      <alignment horizontal="right" vertical="center"/>
    </xf>
    <xf numFmtId="0" fontId="161" fillId="44" borderId="66" applyNumberFormat="0" applyAlignment="0" applyProtection="0"/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27" fillId="34" borderId="67" applyNumberFormat="0" applyAlignment="0" applyProtection="0"/>
    <xf numFmtId="4" fontId="29" fillId="4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134" fillId="0" borderId="68" applyNumberFormat="0" applyFill="0" applyAlignment="0" applyProtection="0"/>
    <xf numFmtId="0" fontId="11" fillId="55" borderId="61" applyNumberFormat="0" applyProtection="0">
      <alignment horizontal="left" vertical="center" indent="1"/>
    </xf>
    <xf numFmtId="0" fontId="132" fillId="61" borderId="67" applyNumberFormat="0" applyAlignment="0" applyProtection="0"/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26" fillId="34" borderId="66" applyNumberFormat="0" applyAlignment="0" applyProtection="0"/>
    <xf numFmtId="0" fontId="44" fillId="69" borderId="69" applyNumberFormat="0" applyFont="0" applyAlignment="0" applyProtection="0"/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3" fontId="81" fillId="0" borderId="64"/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127" fillId="34" borderId="67" applyNumberFormat="0" applyAlignment="0" applyProtection="0"/>
    <xf numFmtId="4" fontId="29" fillId="38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75" fillId="48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218" fontId="67" fillId="0" borderId="63">
      <alignment horizontal="left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58" fillId="47" borderId="67" applyNumberFormat="0" applyAlignment="0" applyProtection="0"/>
    <xf numFmtId="0" fontId="11" fillId="53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238" fontId="116" fillId="0" borderId="65"/>
    <xf numFmtId="0" fontId="151" fillId="44" borderId="67" applyNumberFormat="0" applyAlignment="0" applyProtection="0"/>
    <xf numFmtId="0" fontId="134" fillId="0" borderId="68" applyNumberFormat="0" applyFill="0" applyAlignment="0" applyProtection="0"/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" fillId="5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27" fillId="34" borderId="67" applyNumberFormat="0" applyAlignment="0" applyProtection="0"/>
    <xf numFmtId="4" fontId="77" fillId="46" borderId="61" applyNumberFormat="0" applyProtection="0">
      <alignment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66" fillId="1" borderId="63">
      <alignment horizontal="left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34" fillId="0" borderId="68" applyNumberFormat="0" applyFill="0" applyAlignment="0" applyProtection="0"/>
    <xf numFmtId="4" fontId="29" fillId="43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66" fillId="1" borderId="63">
      <alignment horizontal="left"/>
    </xf>
    <xf numFmtId="0" fontId="126" fillId="34" borderId="66" applyNumberFormat="0" applyAlignment="0" applyProtection="0"/>
    <xf numFmtId="4" fontId="29" fillId="40" borderId="61" applyNumberFormat="0" applyProtection="0">
      <alignment horizontal="right" vertical="center"/>
    </xf>
    <xf numFmtId="238" fontId="116" fillId="0" borderId="65"/>
    <xf numFmtId="4" fontId="29" fillId="41" borderId="61" applyNumberFormat="0" applyProtection="0">
      <alignment horizontal="right" vertical="center"/>
    </xf>
    <xf numFmtId="0" fontId="127" fillId="34" borderId="67" applyNumberFormat="0" applyAlignment="0" applyProtection="0"/>
    <xf numFmtId="4" fontId="75" fillId="48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0" fontId="66" fillId="1" borderId="63">
      <alignment horizontal="left"/>
    </xf>
    <xf numFmtId="0" fontId="34" fillId="69" borderId="69" applyNumberFormat="0" applyFont="0" applyAlignment="0" applyProtection="0"/>
    <xf numFmtId="238" fontId="116" fillId="0" borderId="65"/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0" fontId="151" fillId="44" borderId="67" applyNumberFormat="0" applyAlignment="0" applyProtection="0"/>
    <xf numFmtId="0" fontId="11" fillId="35" borderId="61" applyNumberFormat="0" applyProtection="0">
      <alignment horizontal="left" vertical="top" indent="1"/>
    </xf>
    <xf numFmtId="0" fontId="158" fillId="47" borderId="67" applyNumberFormat="0" applyAlignment="0" applyProtection="0"/>
    <xf numFmtId="4" fontId="29" fillId="36" borderId="61" applyNumberFormat="0" applyProtection="0">
      <alignment horizontal="right" vertical="center"/>
    </xf>
    <xf numFmtId="0" fontId="44" fillId="69" borderId="69" applyNumberFormat="0" applyFont="0" applyAlignment="0" applyProtection="0"/>
    <xf numFmtId="0" fontId="132" fillId="61" borderId="67" applyNumberFormat="0" applyAlignment="0" applyProtection="0"/>
    <xf numFmtId="0" fontId="127" fillId="34" borderId="67" applyNumberFormat="0" applyAlignment="0" applyProtection="0"/>
    <xf numFmtId="0" fontId="126" fillId="34" borderId="66" applyNumberFormat="0" applyAlignment="0" applyProtection="0"/>
    <xf numFmtId="4" fontId="29" fillId="52" borderId="61" applyNumberFormat="0" applyProtection="0">
      <alignment horizontal="right" vertical="center"/>
    </xf>
    <xf numFmtId="0" fontId="11" fillId="69" borderId="69" applyNumberFormat="0" applyFont="0" applyAlignment="0" applyProtection="0"/>
    <xf numFmtId="0" fontId="134" fillId="0" borderId="68" applyNumberFormat="0" applyFill="0" applyAlignment="0" applyProtection="0"/>
    <xf numFmtId="0" fontId="60" fillId="0" borderId="62">
      <alignment horizontal="lef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218" fontId="67" fillId="0" borderId="63">
      <alignment horizontal="left"/>
    </xf>
    <xf numFmtId="0" fontId="66" fillId="1" borderId="63">
      <alignment horizontal="left"/>
    </xf>
    <xf numFmtId="4" fontId="29" fillId="43" borderId="61" applyNumberFormat="0" applyProtection="0">
      <alignment horizontal="right" vertical="center"/>
    </xf>
    <xf numFmtId="238" fontId="116" fillId="0" borderId="65"/>
    <xf numFmtId="238" fontId="111" fillId="66" borderId="65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3" fontId="81" fillId="0" borderId="64"/>
    <xf numFmtId="3" fontId="81" fillId="0" borderId="64"/>
    <xf numFmtId="3" fontId="81" fillId="0" borderId="64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238" fontId="116" fillId="0" borderId="65"/>
    <xf numFmtId="238" fontId="116" fillId="0" borderId="65"/>
    <xf numFmtId="0" fontId="158" fillId="47" borderId="67" applyNumberFormat="0" applyAlignment="0" applyProtection="0"/>
    <xf numFmtId="0" fontId="158" fillId="47" borderId="67" applyNumberFormat="0" applyAlignment="0" applyProtection="0"/>
    <xf numFmtId="0" fontId="158" fillId="47" borderId="67" applyNumberFormat="0" applyAlignment="0" applyProtection="0"/>
    <xf numFmtId="238" fontId="116" fillId="0" borderId="65"/>
    <xf numFmtId="238" fontId="116" fillId="0" borderId="65"/>
    <xf numFmtId="238" fontId="111" fillId="66" borderId="65"/>
    <xf numFmtId="4" fontId="77" fillId="52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34" fillId="69" borderId="69" applyNumberFormat="0" applyFont="0" applyAlignment="0" applyProtection="0"/>
    <xf numFmtId="0" fontId="161" fillId="44" borderId="66" applyNumberFormat="0" applyAlignment="0" applyProtection="0"/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151" fillId="44" borderId="67" applyNumberFormat="0" applyAlignment="0" applyProtection="0"/>
    <xf numFmtId="0" fontId="151" fillId="44" borderId="67" applyNumberFormat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238" fontId="111" fillId="66" borderId="65"/>
    <xf numFmtId="0" fontId="126" fillId="34" borderId="66" applyNumberFormat="0" applyAlignment="0" applyProtection="0"/>
    <xf numFmtId="0" fontId="127" fillId="34" borderId="67" applyNumberFormat="0" applyAlignment="0" applyProtection="0"/>
    <xf numFmtId="0" fontId="127" fillId="34" borderId="67" applyNumberFormat="0" applyAlignment="0" applyProtection="0"/>
    <xf numFmtId="0" fontId="132" fillId="61" borderId="67" applyNumberFormat="0" applyAlignment="0" applyProtection="0"/>
    <xf numFmtId="0" fontId="132" fillId="61" borderId="67" applyNumberFormat="0" applyAlignment="0" applyProtection="0"/>
    <xf numFmtId="0" fontId="134" fillId="0" borderId="68" applyNumberFormat="0" applyFill="0" applyAlignment="0" applyProtection="0"/>
    <xf numFmtId="0" fontId="44" fillId="69" borderId="69" applyNumberFormat="0" applyFont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43" fontId="1" fillId="0" borderId="0" applyFont="0" applyFill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66" fillId="1" borderId="63">
      <alignment horizontal="left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3" fontId="21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66" fillId="1" borderId="63">
      <alignment horizontal="left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66" fillId="1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1" fillId="0" borderId="64"/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46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0" fontId="66" fillId="1" borderId="63">
      <alignment horizontal="left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1" fillId="0" borderId="64"/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4" fontId="29" fillId="4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10" fontId="24" fillId="46" borderId="64" applyNumberFormat="0" applyBorder="0" applyAlignment="0" applyProtection="0"/>
    <xf numFmtId="218" fontId="67" fillId="0" borderId="63">
      <alignment horizontal="left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29" fillId="46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66" fillId="1" borderId="63">
      <alignment horizontal="left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4" fontId="29" fillId="5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66" fillId="1" borderId="63">
      <alignment horizontal="left"/>
    </xf>
    <xf numFmtId="4" fontId="29" fillId="39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11" fillId="3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66" fillId="1" borderId="63">
      <alignment horizontal="left"/>
    </xf>
    <xf numFmtId="0" fontId="11" fillId="35" borderId="61" applyNumberFormat="0" applyProtection="0">
      <alignment horizontal="left" vertical="top" indent="1"/>
    </xf>
    <xf numFmtId="218" fontId="67" fillId="0" borderId="63">
      <alignment horizontal="left"/>
    </xf>
    <xf numFmtId="0" fontId="11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50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4" fontId="29" fillId="43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11" fillId="53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11" fillId="35" borderId="61" applyNumberFormat="0" applyProtection="0">
      <alignment horizontal="left" vertical="top" inden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4" fontId="33" fillId="47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46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218" fontId="67" fillId="0" borderId="63">
      <alignment horizontal="left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11" fillId="49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66" fillId="1" borderId="63">
      <alignment horizontal="left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66" fillId="1" borderId="63">
      <alignment horizontal="left"/>
    </xf>
    <xf numFmtId="3" fontId="82" fillId="48" borderId="64">
      <alignment horizontal="left" vertical="top" wrapText="1"/>
      <protection locked="0"/>
    </xf>
    <xf numFmtId="218" fontId="67" fillId="0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11" fillId="5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66" fillId="1" borderId="63">
      <alignment horizontal="left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33" fillId="48" borderId="61" applyNumberFormat="0" applyProtection="0">
      <alignment horizontal="left" vertical="top" indent="1"/>
    </xf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9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0" fontId="60" fillId="0" borderId="62">
      <alignment horizontal="left" vertical="center"/>
    </xf>
    <xf numFmtId="0" fontId="29" fillId="46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10" fontId="58" fillId="46" borderId="64" applyNumberFormat="0" applyBorder="0" applyAlignment="0" applyProtection="0"/>
    <xf numFmtId="218" fontId="67" fillId="0" borderId="63">
      <alignment horizontal="left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66" fillId="1" borderId="63">
      <alignment horizontal="left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3" fontId="81" fillId="0" borderId="64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4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57" fillId="0" borderId="64" applyFont="0" applyFill="0" applyBorder="0">
      <alignment horizontal="centerContinuous" vertical="justify" wrapText="1"/>
    </xf>
    <xf numFmtId="4" fontId="29" fillId="46" borderId="61" applyNumberFormat="0" applyProtection="0">
      <alignment vertical="center"/>
    </xf>
    <xf numFmtId="4" fontId="29" fillId="40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7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75" fillId="48" borderId="61" applyNumberFormat="0" applyProtection="0">
      <alignment vertical="center"/>
    </xf>
    <xf numFmtId="0" fontId="11" fillId="35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29" fillId="46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57" fillId="0" borderId="64" applyFont="0" applyFill="0" applyBorder="0">
      <alignment horizontal="centerContinuous" vertical="justify" wrapText="1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0" fontId="11" fillId="53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0" fontId="11" fillId="55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46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29" fillId="42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33" fillId="47" borderId="61" applyNumberFormat="0" applyProtection="0">
      <alignment vertical="center"/>
    </xf>
    <xf numFmtId="4" fontId="75" fillId="48" borderId="61" applyNumberFormat="0" applyProtection="0">
      <alignment vertical="center"/>
    </xf>
    <xf numFmtId="4" fontId="33" fillId="48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77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77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0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46" borderId="61" applyNumberFormat="0" applyProtection="0">
      <alignment horizontal="left" vertical="center" indent="1"/>
    </xf>
    <xf numFmtId="0" fontId="29" fillId="46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4" fontId="29" fillId="46" borderId="61" applyNumberFormat="0" applyProtection="0">
      <alignment vertical="center"/>
    </xf>
    <xf numFmtId="4" fontId="29" fillId="37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4" fontId="79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6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49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5" borderId="61" applyNumberFormat="0" applyProtection="0">
      <alignment horizontal="left" vertical="top" indent="1"/>
    </xf>
    <xf numFmtId="4" fontId="33" fillId="48" borderId="61" applyNumberFormat="0" applyProtection="0">
      <alignment horizontal="left" vertical="center" indent="1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11" fillId="55" borderId="61" applyNumberFormat="0" applyProtection="0">
      <alignment horizontal="left" vertical="top" indent="1"/>
    </xf>
    <xf numFmtId="4" fontId="2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77" fillId="52" borderId="61" applyNumberFormat="0" applyProtection="0">
      <alignment horizontal="right" vertical="center"/>
    </xf>
    <xf numFmtId="4" fontId="77" fillId="46" borderId="61" applyNumberFormat="0" applyProtection="0">
      <alignment vertical="center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75" fillId="48" borderId="61" applyNumberFormat="0" applyProtection="0">
      <alignment vertical="center"/>
    </xf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11" fillId="35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38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4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41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4" fontId="29" fillId="42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7" borderId="61" applyNumberFormat="0" applyProtection="0">
      <alignment vertical="center"/>
    </xf>
    <xf numFmtId="0" fontId="11" fillId="53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38" borderId="61" applyNumberFormat="0" applyProtection="0">
      <alignment horizontal="right" vertical="center"/>
    </xf>
    <xf numFmtId="4" fontId="33" fillId="48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4" fontId="29" fillId="42" borderId="61" applyNumberFormat="0" applyProtection="0">
      <alignment horizontal="right" vertical="center"/>
    </xf>
    <xf numFmtId="4" fontId="75" fillId="48" borderId="61" applyNumberFormat="0" applyProtection="0">
      <alignment vertical="center"/>
    </xf>
    <xf numFmtId="4" fontId="29" fillId="54" borderId="61" applyNumberFormat="0" applyProtection="0">
      <alignment horizontal="left" vertical="center" indent="1"/>
    </xf>
    <xf numFmtId="4" fontId="29" fillId="50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4" fontId="29" fillId="54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33" fillId="48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50" borderId="61" applyNumberFormat="0" applyProtection="0">
      <alignment horizontal="right" vertical="center"/>
    </xf>
    <xf numFmtId="4" fontId="29" fillId="36" borderId="61" applyNumberFormat="0" applyProtection="0">
      <alignment horizontal="right" vertical="center"/>
    </xf>
    <xf numFmtId="4" fontId="2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top" indent="1"/>
    </xf>
    <xf numFmtId="4" fontId="29" fillId="46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52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0" fontId="29" fillId="49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79" fillId="52" borderId="61" applyNumberFormat="0" applyProtection="0">
      <alignment horizontal="right" vertical="center"/>
    </xf>
    <xf numFmtId="0" fontId="11" fillId="35" borderId="61" applyNumberFormat="0" applyProtection="0">
      <alignment horizontal="left" vertical="top" indent="1"/>
    </xf>
    <xf numFmtId="4" fontId="77" fillId="46" borderId="61" applyNumberFormat="0" applyProtection="0">
      <alignment vertical="center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4" fontId="77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4" fontId="33" fillId="48" borderId="61" applyNumberFormat="0" applyProtection="0">
      <alignment horizontal="left" vertical="center" indent="1"/>
    </xf>
    <xf numFmtId="4" fontId="29" fillId="46" borderId="61" applyNumberFormat="0" applyProtection="0">
      <alignment vertical="center"/>
    </xf>
    <xf numFmtId="4" fontId="29" fillId="36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0" fontId="11" fillId="5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43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37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11" fillId="5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4" fontId="29" fillId="50" borderId="61" applyNumberFormat="0" applyProtection="0">
      <alignment horizontal="right" vertical="center"/>
    </xf>
    <xf numFmtId="10" fontId="58" fillId="46" borderId="64" applyNumberFormat="0" applyBorder="0" applyAlignment="0" applyProtection="0"/>
    <xf numFmtId="0" fontId="11" fillId="35" borderId="61" applyNumberFormat="0" applyProtection="0">
      <alignment horizontal="left" vertical="top" indent="1"/>
    </xf>
    <xf numFmtId="0" fontId="11" fillId="35" borderId="61" applyNumberFormat="0" applyProtection="0">
      <alignment horizontal="left" vertical="center" indent="1"/>
    </xf>
    <xf numFmtId="0" fontId="29" fillId="49" borderId="61" applyNumberFormat="0" applyProtection="0">
      <alignment horizontal="left" vertical="top" indent="1"/>
    </xf>
    <xf numFmtId="4" fontId="29" fillId="54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4" fontId="29" fillId="38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77" fillId="46" borderId="61" applyNumberFormat="0" applyProtection="0">
      <alignment vertical="center"/>
    </xf>
    <xf numFmtId="0" fontId="11" fillId="55" borderId="61" applyNumberFormat="0" applyProtection="0">
      <alignment horizontal="left" vertical="center" indent="1"/>
    </xf>
    <xf numFmtId="0" fontId="33" fillId="48" borderId="61" applyNumberFormat="0" applyProtection="0">
      <alignment horizontal="left" vertical="top" indent="1"/>
    </xf>
    <xf numFmtId="4" fontId="79" fillId="52" borderId="61" applyNumberFormat="0" applyProtection="0">
      <alignment horizontal="right" vertical="center"/>
    </xf>
    <xf numFmtId="0" fontId="29" fillId="46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0" fontId="57" fillId="0" borderId="64" applyFont="0" applyFill="0" applyBorder="0">
      <alignment horizontal="center" vertical="justify" wrapText="1"/>
    </xf>
    <xf numFmtId="0" fontId="29" fillId="49" borderId="61" applyNumberFormat="0" applyProtection="0">
      <alignment horizontal="left" vertical="top" indent="1"/>
    </xf>
    <xf numFmtId="4" fontId="29" fillId="50" borderId="61" applyNumberFormat="0" applyProtection="0">
      <alignment horizontal="right" vertical="center"/>
    </xf>
    <xf numFmtId="3" fontId="82" fillId="48" borderId="64">
      <alignment horizontal="left" vertical="top" wrapText="1"/>
      <protection locked="0"/>
    </xf>
    <xf numFmtId="4" fontId="29" fillId="50" borderId="61" applyNumberFormat="0" applyProtection="0">
      <alignment horizontal="right" vertical="center"/>
    </xf>
    <xf numFmtId="0" fontId="11" fillId="53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38" borderId="61" applyNumberFormat="0" applyProtection="0">
      <alignment horizontal="right" vertical="center"/>
    </xf>
    <xf numFmtId="4" fontId="29" fillId="43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4" fontId="29" fillId="54" borderId="61" applyNumberFormat="0" applyProtection="0">
      <alignment horizontal="left" vertical="center" indent="1"/>
    </xf>
    <xf numFmtId="4" fontId="29" fillId="54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top" indent="1"/>
    </xf>
    <xf numFmtId="4" fontId="29" fillId="41" borderId="61" applyNumberFormat="0" applyProtection="0">
      <alignment horizontal="right" vertical="center"/>
    </xf>
    <xf numFmtId="0" fontId="57" fillId="0" borderId="64" applyFont="0" applyFill="0" applyBorder="0">
      <alignment horizontal="center" vertical="justify" wrapText="1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4" fontId="79" fillId="52" borderId="61" applyNumberFormat="0" applyProtection="0">
      <alignment horizontal="right" vertical="center"/>
    </xf>
    <xf numFmtId="4" fontId="29" fillId="46" borderId="61" applyNumberFormat="0" applyProtection="0">
      <alignment horizontal="left" vertical="center" indent="1"/>
    </xf>
    <xf numFmtId="4" fontId="29" fillId="52" borderId="61" applyNumberFormat="0" applyProtection="0">
      <alignment horizontal="right" vertical="center"/>
    </xf>
    <xf numFmtId="0" fontId="33" fillId="48" borderId="61" applyNumberFormat="0" applyProtection="0">
      <alignment horizontal="left" vertical="top" indent="1"/>
    </xf>
    <xf numFmtId="0" fontId="11" fillId="35" borderId="61" applyNumberFormat="0" applyProtection="0">
      <alignment horizontal="left" vertical="top" indent="1"/>
    </xf>
    <xf numFmtId="0" fontId="11" fillId="53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77" fillId="52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4" fontId="33" fillId="47" borderId="61" applyNumberFormat="0" applyProtection="0">
      <alignment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11" fillId="49" borderId="61" applyNumberFormat="0" applyProtection="0">
      <alignment horizontal="left" vertical="center" indent="1"/>
    </xf>
    <xf numFmtId="4" fontId="29" fillId="39" borderId="61" applyNumberFormat="0" applyProtection="0">
      <alignment horizontal="right" vertical="center"/>
    </xf>
    <xf numFmtId="0" fontId="29" fillId="49" borderId="61" applyNumberFormat="0" applyProtection="0">
      <alignment horizontal="left" vertical="top" indent="1"/>
    </xf>
    <xf numFmtId="0" fontId="11" fillId="49" borderId="61" applyNumberFormat="0" applyProtection="0">
      <alignment horizontal="left" vertical="top" indent="1"/>
    </xf>
    <xf numFmtId="0" fontId="29" fillId="46" borderId="61" applyNumberFormat="0" applyProtection="0">
      <alignment horizontal="left" vertical="top" indent="1"/>
    </xf>
    <xf numFmtId="4" fontId="29" fillId="43" borderId="61" applyNumberFormat="0" applyProtection="0">
      <alignment horizontal="right" vertical="center"/>
    </xf>
    <xf numFmtId="4" fontId="29" fillId="40" borderId="61" applyNumberFormat="0" applyProtection="0">
      <alignment horizontal="right" vertical="center"/>
    </xf>
    <xf numFmtId="4" fontId="29" fillId="39" borderId="61" applyNumberFormat="0" applyProtection="0">
      <alignment horizontal="right" vertical="center"/>
    </xf>
    <xf numFmtId="0" fontId="11" fillId="49" borderId="61" applyNumberFormat="0" applyProtection="0">
      <alignment horizontal="left" vertical="top" indent="1"/>
    </xf>
    <xf numFmtId="4" fontId="29" fillId="37" borderId="61" applyNumberFormat="0" applyProtection="0">
      <alignment horizontal="right" vertical="center"/>
    </xf>
    <xf numFmtId="0" fontId="11" fillId="49" borderId="61" applyNumberFormat="0" applyProtection="0">
      <alignment horizontal="left" vertical="center" indent="1"/>
    </xf>
    <xf numFmtId="4" fontId="29" fillId="41" borderId="61" applyNumberFormat="0" applyProtection="0">
      <alignment horizontal="right" vertical="center"/>
    </xf>
    <xf numFmtId="0" fontId="11" fillId="55" borderId="61" applyNumberFormat="0" applyProtection="0">
      <alignment horizontal="left" vertical="center" indent="1"/>
    </xf>
    <xf numFmtId="0" fontId="57" fillId="0" borderId="64" applyFont="0" applyFill="0" applyBorder="0">
      <alignment horizontal="centerContinuous" vertical="justify" wrapText="1"/>
    </xf>
    <xf numFmtId="0" fontId="11" fillId="49" borderId="61" applyNumberFormat="0" applyProtection="0">
      <alignment horizontal="left" vertical="center" indent="1"/>
    </xf>
    <xf numFmtId="0" fontId="11" fillId="53" borderId="61" applyNumberFormat="0" applyProtection="0">
      <alignment horizontal="left" vertical="top" indent="1"/>
    </xf>
    <xf numFmtId="0" fontId="11" fillId="53" borderId="61" applyNumberFormat="0" applyProtection="0">
      <alignment horizontal="left" vertical="center" indent="1"/>
    </xf>
    <xf numFmtId="4" fontId="29" fillId="36" borderId="61" applyNumberFormat="0" applyProtection="0">
      <alignment horizontal="right" vertical="center"/>
    </xf>
    <xf numFmtId="4" fontId="29" fillId="54" borderId="61" applyNumberFormat="0" applyProtection="0">
      <alignment horizontal="right" vertical="center"/>
    </xf>
    <xf numFmtId="0" fontId="11" fillId="53" borderId="61" applyNumberFormat="0" applyProtection="0">
      <alignment horizontal="left" vertical="center" indent="1"/>
    </xf>
    <xf numFmtId="0" fontId="11" fillId="35" borderId="61" applyNumberFormat="0" applyProtection="0">
      <alignment horizontal="left" vertical="center" indent="1"/>
    </xf>
    <xf numFmtId="0" fontId="11" fillId="55" borderId="61" applyNumberFormat="0" applyProtection="0">
      <alignment horizontal="left" vertical="center" inden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10" fontId="24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43" fontId="21" fillId="0" borderId="0" applyFont="0" applyFill="0" applyBorder="0" applyAlignment="0" applyProtection="0"/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218" fontId="67" fillId="0" borderId="63">
      <alignment horizontal="left"/>
    </xf>
    <xf numFmtId="218" fontId="67" fillId="0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43" fontId="10" fillId="0" borderId="0" applyFont="0" applyFill="0" applyBorder="0" applyAlignment="0" applyProtection="0"/>
    <xf numFmtId="0" fontId="57" fillId="0" borderId="64" applyFont="0" applyFill="0" applyBorder="0">
      <alignment horizontal="center" vertical="justify" wrapText="1"/>
    </xf>
    <xf numFmtId="3" fontId="81" fillId="0" borderId="64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218" fontId="67" fillId="0" borderId="63">
      <alignment horizontal="left"/>
    </xf>
    <xf numFmtId="218" fontId="67" fillId="0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66" fillId="1" borderId="63">
      <alignment horizontal="left"/>
    </xf>
    <xf numFmtId="10" fontId="58" fillId="46" borderId="64" applyNumberFormat="0" applyBorder="0" applyAlignment="0" applyProtection="0"/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66" fillId="1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218" fontId="67" fillId="0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43" fontId="21" fillId="0" borderId="0" applyFont="0" applyFill="0" applyBorder="0" applyAlignment="0" applyProtection="0"/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0" fontId="66" fillId="1" borderId="63">
      <alignment horizontal="left"/>
    </xf>
    <xf numFmtId="0" fontId="60" fillId="0" borderId="62">
      <alignment horizontal="left" vertical="center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218" fontId="67" fillId="0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0" fontId="66" fillId="1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0" fontId="66" fillId="1" borderId="63">
      <alignment horizontal="left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218" fontId="67" fillId="0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66" fillId="1" borderId="63">
      <alignment horizontal="left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" vertical="justify" wrapText="1"/>
    </xf>
    <xf numFmtId="0" fontId="57" fillId="0" borderId="64" applyFont="0" applyFill="0" applyBorder="0">
      <alignment horizontal="centerContinuous" vertical="justify" wrapText="1"/>
    </xf>
    <xf numFmtId="0" fontId="57" fillId="0" borderId="64" applyFont="0" applyFill="0" applyBorder="0">
      <alignment horizontal="center" vertical="justify" wrapText="1"/>
    </xf>
    <xf numFmtId="0" fontId="66" fillId="1" borderId="63">
      <alignment horizontal="left"/>
    </xf>
    <xf numFmtId="0" fontId="66" fillId="1" borderId="63">
      <alignment horizontal="left"/>
    </xf>
    <xf numFmtId="0" fontId="66" fillId="1" borderId="63">
      <alignment horizontal="left"/>
    </xf>
    <xf numFmtId="0" fontId="57" fillId="0" borderId="64" applyFont="0" applyFill="0" applyBorder="0">
      <alignment horizontal="centerContinuous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66" fillId="1" borderId="63">
      <alignment horizontal="left"/>
    </xf>
    <xf numFmtId="0" fontId="66" fillId="1" borderId="63">
      <alignment horizontal="left"/>
    </xf>
    <xf numFmtId="0" fontId="60" fillId="0" borderId="62">
      <alignment horizontal="left" vertical="center"/>
    </xf>
    <xf numFmtId="10" fontId="58" fillId="46" borderId="64" applyNumberFormat="0" applyBorder="0" applyAlignment="0" applyProtection="0"/>
    <xf numFmtId="0" fontId="57" fillId="0" borderId="64" applyFont="0" applyFill="0" applyBorder="0">
      <alignment horizontal="centerContinuous" vertical="justify" wrapText="1"/>
    </xf>
    <xf numFmtId="0" fontId="66" fillId="1" borderId="63">
      <alignment horizontal="left"/>
    </xf>
    <xf numFmtId="218" fontId="67" fillId="0" borderId="63">
      <alignment horizontal="left"/>
    </xf>
    <xf numFmtId="0" fontId="57" fillId="0" borderId="64" applyFont="0" applyFill="0" applyBorder="0">
      <alignment horizontal="center" vertical="justify" wrapText="1"/>
    </xf>
    <xf numFmtId="0" fontId="60" fillId="0" borderId="62">
      <alignment horizontal="left" vertical="center"/>
    </xf>
    <xf numFmtId="0" fontId="60" fillId="0" borderId="62">
      <alignment horizontal="left" vertical="center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218" fontId="67" fillId="0" borderId="63">
      <alignment horizontal="left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0" fontId="60" fillId="0" borderId="62">
      <alignment horizontal="left" vertical="center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0" fontId="60" fillId="0" borderId="62">
      <alignment horizontal="left" vertical="center"/>
    </xf>
    <xf numFmtId="0" fontId="57" fillId="0" borderId="64" applyFont="0" applyFill="0" applyBorder="0">
      <alignment horizontal="center" vertical="justify" wrapText="1"/>
    </xf>
    <xf numFmtId="218" fontId="67" fillId="0" borderId="63">
      <alignment horizontal="left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3" fontId="82" fillId="48" borderId="64">
      <alignment horizontal="left" vertical="top" wrapText="1"/>
      <protection locked="0"/>
    </xf>
    <xf numFmtId="10" fontId="58" fillId="46" borderId="64" applyNumberFormat="0" applyBorder="0" applyAlignment="0" applyProtection="0"/>
    <xf numFmtId="10" fontId="58" fillId="46" borderId="64" applyNumberFormat="0" applyBorder="0" applyAlignment="0" applyProtection="0"/>
    <xf numFmtId="3" fontId="82" fillId="48" borderId="64">
      <alignment horizontal="left" vertical="top" wrapText="1"/>
      <protection locked="0"/>
    </xf>
    <xf numFmtId="0" fontId="66" fillId="1" borderId="63">
      <alignment horizontal="left"/>
    </xf>
    <xf numFmtId="0" fontId="60" fillId="0" borderId="62">
      <alignment horizontal="left" vertical="center"/>
    </xf>
    <xf numFmtId="218" fontId="67" fillId="0" borderId="63">
      <alignment horizontal="left"/>
    </xf>
    <xf numFmtId="0" fontId="66" fillId="1" borderId="63">
      <alignment horizontal="left"/>
    </xf>
    <xf numFmtId="3" fontId="82" fillId="48" borderId="64">
      <alignment horizontal="left" vertical="top" wrapText="1"/>
      <protection locked="0"/>
    </xf>
    <xf numFmtId="0" fontId="57" fillId="0" borderId="64" applyFont="0" applyFill="0" applyBorder="0">
      <alignment horizontal="centerContinuous" vertical="justify" wrapText="1"/>
    </xf>
    <xf numFmtId="10" fontId="58" fillId="46" borderId="64" applyNumberFormat="0" applyBorder="0" applyAlignment="0" applyProtection="0"/>
    <xf numFmtId="0" fontId="60" fillId="0" borderId="62">
      <alignment horizontal="left" vertical="center"/>
    </xf>
  </cellStyleXfs>
  <cellXfs count="210">
    <xf numFmtId="0" fontId="0" fillId="0" borderId="0" xfId="0"/>
    <xf numFmtId="37" fontId="4" fillId="0" borderId="0" xfId="2" applyNumberFormat="1" applyFont="1" applyFill="1" applyAlignment="1">
      <alignment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88" fontId="4" fillId="0" borderId="0" xfId="2" applyNumberFormat="1" applyFont="1" applyFill="1" applyAlignment="1">
      <alignment horizontal="right" vertical="center"/>
    </xf>
    <xf numFmtId="37" fontId="4" fillId="0" borderId="1" xfId="2" applyNumberFormat="1" applyFont="1" applyFill="1" applyBorder="1" applyAlignment="1">
      <alignment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88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90" fontId="5" fillId="0" borderId="0" xfId="4" applyNumberFormat="1" applyFont="1" applyFill="1" applyAlignment="1">
      <alignment horizontal="right" vertical="center"/>
    </xf>
    <xf numFmtId="190" fontId="5" fillId="0" borderId="0" xfId="3" applyNumberFormat="1" applyFont="1" applyFill="1" applyAlignment="1">
      <alignment horizontal="right" vertical="center"/>
    </xf>
    <xf numFmtId="190" fontId="5" fillId="0" borderId="1" xfId="4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3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88" fontId="5" fillId="0" borderId="1" xfId="2" applyNumberFormat="1" applyFont="1" applyFill="1" applyBorder="1" applyAlignment="1">
      <alignment horizontal="center" vertical="center"/>
    </xf>
    <xf numFmtId="190" fontId="5" fillId="0" borderId="0" xfId="2" applyNumberFormat="1" applyFont="1" applyFill="1" applyAlignment="1">
      <alignment horizontal="right" vertical="center"/>
    </xf>
    <xf numFmtId="190" fontId="5" fillId="0" borderId="0" xfId="4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88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right" vertical="center"/>
    </xf>
    <xf numFmtId="188" fontId="5" fillId="0" borderId="1" xfId="2" applyNumberFormat="1" applyFont="1" applyFill="1" applyBorder="1" applyAlignment="1">
      <alignment horizontal="right" vertical="center"/>
    </xf>
    <xf numFmtId="188" fontId="5" fillId="0" borderId="1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88" fontId="5" fillId="0" borderId="0" xfId="2" applyNumberFormat="1" applyFont="1" applyFill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horizontal="right" vertical="center"/>
    </xf>
    <xf numFmtId="190" fontId="5" fillId="0" borderId="3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horizontal="right" vertical="center"/>
    </xf>
    <xf numFmtId="190" fontId="4" fillId="0" borderId="0" xfId="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0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37" fontId="5" fillId="0" borderId="0" xfId="0" quotePrefix="1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91" fontId="4" fillId="0" borderId="1" xfId="0" applyNumberFormat="1" applyFont="1" applyFill="1" applyBorder="1" applyAlignment="1">
      <alignment horizontal="left" vertical="center"/>
    </xf>
    <xf numFmtId="191" fontId="5" fillId="0" borderId="1" xfId="0" applyNumberFormat="1" applyFont="1" applyFill="1" applyBorder="1" applyAlignment="1">
      <alignment horizontal="right" vertical="center"/>
    </xf>
    <xf numFmtId="191" fontId="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left"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center" vertical="center"/>
    </xf>
    <xf numFmtId="191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 applyProtection="1">
      <alignment horizontal="right" vertical="center"/>
      <protection locked="0"/>
    </xf>
    <xf numFmtId="190" fontId="5" fillId="0" borderId="2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center" vertical="center"/>
    </xf>
    <xf numFmtId="188" fontId="5" fillId="2" borderId="0" xfId="0" applyNumberFormat="1" applyFont="1" applyFill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90" fontId="5" fillId="2" borderId="0" xfId="4" applyNumberFormat="1" applyFont="1" applyFill="1" applyAlignment="1">
      <alignment horizontal="right" vertical="center"/>
    </xf>
    <xf numFmtId="190" fontId="5" fillId="2" borderId="1" xfId="4" applyNumberFormat="1" applyFont="1" applyFill="1" applyBorder="1" applyAlignment="1">
      <alignment horizontal="right" vertical="center"/>
    </xf>
    <xf numFmtId="190" fontId="5" fillId="2" borderId="0" xfId="3" applyNumberFormat="1" applyFont="1" applyFill="1" applyAlignment="1">
      <alignment horizontal="right" vertical="center"/>
    </xf>
    <xf numFmtId="190" fontId="5" fillId="2" borderId="0" xfId="3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90" fontId="5" fillId="2" borderId="0" xfId="4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center" vertical="center"/>
    </xf>
    <xf numFmtId="190" fontId="5" fillId="2" borderId="0" xfId="1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vertical="center"/>
    </xf>
    <xf numFmtId="190" fontId="5" fillId="2" borderId="2" xfId="0" applyNumberFormat="1" applyFont="1" applyFill="1" applyBorder="1" applyAlignment="1">
      <alignment vertical="center"/>
    </xf>
    <xf numFmtId="191" fontId="5" fillId="2" borderId="0" xfId="0" applyNumberFormat="1" applyFont="1" applyFill="1" applyAlignment="1">
      <alignment horizontal="right" vertical="center"/>
    </xf>
    <xf numFmtId="190" fontId="5" fillId="2" borderId="1" xfId="1" applyNumberFormat="1" applyFont="1" applyFill="1" applyBorder="1" applyAlignment="1">
      <alignment horizontal="right" vertical="center"/>
    </xf>
    <xf numFmtId="191" fontId="5" fillId="2" borderId="0" xfId="0" applyNumberFormat="1" applyFont="1" applyFill="1" applyAlignment="1">
      <alignment vertical="center"/>
    </xf>
    <xf numFmtId="190" fontId="5" fillId="2" borderId="0" xfId="0" applyNumberFormat="1" applyFont="1" applyFill="1" applyBorder="1" applyAlignment="1" applyProtection="1">
      <alignment horizontal="right" vertical="center"/>
      <protection locked="0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2" xfId="0" applyNumberFormat="1" applyFont="1" applyFill="1" applyBorder="1" applyAlignment="1">
      <alignment horizontal="right" vertical="center"/>
    </xf>
    <xf numFmtId="190" fontId="4" fillId="0" borderId="0" xfId="3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90" fontId="5" fillId="2" borderId="1" xfId="4" applyNumberFormat="1" applyFont="1" applyFill="1" applyBorder="1" applyAlignment="1">
      <alignment vertical="center"/>
    </xf>
    <xf numFmtId="190" fontId="5" fillId="2" borderId="0" xfId="4" applyNumberFormat="1" applyFont="1" applyFill="1" applyBorder="1" applyAlignment="1">
      <alignment vertical="center"/>
    </xf>
    <xf numFmtId="190" fontId="5" fillId="2" borderId="0" xfId="1" applyNumberFormat="1" applyFont="1" applyFill="1" applyAlignment="1">
      <alignment horizontal="right" vertical="center"/>
    </xf>
    <xf numFmtId="192" fontId="5" fillId="2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90" fontId="5" fillId="2" borderId="70" xfId="1" applyNumberFormat="1" applyFont="1" applyFill="1" applyBorder="1" applyAlignment="1">
      <alignment horizontal="right" vertical="center"/>
    </xf>
    <xf numFmtId="189" fontId="4" fillId="0" borderId="0" xfId="3" applyNumberFormat="1" applyFont="1" applyFill="1" applyBorder="1" applyAlignment="1">
      <alignment horizontal="right" vertical="center" wrapText="1"/>
    </xf>
    <xf numFmtId="189" fontId="4" fillId="0" borderId="1" xfId="3" applyNumberFormat="1" applyFont="1" applyFill="1" applyBorder="1" applyAlignment="1">
      <alignment horizontal="right" vertical="center" wrapText="1"/>
    </xf>
    <xf numFmtId="190" fontId="4" fillId="0" borderId="1" xfId="3" applyNumberFormat="1" applyFont="1" applyFill="1" applyBorder="1" applyAlignment="1">
      <alignment horizontal="right" vertical="center" wrapText="1"/>
    </xf>
    <xf numFmtId="189" fontId="5" fillId="0" borderId="0" xfId="7" applyNumberFormat="1" applyFont="1" applyFill="1" applyBorder="1" applyAlignment="1">
      <alignment horizontal="center" vertical="center" wrapText="1"/>
    </xf>
    <xf numFmtId="190" fontId="5" fillId="2" borderId="0" xfId="7" applyNumberFormat="1" applyFont="1" applyFill="1" applyAlignment="1">
      <alignment horizontal="right" vertical="center"/>
    </xf>
    <xf numFmtId="190" fontId="5" fillId="0" borderId="0" xfId="7" applyNumberFormat="1" applyFont="1" applyFill="1" applyAlignment="1">
      <alignment horizontal="right" vertical="center"/>
    </xf>
    <xf numFmtId="250" fontId="5" fillId="2" borderId="2" xfId="0" applyNumberFormat="1" applyFont="1" applyFill="1" applyBorder="1" applyAlignment="1">
      <alignment vertical="center"/>
    </xf>
    <xf numFmtId="250" fontId="5" fillId="0" borderId="2" xfId="0" applyNumberFormat="1" applyFont="1" applyFill="1" applyBorder="1" applyAlignment="1">
      <alignment vertical="center"/>
    </xf>
    <xf numFmtId="190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90" fontId="5" fillId="0" borderId="1" xfId="0" applyNumberFormat="1" applyFont="1" applyBorder="1" applyAlignment="1">
      <alignment horizontal="center" vertical="center"/>
    </xf>
    <xf numFmtId="190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 wrapText="1"/>
    </xf>
    <xf numFmtId="193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5" fillId="0" borderId="0" xfId="0" quotePrefix="1" applyNumberFormat="1" applyFont="1" applyAlignment="1">
      <alignment vertical="center"/>
    </xf>
    <xf numFmtId="49" fontId="5" fillId="0" borderId="0" xfId="0" quotePrefix="1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190" fontId="4" fillId="2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190" fontId="5" fillId="0" borderId="0" xfId="0" applyNumberFormat="1" applyFont="1" applyAlignment="1">
      <alignment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1" xfId="3" applyNumberFormat="1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 wrapText="1"/>
    </xf>
    <xf numFmtId="190" fontId="4" fillId="0" borderId="1" xfId="0" applyNumberFormat="1" applyFont="1" applyFill="1" applyBorder="1" applyAlignment="1">
      <alignment horizontal="right" vertical="center"/>
    </xf>
    <xf numFmtId="189" fontId="5" fillId="0" borderId="0" xfId="7" applyNumberFormat="1" applyFont="1" applyFill="1" applyAlignment="1">
      <alignment horizontal="center" vertical="center" wrapText="1"/>
    </xf>
    <xf numFmtId="189" fontId="5" fillId="0" borderId="0" xfId="7" applyNumberFormat="1" applyFont="1" applyFill="1" applyAlignment="1">
      <alignment horizontal="left" vertical="center"/>
    </xf>
    <xf numFmtId="189" fontId="5" fillId="0" borderId="0" xfId="7" applyNumberFormat="1" applyFont="1" applyFill="1" applyAlignment="1">
      <alignment horizontal="left" vertical="center" wrapText="1"/>
    </xf>
    <xf numFmtId="189" fontId="4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horizontal="right" vertical="center"/>
    </xf>
    <xf numFmtId="190" fontId="5" fillId="0" borderId="0" xfId="5" quotePrefix="1" applyNumberFormat="1" applyFont="1" applyFill="1" applyAlignment="1">
      <alignment horizontal="right" vertical="center"/>
    </xf>
    <xf numFmtId="190" fontId="5" fillId="2" borderId="0" xfId="5" quotePrefix="1" applyNumberFormat="1" applyFont="1" applyFill="1" applyAlignment="1">
      <alignment horizontal="right" vertical="center"/>
    </xf>
    <xf numFmtId="190" fontId="5" fillId="2" borderId="1" xfId="5" quotePrefix="1" applyNumberFormat="1" applyFont="1" applyFill="1" applyBorder="1" applyAlignment="1">
      <alignment horizontal="right" vertical="center"/>
    </xf>
    <xf numFmtId="190" fontId="5" fillId="0" borderId="1" xfId="5" quotePrefix="1" applyNumberFormat="1" applyFont="1" applyFill="1" applyBorder="1" applyAlignment="1">
      <alignment horizontal="right" vertical="center"/>
    </xf>
    <xf numFmtId="190" fontId="5" fillId="0" borderId="0" xfId="5" quotePrefix="1" applyNumberFormat="1" applyFont="1" applyFill="1" applyBorder="1" applyAlignment="1">
      <alignment horizontal="right" vertical="center"/>
    </xf>
    <xf numFmtId="190" fontId="5" fillId="2" borderId="2" xfId="5" quotePrefix="1" applyNumberFormat="1" applyFont="1" applyFill="1" applyBorder="1" applyAlignment="1">
      <alignment horizontal="right" vertical="center"/>
    </xf>
    <xf numFmtId="190" fontId="5" fillId="0" borderId="2" xfId="5" quotePrefix="1" applyNumberFormat="1" applyFont="1" applyFill="1" applyBorder="1" applyAlignment="1">
      <alignment horizontal="right" vertical="center"/>
    </xf>
    <xf numFmtId="190" fontId="5" fillId="2" borderId="0" xfId="5" quotePrefix="1" applyNumberFormat="1" applyFont="1" applyFill="1" applyBorder="1" applyAlignment="1">
      <alignment horizontal="right" vertical="center"/>
    </xf>
    <xf numFmtId="189" fontId="4" fillId="2" borderId="0" xfId="3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Alignment="1">
      <alignment vertical="center"/>
    </xf>
    <xf numFmtId="190" fontId="5" fillId="0" borderId="70" xfId="1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4" fillId="0" borderId="4" xfId="3" applyNumberFormat="1" applyFont="1" applyFill="1" applyBorder="1" applyAlignment="1">
      <alignment vertical="center" wrapText="1"/>
    </xf>
    <xf numFmtId="190" fontId="4" fillId="0" borderId="4" xfId="3" applyNumberFormat="1" applyFont="1" applyFill="1" applyBorder="1" applyAlignment="1">
      <alignment horizontal="right" vertical="center" wrapText="1"/>
    </xf>
    <xf numFmtId="49" fontId="5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90" fontId="5" fillId="0" borderId="0" xfId="4" applyNumberFormat="1" applyFont="1" applyAlignment="1">
      <alignment horizontal="right" vertical="center"/>
    </xf>
    <xf numFmtId="190" fontId="5" fillId="0" borderId="1" xfId="4" applyNumberFormat="1" applyFont="1" applyBorder="1" applyAlignment="1">
      <alignment horizontal="right" vertical="center"/>
    </xf>
    <xf numFmtId="190" fontId="5" fillId="0" borderId="2" xfId="0" applyNumberFormat="1" applyFont="1" applyBorder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90" fontId="5" fillId="0" borderId="0" xfId="4" applyNumberFormat="1" applyFont="1" applyBorder="1" applyAlignment="1">
      <alignment horizontal="right" vertical="center"/>
    </xf>
    <xf numFmtId="190" fontId="5" fillId="2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91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90" fontId="4" fillId="0" borderId="1" xfId="0" applyNumberFormat="1" applyFont="1" applyBorder="1" applyAlignment="1">
      <alignment horizontal="center" vertical="center"/>
    </xf>
    <xf numFmtId="0" fontId="175" fillId="0" borderId="0" xfId="0" applyFont="1"/>
    <xf numFmtId="188" fontId="4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90" fontId="4" fillId="0" borderId="1" xfId="2" applyNumberFormat="1" applyFont="1" applyFill="1" applyBorder="1" applyAlignment="1">
      <alignment horizontal="center" vertical="center"/>
    </xf>
    <xf numFmtId="191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90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90" fontId="4" fillId="0" borderId="1" xfId="0" applyNumberFormat="1" applyFont="1" applyBorder="1" applyAlignment="1">
      <alignment horizontal="center" vertical="center"/>
    </xf>
  </cellXfs>
  <cellStyles count="33852">
    <cellStyle name="??" xfId="445" xr:uid="{D16B7CED-B19A-4B8F-BDF4-9E4993BD6BEB}"/>
    <cellStyle name="?? - Style1" xfId="446" xr:uid="{D1B9EA52-292C-4131-99BC-0E0FC1B20E17}"/>
    <cellStyle name="?? [0] - Style2" xfId="447" xr:uid="{343F369B-8408-4CDE-AB81-352B6BCC6E17}"/>
    <cellStyle name="?? [0]_PERSONAL" xfId="448" xr:uid="{60A91013-04C2-43F6-B40C-A57A340EA72E}"/>
    <cellStyle name="???" xfId="1133" xr:uid="{522CF034-EEDC-46F8-B657-D0C6FE50BF35}"/>
    <cellStyle name="?????? - Style3" xfId="449" xr:uid="{35817225-B687-4F8F-A403-4403116F37AB}"/>
    <cellStyle name="?????? - Style4" xfId="450" xr:uid="{36C2BE8C-AFE9-42ED-A68C-A3F63DAFBF6E}"/>
    <cellStyle name="??????????????????? [0]_PERSONAL" xfId="451" xr:uid="{CE842B13-54E1-4B6A-B703-D4100E31404E}"/>
    <cellStyle name="???????????????????_PERSONAL" xfId="452" xr:uid="{A6DBE3E9-9292-4EFA-8C75-911A267AA1F5}"/>
    <cellStyle name="????_IPE(T) 2003'12 J" xfId="1134" xr:uid="{BE4D21C0-F6F8-462C-86D0-4B090C96F8C4}"/>
    <cellStyle name="???_IPE(T) 2002 E1" xfId="1135" xr:uid="{B64AC41E-9615-4CE3-B8E0-868992C26278}"/>
    <cellStyle name="??_??" xfId="1136" xr:uid="{DC519909-9E51-42A5-BF5D-EFE321523DD5}"/>
    <cellStyle name="_CONDO LUMPINI PLACE Pinklao2  ACT 23มีค50" xfId="453" xr:uid="{BA02EDFE-1278-40ED-9BCA-4008AF03844F}"/>
    <cellStyle name="0,0_x000d__x000a_NA_x000d__x000a_" xfId="65" xr:uid="{6EBCF6A2-60AA-404F-A080-D2B5E9960720}"/>
    <cellStyle name="20% - Accent1 2" xfId="1342" xr:uid="{66F2A3E1-3C64-4A17-BAAE-0FC7854B333E}"/>
    <cellStyle name="20% - Accent1 2 2" xfId="1608" xr:uid="{C9DA9F73-67F2-470E-8F98-BC0BBA8C22BF}"/>
    <cellStyle name="20% - Accent1 2 3" xfId="13519" xr:uid="{7942D3A2-4BC4-4049-9E52-B397DD53B136}"/>
    <cellStyle name="20% - Accent1 2 4" xfId="4803" xr:uid="{7F020012-92EB-4BFA-886F-4F9874DF6E5F}"/>
    <cellStyle name="20% - Accent2 2" xfId="1343" xr:uid="{EC39062A-5D50-4EE6-BE01-355A8FDABFEB}"/>
    <cellStyle name="20% - Accent2 2 2" xfId="1609" xr:uid="{66FCEEED-AD99-411C-AF3D-378319A8085D}"/>
    <cellStyle name="20% - Accent2 2 3" xfId="13520" xr:uid="{74F99CE6-7902-4F98-8E17-B841B4A11067}"/>
    <cellStyle name="20% - Accent2 2 4" xfId="4804" xr:uid="{0AE42A36-4DFB-4B92-A802-B1433D765AD4}"/>
    <cellStyle name="20% - Accent3 2" xfId="1344" xr:uid="{804727E3-8F68-48FC-A372-FDBD1D98FAC7}"/>
    <cellStyle name="20% - Accent3 2 2" xfId="1610" xr:uid="{1B520CDF-7974-493E-9172-F49A7B677083}"/>
    <cellStyle name="20% - Accent3 2 3" xfId="13521" xr:uid="{43D01655-0F5E-49CC-9D09-8D32A7839D24}"/>
    <cellStyle name="20% - Accent3 2 4" xfId="4805" xr:uid="{F1298F36-E8DF-4388-900A-1F899FA9D503}"/>
    <cellStyle name="20% - Accent4 2" xfId="1345" xr:uid="{53FBDCCB-DAD3-4EB6-85C3-5606A9D80711}"/>
    <cellStyle name="20% - Accent4 2 2" xfId="1611" xr:uid="{6B6A946A-03CC-417D-89EE-BFE550F7E2E0}"/>
    <cellStyle name="20% - Accent4 2 3" xfId="13522" xr:uid="{4DE2B3CE-43D6-46EC-A243-DAD1F6AA0ABA}"/>
    <cellStyle name="20% - Accent4 2 4" xfId="4806" xr:uid="{6D3E5FC6-E847-46FE-89E1-CECAB9F2CA57}"/>
    <cellStyle name="20% - Accent5 2" xfId="1346" xr:uid="{E7DC3D97-0DFC-45A1-B2B4-C9E5FF9DB92A}"/>
    <cellStyle name="20% - Accent5 2 2" xfId="1612" xr:uid="{7E5FF612-38FF-4D90-878C-9D45C6C63898}"/>
    <cellStyle name="20% - Accent5 2 3" xfId="13523" xr:uid="{AD333CA7-1AC7-4EEC-BA9A-AF060ADF8DAA}"/>
    <cellStyle name="20% - Accent5 2 4" xfId="4807" xr:uid="{25910869-674C-416E-9207-9830F43F011C}"/>
    <cellStyle name="20% - Accent6 2" xfId="1331" xr:uid="{EC98C740-4C3A-42C5-9B6C-485BBF8FCB33}"/>
    <cellStyle name="20% - Accent6 2 2" xfId="1613" xr:uid="{C252103A-C0B0-478F-AA8F-43C0091A0CD8}"/>
    <cellStyle name="20% - Accent6 2 3" xfId="13513" xr:uid="{110A37FF-C49B-4B0A-99C2-3C28AF6AB5C2}"/>
    <cellStyle name="20% - Accent6 2 4" xfId="4808" xr:uid="{CC5F7443-5279-4B88-BB98-0AE40927505D}"/>
    <cellStyle name="20% - ส่วนที่ถูกเน้น1" xfId="454" xr:uid="{9936376D-A399-43E6-B7E0-5B27C7CB1D92}"/>
    <cellStyle name="20% - ส่วนที่ถูกเน้น2" xfId="455" xr:uid="{0077A37F-E804-4E67-97E7-6753C61E5DDD}"/>
    <cellStyle name="20% - ส่วนที่ถูกเน้น3" xfId="456" xr:uid="{25CF583D-CE55-4B8C-9F04-83DABC6E725D}"/>
    <cellStyle name="20% - ส่วนที่ถูกเน้น4" xfId="457" xr:uid="{42956961-982D-4E8F-805A-3823A88876C8}"/>
    <cellStyle name="20% - ส่วนที่ถูกเน้น5" xfId="458" xr:uid="{99201117-E575-4143-A7F4-C6036EEC1A6E}"/>
    <cellStyle name="20% - ส่วนที่ถูกเน้น6" xfId="459" xr:uid="{30753E85-01CF-42C8-B89D-3438C4B8B751}"/>
    <cellStyle name="๒Wลว - Style1" xfId="460" xr:uid="{82D210AD-2588-4295-B799-C3E4CAB206AB}"/>
    <cellStyle name="๒Wลว - Style2" xfId="461" xr:uid="{C0C561D1-5073-49AB-AB77-8B1E84500FE9}"/>
    <cellStyle name="๒Wลว - Style3" xfId="462" xr:uid="{73CA67C0-DFE1-447B-9713-26B860F8705D}"/>
    <cellStyle name="๒Wลว - Style4" xfId="463" xr:uid="{F8AD0D70-EC9D-46B8-88E3-26BE3C3FAD0B}"/>
    <cellStyle name="๒Wลว - Style5" xfId="464" xr:uid="{3F7E4B15-CEB0-47A4-99C1-7E4DDFB96C4D}"/>
    <cellStyle name="๒Wลว - Style6" xfId="465" xr:uid="{57DCED54-AF8C-4FE8-9274-365D3D9F138F}"/>
    <cellStyle name="๒Wลว - Style7" xfId="466" xr:uid="{CFB632C4-988C-4408-BEF7-681598358FF6}"/>
    <cellStyle name="๒Wลว - Style8" xfId="467" xr:uid="{9C83015C-FB44-4168-BE6B-0A3927865B6E}"/>
    <cellStyle name="40% - Accent1 2" xfId="1330" xr:uid="{B981C266-79A3-4551-80B5-CDA11DB2F0D8}"/>
    <cellStyle name="40% - Accent1 2 2" xfId="1614" xr:uid="{516C6128-1F7A-40B2-8D9A-1F31CE42651E}"/>
    <cellStyle name="40% - Accent1 2 3" xfId="13512" xr:uid="{6755382B-CA94-4983-86E0-5B564072BBBA}"/>
    <cellStyle name="40% - Accent1 2 4" xfId="4809" xr:uid="{BFA29749-9A6C-4FD9-AE11-8A59DC97A878}"/>
    <cellStyle name="40% - Accent2 2" xfId="1329" xr:uid="{50BFCEE0-A9F1-4E75-B028-C9C9B5EAA186}"/>
    <cellStyle name="40% - Accent2 2 2" xfId="1615" xr:uid="{B6761BBB-2F30-46B9-8372-020878E3E2EE}"/>
    <cellStyle name="40% - Accent2 2 3" xfId="13511" xr:uid="{105D9E1A-D365-4BAE-AAC6-8340AC0BFBE1}"/>
    <cellStyle name="40% - Accent2 2 4" xfId="4810" xr:uid="{EF1F4686-727D-40E8-BE05-7516782DF9FA}"/>
    <cellStyle name="40% - Accent3 2" xfId="1328" xr:uid="{E54C5157-A8F2-44D5-984E-F214EDE73DDE}"/>
    <cellStyle name="40% - Accent3 2 2" xfId="1616" xr:uid="{E4727407-C899-4566-95AF-6C134B467E8C}"/>
    <cellStyle name="40% - Accent3 2 3" xfId="13510" xr:uid="{085E917D-558B-4746-BB4C-62E4B97B27EE}"/>
    <cellStyle name="40% - Accent3 2 4" xfId="4811" xr:uid="{295EF305-99D0-45E3-9C58-B19166278B56}"/>
    <cellStyle name="40% - Accent4 2" xfId="1327" xr:uid="{3CE9A305-5826-4882-892B-EAE3A656F7DE}"/>
    <cellStyle name="40% - Accent4 2 2" xfId="1617" xr:uid="{BE0BEEA7-FBFC-4C60-899D-52BCFBC6853C}"/>
    <cellStyle name="40% - Accent4 2 3" xfId="13509" xr:uid="{E0380F0E-BDA6-4C6F-884A-AFBEBBAAE889}"/>
    <cellStyle name="40% - Accent4 2 4" xfId="4812" xr:uid="{F3A383B7-85A5-4E4A-9381-AD6348A6C0F7}"/>
    <cellStyle name="40% - Accent5 2" xfId="1326" xr:uid="{69716798-670C-4828-9B0D-3CB35A6FF5C5}"/>
    <cellStyle name="40% - Accent5 2 2" xfId="1618" xr:uid="{5AE19A12-4D15-4849-AB80-B02E4184F77B}"/>
    <cellStyle name="40% - Accent5 2 3" xfId="13508" xr:uid="{08774179-3AD7-4773-B95F-D742C982F3EE}"/>
    <cellStyle name="40% - Accent5 2 4" xfId="4813" xr:uid="{1DA8F13F-6903-40FF-892C-E2D814563DE9}"/>
    <cellStyle name="40% - Accent6 2" xfId="1325" xr:uid="{D9B8F986-603F-47A0-906D-D54CCFA3F7E5}"/>
    <cellStyle name="40% - Accent6 2 2" xfId="1619" xr:uid="{B47718C4-CB08-4ED7-ABE5-934E0533542F}"/>
    <cellStyle name="40% - Accent6 2 3" xfId="13507" xr:uid="{1C6C3AE8-576E-4EBA-82AB-EE6F447B7E25}"/>
    <cellStyle name="40% - Accent6 2 4" xfId="4814" xr:uid="{035BDA3A-A3EA-41CD-A779-58C3A0BAD595}"/>
    <cellStyle name="40% - ส่วนที่ถูกเน้น1" xfId="468" xr:uid="{876A0F19-2D95-4E5C-8702-E05871970CC3}"/>
    <cellStyle name="40% - ส่วนที่ถูกเน้น2" xfId="469" xr:uid="{EC6318A1-25B0-4213-8B84-46E60B632CEF}"/>
    <cellStyle name="40% - ส่วนที่ถูกเน้น3" xfId="470" xr:uid="{AD4F93C7-D167-42A5-9AF7-CFD9A2EFB2AB}"/>
    <cellStyle name="40% - ส่วนที่ถูกเน้น4" xfId="471" xr:uid="{11E4B838-DA29-40BF-8831-82C48B53E437}"/>
    <cellStyle name="40% - ส่วนที่ถูกเน้น5" xfId="472" xr:uid="{D1C0A165-B278-410F-A45B-4F9CD71E9722}"/>
    <cellStyle name="40% - ส่วนที่ถูกเน้น6" xfId="473" xr:uid="{05FCC28B-124F-4427-B6A1-D0C501D5D9A7}"/>
    <cellStyle name="60% - Accent1 2" xfId="1324" xr:uid="{38289ADB-E557-4CFB-83B6-708C26165A8A}"/>
    <cellStyle name="60% - Accent1 2 2" xfId="1620" xr:uid="{44718222-63E1-43BF-8003-C522A48D66EC}"/>
    <cellStyle name="60% - Accent1 2 3" xfId="13506" xr:uid="{0526A601-E30B-47E6-BEE4-3A327CAD37C9}"/>
    <cellStyle name="60% - Accent1 2 4" xfId="4815" xr:uid="{F6483DBD-6026-408C-A2EF-D97E2A31871E}"/>
    <cellStyle name="60% - Accent2 2" xfId="1323" xr:uid="{A04C1D6C-4DD4-4EF7-A512-8F1C6F73C662}"/>
    <cellStyle name="60% - Accent2 2 2" xfId="1621" xr:uid="{A4A3C111-D742-4CA4-8F87-8ED3426D0801}"/>
    <cellStyle name="60% - Accent2 2 3" xfId="13505" xr:uid="{A24DBD4B-36DD-4AFE-897B-D6E5A07A0BCF}"/>
    <cellStyle name="60% - Accent2 2 4" xfId="4816" xr:uid="{3064AD4F-50A0-433A-824D-F8C59D2AB504}"/>
    <cellStyle name="60% - Accent3 2" xfId="1322" xr:uid="{12FA602E-E704-4063-89B1-17EC4149A01C}"/>
    <cellStyle name="60% - Accent3 2 2" xfId="1622" xr:uid="{798D921C-7D44-4287-81A8-436874CAFC76}"/>
    <cellStyle name="60% - Accent3 2 3" xfId="13504" xr:uid="{77DC6BA3-7CDC-4CC6-A71A-CE7AAF34DB62}"/>
    <cellStyle name="60% - Accent3 2 4" xfId="4817" xr:uid="{D76785E5-A029-4669-A6CE-8FCD4A9BDA39}"/>
    <cellStyle name="60% - Accent4 2" xfId="1321" xr:uid="{E66CC442-1242-4A84-A2B8-FEFD73E1AC5D}"/>
    <cellStyle name="60% - Accent4 2 2" xfId="1623" xr:uid="{82F3A2EE-4B6D-463F-92EE-CBB36DE4E204}"/>
    <cellStyle name="60% - Accent4 2 3" xfId="13503" xr:uid="{52BDC5BD-9388-4D80-9251-D3ECE8079AF1}"/>
    <cellStyle name="60% - Accent4 2 4" xfId="4818" xr:uid="{59A1C20B-F4DB-48AE-98B6-D992B9BA0104}"/>
    <cellStyle name="60% - Accent5 2" xfId="1320" xr:uid="{0E5E9DC4-0120-4612-B87C-EBF9C2FC4795}"/>
    <cellStyle name="60% - Accent5 2 2" xfId="1624" xr:uid="{3B088F7C-3E08-4E0E-A205-1EE784063959}"/>
    <cellStyle name="60% - Accent5 2 3" xfId="13502" xr:uid="{C851DD06-FF40-40FE-AC42-7B4D53B92397}"/>
    <cellStyle name="60% - Accent5 2 4" xfId="4819" xr:uid="{329F12B6-DA77-48B4-BF36-953121D0E153}"/>
    <cellStyle name="60% - Accent6 2" xfId="1319" xr:uid="{483B24C6-B3DE-45D4-9136-806EEF63053A}"/>
    <cellStyle name="60% - Accent6 2 2" xfId="1625" xr:uid="{75635394-37F3-4219-B359-B79A5E0A626D}"/>
    <cellStyle name="60% - Accent6 2 3" xfId="13501" xr:uid="{55DA7590-95F9-4E2E-B8DF-47F397B9D1BD}"/>
    <cellStyle name="60% - Accent6 2 4" xfId="4820" xr:uid="{4CCCD555-46F6-4CCF-9C1B-AB612486F61F}"/>
    <cellStyle name="60% - ส่วนที่ถูกเน้น1" xfId="474" xr:uid="{33C545C5-06D1-4D19-B785-86C0E8BE9B3E}"/>
    <cellStyle name="60% - ส่วนที่ถูกเน้น2" xfId="475" xr:uid="{B00BD615-D489-465A-86C8-F33C9BD2BA24}"/>
    <cellStyle name="60% - ส่วนที่ถูกเน้น3" xfId="476" xr:uid="{76CFFD51-E526-40D7-9966-77FEF0F432E3}"/>
    <cellStyle name="60% - ส่วนที่ถูกเน้น4" xfId="477" xr:uid="{56EDFDF5-800C-4BC7-AFEC-AD4F43DD4B3D}"/>
    <cellStyle name="60% - ส่วนที่ถูกเน้น5" xfId="478" xr:uid="{694813CA-5F4B-4C7B-85F8-4758569FF45A}"/>
    <cellStyle name="60% - ส่วนที่ถูกเน้น6" xfId="479" xr:uid="{14702F13-973D-4347-9E8D-43918E31CF1B}"/>
    <cellStyle name="75" xfId="66" xr:uid="{6759C6E0-7A0A-463E-87F5-EC2D62ABBA2E}"/>
    <cellStyle name="Accent1 2" xfId="1318" xr:uid="{1B688337-2F61-48F2-B02C-9805A469D062}"/>
    <cellStyle name="Accent1 2 2" xfId="1626" xr:uid="{7F041938-D53A-4BC2-AD52-DFC15CFA7AE3}"/>
    <cellStyle name="Accent1 2 3" xfId="13500" xr:uid="{7D25D60F-B317-4C58-B4C7-20D3EA4E41E8}"/>
    <cellStyle name="Accent1 2 4" xfId="4821" xr:uid="{80223666-0B0B-471F-9FA1-F8B52451DF31}"/>
    <cellStyle name="Accent2 2" xfId="1317" xr:uid="{01BCE4BF-B0E2-4623-9171-7BE974DE1482}"/>
    <cellStyle name="Accent2 2 2" xfId="1627" xr:uid="{7F3757BC-0228-42FB-9122-2AE0E760E20F}"/>
    <cellStyle name="Accent2 2 3" xfId="13499" xr:uid="{EB094905-DA37-4143-949A-46F89CD4CFE0}"/>
    <cellStyle name="Accent2 2 4" xfId="4822" xr:uid="{3261AC05-43B5-4EBD-A060-B7F4DB1B6F18}"/>
    <cellStyle name="Accent3 2" xfId="1316" xr:uid="{93647128-5B07-4216-AB39-2C30B606AC9B}"/>
    <cellStyle name="Accent3 2 2" xfId="1628" xr:uid="{6CD59203-D67B-4E36-B933-FD939957ECA6}"/>
    <cellStyle name="Accent3 2 3" xfId="13498" xr:uid="{BCFE4F96-22E1-4F7E-B027-0C105B54BCD3}"/>
    <cellStyle name="Accent3 2 4" xfId="4823" xr:uid="{5982C1A6-153A-4313-B0D6-F3D5EAA6B5ED}"/>
    <cellStyle name="Accent4 2" xfId="1315" xr:uid="{15653637-4F62-4254-BD27-9D0609181302}"/>
    <cellStyle name="Accent4 2 2" xfId="1629" xr:uid="{B230F1B2-131F-4EEF-8E07-838849B2D428}"/>
    <cellStyle name="Accent4 2 3" xfId="13497" xr:uid="{007770B0-883B-4417-AE68-D718A9F2FD95}"/>
    <cellStyle name="Accent4 2 4" xfId="4824" xr:uid="{6696CF9A-A2E9-4E5B-B718-F687B938ECC2}"/>
    <cellStyle name="Accent5 2" xfId="1314" xr:uid="{9B23F04D-1889-4120-9B7D-22392523800F}"/>
    <cellStyle name="Accent5 2 2" xfId="1630" xr:uid="{6A6505E5-A528-4B67-9B1A-B874DFE6279E}"/>
    <cellStyle name="Accent5 2 3" xfId="13496" xr:uid="{CD3E2A4A-4C0A-496B-9A4E-9D71C54C29B4}"/>
    <cellStyle name="Accent5 2 4" xfId="4825" xr:uid="{1BC17A90-0124-4BB8-B783-814D4105A240}"/>
    <cellStyle name="Accent6 2" xfId="1313" xr:uid="{DA6BAA2B-6C5D-4FB5-B3C9-F9CA3BC81215}"/>
    <cellStyle name="Accent6 2 2" xfId="1631" xr:uid="{41B0A587-29E9-4422-BE92-72B0982E2047}"/>
    <cellStyle name="Accent6 2 3" xfId="13495" xr:uid="{BB1CBBBE-6CA7-433E-8C7B-FF9BB3A8AEFB}"/>
    <cellStyle name="Accent6 2 4" xfId="4826" xr:uid="{85999138-4202-4C97-AB7F-4650E74437EC}"/>
    <cellStyle name="amount" xfId="67" xr:uid="{B3692B58-9CED-4172-8694-A040E23FAB02}"/>
    <cellStyle name="amount 2" xfId="481" xr:uid="{6BE30EB2-752F-4433-87A2-DA801E163C3C}"/>
    <cellStyle name="amount 2 2" xfId="6784" xr:uid="{720355ED-BA46-4247-A70F-B51BB60DD4B2}"/>
    <cellStyle name="amount 2 2 2" xfId="23514" xr:uid="{F7FE1219-C1A9-4323-8F3F-3DED54653F53}"/>
    <cellStyle name="amount 2 3" xfId="7995" xr:uid="{7C414ADA-BADF-450E-966F-4E054A6588DE}"/>
    <cellStyle name="amount 2 3 2" xfId="24699" xr:uid="{D2BD761E-8D6B-49E7-B4C0-F9F6D981FA91}"/>
    <cellStyle name="amount 2 4" xfId="9469" xr:uid="{0AC04A30-72F7-4350-84FB-DA1D679532C2}"/>
    <cellStyle name="amount 2 4 2" xfId="26105" xr:uid="{23DE9699-68C2-49F9-88B6-23FE2C282123}"/>
    <cellStyle name="amount 2 5" xfId="10609" xr:uid="{A7DDF745-186C-4816-847A-6CAD25F96E43}"/>
    <cellStyle name="amount 2 5 2" xfId="27175" xr:uid="{561EF471-0056-4E89-B63E-CFD604B9A917}"/>
    <cellStyle name="amount 2 6" xfId="5648" xr:uid="{D6E89F14-6BE1-43E9-A690-BA619E5D6BC7}"/>
    <cellStyle name="amount 2 6 2" xfId="22440" xr:uid="{6D4E922D-8156-4C2A-B0EE-3085B949B6BB}"/>
    <cellStyle name="amount 2 7" xfId="20405" xr:uid="{A861F160-7866-4A05-8DA6-8D90F5B5316D}"/>
    <cellStyle name="amount 3" xfId="5351" xr:uid="{98CE164C-E7FF-4CBF-B585-D4087CE36088}"/>
    <cellStyle name="amount 3 2" xfId="22228" xr:uid="{09D98BDC-32B1-4E5D-A22F-73019AFD3B5C}"/>
    <cellStyle name="amount 4" xfId="3938" xr:uid="{5073DB2D-E4F1-427A-8E35-C8EA2F80244C}"/>
    <cellStyle name="amount 4 2" xfId="21492" xr:uid="{7323813B-3A71-4115-BF20-EA69CDAC1991}"/>
    <cellStyle name="amount 5" xfId="20342" xr:uid="{8DAC87D1-0FF8-41A7-93E5-45CBCB41E717}"/>
    <cellStyle name="Bad 2" xfId="1312" xr:uid="{15251575-9C98-4D84-8C5B-05DD65293508}"/>
    <cellStyle name="Bad 2 2" xfId="1632" xr:uid="{54E94A4C-B43A-4348-8799-8875F75E7957}"/>
    <cellStyle name="Bad 2 3" xfId="13494" xr:uid="{F7C45710-A75D-4E41-A1DF-4C47DB2E431F}"/>
    <cellStyle name="Bad 2 4" xfId="4827" xr:uid="{5F56568E-345C-46F5-9EAF-D4B3EA521863}"/>
    <cellStyle name="Body" xfId="68" xr:uid="{BDF3032D-D746-4A5E-975E-00ADB29783EF}"/>
    <cellStyle name="BOLDSH - Style1" xfId="483" xr:uid="{DAF016E9-E5FA-43B7-A046-5A9262D385FD}"/>
    <cellStyle name="BOLDSH - Style1 10" xfId="12819" xr:uid="{713AC377-7D1E-4235-8FAF-7B053064F127}"/>
    <cellStyle name="BOLDSH - Style1 10 2" xfId="29208" xr:uid="{93E513DD-39D1-4605-BF1E-116B7F22CBB9}"/>
    <cellStyle name="BOLDSH - Style1 11" xfId="13239" xr:uid="{F08F5C09-869D-4A64-B626-A2D997E0BCFE}"/>
    <cellStyle name="BOLDSH - Style1 2" xfId="1166" xr:uid="{88C34859-134C-4C4C-89CE-BFE483523CFF}"/>
    <cellStyle name="BOLDSH - Style1 2 10" xfId="15888" xr:uid="{D5B6149E-D604-44A0-B93F-56F6C87F2A38}"/>
    <cellStyle name="BOLDSH - Style1 2 2" xfId="1871" xr:uid="{AD08F658-82B3-43E1-B397-FE3CADF1A130}"/>
    <cellStyle name="BOLDSH - Style1 2 2 2" xfId="2781" xr:uid="{F4BF0771-4DB9-4A67-A13C-BC09DCC1E6C5}"/>
    <cellStyle name="BOLDSH - Style1 2 2 2 2" xfId="14841" xr:uid="{B3CD464E-BB41-4193-9CB2-E93CB28C7D0F}"/>
    <cellStyle name="BOLDSH - Style1 2 2 2 2 2" xfId="30163" xr:uid="{5E4C3DB1-25B5-4296-A3F0-50DF1C9A42E9}"/>
    <cellStyle name="BOLDSH - Style1 2 2 2 3" xfId="19791" xr:uid="{17390FB0-9650-4E81-87DF-5B19020EC584}"/>
    <cellStyle name="BOLDSH - Style1 2 2 3" xfId="3036" xr:uid="{C4D7A6E1-C669-403A-9ED5-7D81F75D532C}"/>
    <cellStyle name="BOLDSH - Style1 2 2 3 2" xfId="15095" xr:uid="{EDE6B6B4-3A9E-4E36-8313-93BA87C631B5}"/>
    <cellStyle name="BOLDSH - Style1 2 2 3 2 2" xfId="30254" xr:uid="{9F2D523C-C392-4E12-80D9-02E1893E23BD}"/>
    <cellStyle name="BOLDSH - Style1 2 2 3 3" xfId="13763" xr:uid="{ED61F390-3B5A-4CF6-9F68-E0CCE736BE7C}"/>
    <cellStyle name="BOLDSH - Style1 2 2 4" xfId="2207" xr:uid="{E241EA3F-B818-4B12-BAA8-1FE156A8DCA4}"/>
    <cellStyle name="BOLDSH - Style1 2 2 4 2" xfId="14269" xr:uid="{5FB2E13D-801B-48C4-AEE8-A26DEED3F3EA}"/>
    <cellStyle name="BOLDSH - Style1 2 2 4 2 2" xfId="29853" xr:uid="{1240DA4B-2463-4B36-AF25-0F9816D205E5}"/>
    <cellStyle name="BOLDSH - Style1 2 2 4 3" xfId="15964" xr:uid="{E5F25BC2-1F60-426C-A8A4-75207E45BF72}"/>
    <cellStyle name="BOLDSH - Style1 2 2 5" xfId="2606" xr:uid="{83D728C2-4816-4C0B-9182-1360B648F035}"/>
    <cellStyle name="BOLDSH - Style1 2 2 5 2" xfId="14666" xr:uid="{BDCE5DFA-E812-4FDF-86F0-B83763428145}"/>
    <cellStyle name="BOLDSH - Style1 2 2 5 2 2" xfId="30095" xr:uid="{FCB790F0-E741-4EE7-A301-055158E9ABD5}"/>
    <cellStyle name="BOLDSH - Style1 2 2 5 3" xfId="3986" xr:uid="{E6CD99D5-41DE-4211-8D04-B53B5CEEE3A2}"/>
    <cellStyle name="BOLDSH - Style1 2 2 6" xfId="13936" xr:uid="{AC50C60D-14BE-46E5-B098-B04F9A0867E4}"/>
    <cellStyle name="BOLDSH - Style1 2 2 6 2" xfId="29642" xr:uid="{C36F55D5-D93C-4395-9E06-8E30E4546AA2}"/>
    <cellStyle name="BOLDSH - Style1 2 2 7" xfId="19615" xr:uid="{A168F970-C013-43FF-B5D3-4BCBEBED1836}"/>
    <cellStyle name="BOLDSH - Style1 2 3" xfId="1971" xr:uid="{A6030FE0-9209-48B6-BD98-8C5A9BD8B598}"/>
    <cellStyle name="BOLDSH - Style1 2 3 2" xfId="2872" xr:uid="{D2F96243-63D8-4A71-ADD2-EFCB6A89C810}"/>
    <cellStyle name="BOLDSH - Style1 2 3 2 2" xfId="14932" xr:uid="{F889E5AA-9D97-406C-BFE2-0DFB20D9106A}"/>
    <cellStyle name="BOLDSH - Style1 2 3 2 2 2" xfId="30187" xr:uid="{AC1B9701-E0DB-4B15-BD81-A7D12D475B81}"/>
    <cellStyle name="BOLDSH - Style1 2 3 2 3" xfId="16191" xr:uid="{4B77F59D-E151-4B03-AABD-C63DE51E9DF4}"/>
    <cellStyle name="BOLDSH - Style1 2 3 3" xfId="3136" xr:uid="{23DC55AC-3172-4699-A1A7-BD4CDFBFD33F}"/>
    <cellStyle name="BOLDSH - Style1 2 3 3 2" xfId="15195" xr:uid="{584D90ED-602B-4E88-A706-BE2D9F114A37}"/>
    <cellStyle name="BOLDSH - Style1 2 3 3 2 2" xfId="30290" xr:uid="{D975504A-2438-48DD-8E68-EFB45389BC8C}"/>
    <cellStyle name="BOLDSH - Style1 2 3 3 3" xfId="15856" xr:uid="{90F3C8FC-AC73-43CC-8703-6D40C3B758A1}"/>
    <cellStyle name="BOLDSH - Style1 2 3 4" xfId="2366" xr:uid="{90CA509C-52E0-4202-82CF-10324E15E8D9}"/>
    <cellStyle name="BOLDSH - Style1 2 3 4 2" xfId="14427" xr:uid="{4DAD950C-601B-418F-9249-5196F42EC153}"/>
    <cellStyle name="BOLDSH - Style1 2 3 4 2 2" xfId="29945" xr:uid="{CC16E15D-C7DD-4932-8056-8A5F348ED573}"/>
    <cellStyle name="BOLDSH - Style1 2 3 4 3" xfId="20027" xr:uid="{1C2AECF7-0B34-45C9-B98D-8CFA9B3FF74A}"/>
    <cellStyle name="BOLDSH - Style1 2 3 5" xfId="3663" xr:uid="{8AC63488-76F6-4DB8-B54A-C604FF62A8BB}"/>
    <cellStyle name="BOLDSH - Style1 2 3 5 2" xfId="15716" xr:uid="{D2E9614F-F721-4CC5-8CD0-3B56C45A6F83}"/>
    <cellStyle name="BOLDSH - Style1 2 3 5 2 2" xfId="30614" xr:uid="{5AB16EC1-7B31-4714-BE67-F06590D3A2EC}"/>
    <cellStyle name="BOLDSH - Style1 2 3 5 3" xfId="20146" xr:uid="{02E120B2-607E-4C2F-AA01-4B353FC07C13}"/>
    <cellStyle name="BOLDSH - Style1 2 3 6" xfId="14036" xr:uid="{3962A289-4BF9-4553-8F2F-D52494308391}"/>
    <cellStyle name="BOLDSH - Style1 2 3 6 2" xfId="29678" xr:uid="{4EA32931-BBBC-43F9-B02F-D4ACB92A3738}"/>
    <cellStyle name="BOLDSH - Style1 2 3 7" xfId="16673" xr:uid="{73BE38FA-4261-418A-83C4-B85CE6C9F7C6}"/>
    <cellStyle name="BOLDSH - Style1 2 4" xfId="1634" xr:uid="{B973A4B5-03A5-4D87-8EF2-92F2C6F9BFE6}"/>
    <cellStyle name="BOLDSH - Style1 2 4 2" xfId="2611" xr:uid="{6773BC1A-DCEA-491C-917F-591A77890F0C}"/>
    <cellStyle name="BOLDSH - Style1 2 4 2 2" xfId="14671" xr:uid="{62C51EB0-8468-44F5-8F8B-A7E009484921}"/>
    <cellStyle name="BOLDSH - Style1 2 4 2 2 2" xfId="30100" xr:uid="{5B2CDD03-2B4C-4769-938F-2B9D8AA27BF9}"/>
    <cellStyle name="BOLDSH - Style1 2 4 2 3" xfId="20068" xr:uid="{7B33D788-4FA2-40E9-944A-E39829A77EE2}"/>
    <cellStyle name="BOLDSH - Style1 2 4 3" xfId="2446" xr:uid="{FF4A2B57-D265-4305-91FD-64326A555CEF}"/>
    <cellStyle name="BOLDSH - Style1 2 4 3 2" xfId="14507" xr:uid="{144ABAD6-8826-43CF-AD26-4F410186F92F}"/>
    <cellStyle name="BOLDSH - Style1 2 4 3 2 2" xfId="29988" xr:uid="{14E9ECD2-7AAE-4D99-A66C-561642B7DE73}"/>
    <cellStyle name="BOLDSH - Style1 2 4 3 3" xfId="19683" xr:uid="{EFA88977-4FC4-4998-A5F7-1B3CBF160463}"/>
    <cellStyle name="BOLDSH - Style1 2 4 4" xfId="2164" xr:uid="{FFA1FFEE-6FBA-4897-B583-A31B01B5DEFE}"/>
    <cellStyle name="BOLDSH - Style1 2 4 4 2" xfId="14226" xr:uid="{8F28F4B8-4ECD-40F6-8CE7-159F8417E317}"/>
    <cellStyle name="BOLDSH - Style1 2 4 4 2 2" xfId="29826" xr:uid="{BBF0F56B-01AC-47B9-AEA7-FC762E6EB4F7}"/>
    <cellStyle name="BOLDSH - Style1 2 4 4 3" xfId="20134" xr:uid="{14130BF2-F78A-4BE3-BD0E-1E684AFF3D5C}"/>
    <cellStyle name="BOLDSH - Style1 2 4 5" xfId="491" xr:uid="{588D903B-D964-46B7-8BA8-B5021D591EBE}"/>
    <cellStyle name="BOLDSH - Style1 2 4 5 2" xfId="12826" xr:uid="{CA0F8B8E-812E-41A9-ADD0-BD5C9DEE74E0}"/>
    <cellStyle name="BOLDSH - Style1 2 4 5 2 2" xfId="29214" xr:uid="{CD2F4E59-6F0C-448A-8922-F1879B8F311E}"/>
    <cellStyle name="BOLDSH - Style1 2 4 5 3" xfId="15895" xr:uid="{96EE9A14-35BE-42A9-95AD-23C3321348C2}"/>
    <cellStyle name="BOLDSH - Style1 2 4 6" xfId="13765" xr:uid="{57E22BF0-A8CC-404D-BBB9-018721CE3594}"/>
    <cellStyle name="BOLDSH - Style1 2 4 6 2" xfId="29589" xr:uid="{4A5C353B-634E-447D-83FC-6F497F71F819}"/>
    <cellStyle name="BOLDSH - Style1 2 4 7" xfId="19586" xr:uid="{3D208D14-ACBC-49F2-AD32-CA7245D5FFB3}"/>
    <cellStyle name="BOLDSH - Style1 2 5" xfId="2354" xr:uid="{FE825DFF-8BF0-4495-861A-FAA850887234}"/>
    <cellStyle name="BOLDSH - Style1 2 5 2" xfId="14415" xr:uid="{3F3F8223-7792-4695-81EE-94F71BE2E76A}"/>
    <cellStyle name="BOLDSH - Style1 2 5 2 2" xfId="29934" xr:uid="{B76C9A27-8A4A-4A34-B188-3E6541DFF2AB}"/>
    <cellStyle name="BOLDSH - Style1 2 5 3" xfId="18116" xr:uid="{6D7339DE-8A87-45AF-9382-960029A69D29}"/>
    <cellStyle name="BOLDSH - Style1 2 6" xfId="2019" xr:uid="{C1D3C83E-0750-4BB3-8806-D495851EAF17}"/>
    <cellStyle name="BOLDSH - Style1 2 6 2" xfId="14082" xr:uid="{4ADB267E-2980-452F-A97C-1F867B69B14C}"/>
    <cellStyle name="BOLDSH - Style1 2 6 2 2" xfId="29705" xr:uid="{196C2786-0473-45A7-A502-2201D647CDF5}"/>
    <cellStyle name="BOLDSH - Style1 2 6 3" xfId="20170" xr:uid="{0E585B04-9FAD-4C59-A6FE-BDB7586473C6}"/>
    <cellStyle name="BOLDSH - Style1 2 7" xfId="3266" xr:uid="{3233D054-6436-4FD2-8AEB-3CEBA59FCE43}"/>
    <cellStyle name="BOLDSH - Style1 2 7 2" xfId="15325" xr:uid="{B2D939DB-E8E9-454E-BC52-A86D2A945550}"/>
    <cellStyle name="BOLDSH - Style1 2 7 2 2" xfId="30341" xr:uid="{D920F4C9-614F-4487-89BD-45F1DFF4E071}"/>
    <cellStyle name="BOLDSH - Style1 2 7 3" xfId="19790" xr:uid="{FCDCD73E-71A2-472B-9D05-808A3FD0E29F}"/>
    <cellStyle name="BOLDSH - Style1 2 8" xfId="2908" xr:uid="{8F6E9B55-4995-41C1-A606-6C8DA9317D1D}"/>
    <cellStyle name="BOLDSH - Style1 2 8 2" xfId="14967" xr:uid="{25994806-A17D-4316-A3BF-4C4963F29E5A}"/>
    <cellStyle name="BOLDSH - Style1 2 8 2 2" xfId="30204" xr:uid="{50B38AEA-CA49-403D-AD07-6B0DB68672AE}"/>
    <cellStyle name="BOLDSH - Style1 2 8 3" xfId="19658" xr:uid="{CF19D78E-43E8-4E40-AE66-4E73E82CB6F1}"/>
    <cellStyle name="BOLDSH - Style1 2 9" xfId="13366" xr:uid="{188A405B-A9E4-4AF0-B3DA-EA65CFF4EED1}"/>
    <cellStyle name="BOLDSH - Style1 2 9 2" xfId="29443" xr:uid="{F42B2362-992C-4293-BD91-7354C123B204}"/>
    <cellStyle name="BOLDSH - Style1 3" xfId="1870" xr:uid="{35AA5072-4DD1-452D-8BBF-C7282201E24D}"/>
    <cellStyle name="BOLDSH - Style1 3 2" xfId="2780" xr:uid="{58BC290A-CBA8-40A2-823A-266624331C8A}"/>
    <cellStyle name="BOLDSH - Style1 3 2 2" xfId="14840" xr:uid="{765E288E-D1A2-4811-9C7A-D9B2D3863038}"/>
    <cellStyle name="BOLDSH - Style1 3 2 2 2" xfId="30162" xr:uid="{6AAA8BAE-1387-424C-A185-CBCCFEEB154A}"/>
    <cellStyle name="BOLDSH - Style1 3 2 3" xfId="16146" xr:uid="{66A86F4F-2C01-40BB-AAFB-1860AB3A94ED}"/>
    <cellStyle name="BOLDSH - Style1 3 3" xfId="3035" xr:uid="{6F234702-31F4-4512-8A1B-4A2EC28D4366}"/>
    <cellStyle name="BOLDSH - Style1 3 3 2" xfId="15094" xr:uid="{D26A471D-2177-4733-8DD8-09A2C7394616}"/>
    <cellStyle name="BOLDSH - Style1 3 3 2 2" xfId="30253" xr:uid="{0A641F5F-0E8E-4D41-A90B-6CA2D3FEC191}"/>
    <cellStyle name="BOLDSH - Style1 3 3 3" xfId="19596" xr:uid="{D45694DE-2172-451E-8D11-487794EB47E6}"/>
    <cellStyle name="BOLDSH - Style1 3 4" xfId="737" xr:uid="{01A688DC-1636-4CEC-B22D-043BA62EB386}"/>
    <cellStyle name="BOLDSH - Style1 3 4 2" xfId="13003" xr:uid="{D964ADE3-DCE9-451D-B34E-5F83F0FF25F7}"/>
    <cellStyle name="BOLDSH - Style1 3 4 2 2" xfId="29378" xr:uid="{3ED1580A-383D-4BD4-818A-D5FA29D3D1DF}"/>
    <cellStyle name="BOLDSH - Style1 3 4 3" xfId="16179" xr:uid="{28BC1ACB-20DA-4809-9D35-48872E333188}"/>
    <cellStyle name="BOLDSH - Style1 3 5" xfId="2213" xr:uid="{AAF0B50C-F16F-4EEC-A6AB-3B8F26761F64}"/>
    <cellStyle name="BOLDSH - Style1 3 5 2" xfId="14275" xr:uid="{4E7185E2-B9D6-404B-A6CB-F880CE328124}"/>
    <cellStyle name="BOLDSH - Style1 3 5 2 2" xfId="29859" xr:uid="{06E33BBB-E9F6-40B4-BA06-548AC6DB8687}"/>
    <cellStyle name="BOLDSH - Style1 3 5 3" xfId="19992" xr:uid="{D3E4C403-4825-4DE7-8D1C-73CA360E7C9F}"/>
    <cellStyle name="BOLDSH - Style1 3 6" xfId="13935" xr:uid="{8CF59E35-80E4-4E46-9471-B7C70FF393DB}"/>
    <cellStyle name="BOLDSH - Style1 3 6 2" xfId="29641" xr:uid="{3F7359FF-EDD9-463E-A55A-331F9CCAE205}"/>
    <cellStyle name="BOLDSH - Style1 3 7" xfId="19599" xr:uid="{1351C728-779D-4BC4-8AC8-B603FFF1FA54}"/>
    <cellStyle name="BOLDSH - Style1 4" xfId="1903" xr:uid="{F0236E51-8167-49AE-AF8C-4F99BEBA1852}"/>
    <cellStyle name="BOLDSH - Style1 4 2" xfId="2812" xr:uid="{2A3AB8D5-AAAE-41A1-A5D3-460437567642}"/>
    <cellStyle name="BOLDSH - Style1 4 2 2" xfId="14872" xr:uid="{79DFB713-66EC-4DFE-9EB8-9FC0A3B5C998}"/>
    <cellStyle name="BOLDSH - Style1 4 2 2 2" xfId="30174" xr:uid="{D92350BA-65CF-47C3-AF50-598F0A5AC4A0}"/>
    <cellStyle name="BOLDSH - Style1 4 2 3" xfId="16682" xr:uid="{A62D0C0A-498A-4457-B9C7-7409C16F0150}"/>
    <cellStyle name="BOLDSH - Style1 4 3" xfId="3068" xr:uid="{2213A561-2DB1-426F-B0DF-51716B0E86A8}"/>
    <cellStyle name="BOLDSH - Style1 4 3 2" xfId="15127" xr:uid="{BD757003-51C6-423B-949A-E1086D9ABAB0}"/>
    <cellStyle name="BOLDSH - Style1 4 3 2 2" xfId="30267" xr:uid="{402E9E28-1BC6-48ED-878A-96DD37E50E1F}"/>
    <cellStyle name="BOLDSH - Style1 4 3 3" xfId="17465" xr:uid="{33700C08-E602-4642-9979-00BF19BBA02A}"/>
    <cellStyle name="BOLDSH - Style1 4 4" xfId="920" xr:uid="{1E20A3EC-E7B5-4F7B-AD2D-672BB95D0B27}"/>
    <cellStyle name="BOLDSH - Style1 4 4 2" xfId="13177" xr:uid="{963F7957-32AB-487B-BCB3-39C168819FAA}"/>
    <cellStyle name="BOLDSH - Style1 4 4 2 2" xfId="29398" xr:uid="{BAA3094F-C5D2-40AC-B2F6-538CD612068D}"/>
    <cellStyle name="BOLDSH - Style1 4 4 3" xfId="17990" xr:uid="{F631B0AA-C465-4F8C-B943-670791381F8E}"/>
    <cellStyle name="BOLDSH - Style1 4 5" xfId="3595" xr:uid="{7785D5FC-03F8-45AE-97FB-72EC263F91BC}"/>
    <cellStyle name="BOLDSH - Style1 4 5 2" xfId="15648" xr:uid="{2C87122B-E716-4B74-9B75-A03DE4515011}"/>
    <cellStyle name="BOLDSH - Style1 4 5 2 2" xfId="30552" xr:uid="{7DC4C610-A7B5-4C21-96E7-702122E401AA}"/>
    <cellStyle name="BOLDSH - Style1 4 5 3" xfId="20142" xr:uid="{BE169A5E-715D-479F-9454-B1B1A58B58D6}"/>
    <cellStyle name="BOLDSH - Style1 4 6" xfId="13968" xr:uid="{18280212-30BA-4391-9AC9-FB7AF2EDBC4D}"/>
    <cellStyle name="BOLDSH - Style1 4 6 2" xfId="29655" xr:uid="{C76E7CD0-EF3F-41FB-A975-73D344E210C1}"/>
    <cellStyle name="BOLDSH - Style1 4 7" xfId="19605" xr:uid="{FB2E8F3E-DE29-4E59-B3D1-933F1A79DEAA}"/>
    <cellStyle name="BOLDSH - Style1 5" xfId="1633" xr:uid="{529BA9EF-A40E-4025-AA6D-8DE976B49C27}"/>
    <cellStyle name="BOLDSH - Style1 5 2" xfId="2610" xr:uid="{7172F526-45F9-44DE-B020-C33CF4497B2D}"/>
    <cellStyle name="BOLDSH - Style1 5 2 2" xfId="14670" xr:uid="{E0A3D6A9-8C84-4754-9959-F8285BAA8DDB}"/>
    <cellStyle name="BOLDSH - Style1 5 2 2 2" xfId="30099" xr:uid="{B9E375FC-842C-4A9E-BE98-1348B7426147}"/>
    <cellStyle name="BOLDSH - Style1 5 2 3" xfId="16184" xr:uid="{DE9C3B4E-D7B1-4CAF-9F99-9C291292F42A}"/>
    <cellStyle name="BOLDSH - Style1 5 3" xfId="2603" xr:uid="{FE32910E-54B2-463A-BD2F-490069911419}"/>
    <cellStyle name="BOLDSH - Style1 5 3 2" xfId="14663" xr:uid="{AB7F16BB-421F-4ACB-AF5E-41552DBB5624}"/>
    <cellStyle name="BOLDSH - Style1 5 3 2 2" xfId="30092" xr:uid="{60F6D334-3E29-4DFF-8E88-ACE14AB82A65}"/>
    <cellStyle name="BOLDSH - Style1 5 3 3" xfId="19832" xr:uid="{798C35A1-83F9-4FAF-8586-1B21C9F0F07F}"/>
    <cellStyle name="BOLDSH - Style1 5 4" xfId="2539" xr:uid="{E090C4CE-C67E-46CF-A2F7-8E0DA4C4D74D}"/>
    <cellStyle name="BOLDSH - Style1 5 4 2" xfId="14600" xr:uid="{D086B7F2-4AB3-4D3F-8825-7BDEBF2548A7}"/>
    <cellStyle name="BOLDSH - Style1 5 4 2 2" xfId="30067" xr:uid="{33FBFF2F-95EC-452E-BFF8-3F55C39CDDDC}"/>
    <cellStyle name="BOLDSH - Style1 5 4 3" xfId="17436" xr:uid="{A2C6DDB6-64CA-45DB-9455-AB97DFB46479}"/>
    <cellStyle name="BOLDSH - Style1 5 5" xfId="3529" xr:uid="{23464590-8E9E-4B19-BDDF-E9674747E7C6}"/>
    <cellStyle name="BOLDSH - Style1 5 5 2" xfId="15583" xr:uid="{B191222C-89E9-4E11-B5CA-D6A4A43BAA81}"/>
    <cellStyle name="BOLDSH - Style1 5 5 2 2" xfId="30500" xr:uid="{1AA5DF57-FE06-48C8-A730-A435B596D00A}"/>
    <cellStyle name="BOLDSH - Style1 5 5 3" xfId="20106" xr:uid="{17947A5F-9576-426E-BEDE-2A57F77AEF5F}"/>
    <cellStyle name="BOLDSH - Style1 5 6" xfId="13764" xr:uid="{E17B9D6A-9961-4216-93C8-32A54125B622}"/>
    <cellStyle name="BOLDSH - Style1 5 6 2" xfId="29588" xr:uid="{80F24E05-BF0A-4D9F-BF3A-F860138A77E9}"/>
    <cellStyle name="BOLDSH - Style1 5 7" xfId="16153" xr:uid="{055C6165-8969-4372-90B0-2BDAC65F2128}"/>
    <cellStyle name="BOLDSH - Style1 6" xfId="888" xr:uid="{8EACC281-024D-40AF-9C15-45778D42B8CF}"/>
    <cellStyle name="BOLDSH - Style1 6 2" xfId="13145" xr:uid="{A6E46777-E5BC-4A2A-B559-F0D24F3891FC}"/>
    <cellStyle name="BOLDSH - Style1 6 2 2" xfId="29396" xr:uid="{836E3AAA-2459-495D-B6FD-79105CC49D24}"/>
    <cellStyle name="BOLDSH - Style1 6 3" xfId="19857" xr:uid="{9AB65F5F-FC27-4EA7-BB88-763AC66635D8}"/>
    <cellStyle name="BOLDSH - Style1 7" xfId="2543" xr:uid="{D9216CAF-3A11-447A-99CB-827D33AFBA0E}"/>
    <cellStyle name="BOLDSH - Style1 7 2" xfId="14604" xr:uid="{D2D19B27-5AF1-4285-9157-366ECEBAD42D}"/>
    <cellStyle name="BOLDSH - Style1 7 2 2" xfId="30071" xr:uid="{0946AA18-4FC8-40C6-8131-9E58758DABD4}"/>
    <cellStyle name="BOLDSH - Style1 7 3" xfId="20138" xr:uid="{CA24F535-7760-4FE1-9D7D-6F47D8241F07}"/>
    <cellStyle name="BOLDSH - Style1 8" xfId="3205" xr:uid="{F8978EEC-9BE0-4ABA-AFCF-8FCD18E8826E}"/>
    <cellStyle name="BOLDSH - Style1 8 2" xfId="15264" xr:uid="{78A9B938-B956-466C-AC22-CDF6C8FF78B9}"/>
    <cellStyle name="BOLDSH - Style1 8 2 2" xfId="30325" xr:uid="{3077F8BF-F467-42C7-9669-781379A4CA0E}"/>
    <cellStyle name="BOLDSH - Style1 8 3" xfId="15974" xr:uid="{08A082B6-0665-4E7E-80CA-DFB8E4A16488}"/>
    <cellStyle name="BOLDSH - Style1 9" xfId="2950" xr:uid="{BFC24CB5-9935-4AA7-802B-AD7F61B72D18}"/>
    <cellStyle name="BOLDSH - Style1 9 2" xfId="15009" xr:uid="{7C6ADF4F-9E25-4BF2-81C7-6E35AFCD1A9E}"/>
    <cellStyle name="BOLDSH - Style1 9 2 2" xfId="30227" xr:uid="{2B316126-D2E5-4540-9B5E-FDA46A002DE6}"/>
    <cellStyle name="BOLDSH - Style1 9 3" xfId="19713" xr:uid="{927CABD2-ADA9-46CE-95DD-EDCABB91D038}"/>
    <cellStyle name="Calc Currency (0)" xfId="69" xr:uid="{434EA21E-9BD2-4D46-9B4B-78A1A81F1406}"/>
    <cellStyle name="Calc Currency (0) 2" xfId="1635" xr:uid="{0C449A36-4721-40FB-A8FF-B75BBAB8AE1B}"/>
    <cellStyle name="Calc Currency (2)" xfId="70" xr:uid="{88C3D73C-C68C-4F3A-B3B9-FFC837E11C35}"/>
    <cellStyle name="Calc Currency (2) 2" xfId="1636" xr:uid="{4983AC74-CF1E-4F0A-A3D9-C65FCF41CECC}"/>
    <cellStyle name="Calc Percent (0)" xfId="71" xr:uid="{CCB22BEB-6786-4C8C-8CC6-23066EC43401}"/>
    <cellStyle name="Calc Percent (0) 2" xfId="1637" xr:uid="{CC98659D-E1FA-4197-AA98-D676765C6FF9}"/>
    <cellStyle name="Calc Percent (1)" xfId="72" xr:uid="{0C14D016-A4DA-4173-AD4F-D8CD0C88214B}"/>
    <cellStyle name="Calc Percent (1) 2" xfId="1638" xr:uid="{C816618C-5820-4882-9D17-355082D8E022}"/>
    <cellStyle name="Calc Percent (2)" xfId="73" xr:uid="{26F91AAA-8ECF-4806-B48E-743C0CD17DFE}"/>
    <cellStyle name="Calc Percent (2) 2" xfId="1639" xr:uid="{2B9D3A23-56A2-46AE-9CD4-34825B043263}"/>
    <cellStyle name="Calc Units (0)" xfId="74" xr:uid="{384E7366-23DA-4276-99E0-46C89A2A5378}"/>
    <cellStyle name="Calc Units (0) 2" xfId="1640" xr:uid="{BE5F0F3A-B1D9-4C9E-89D7-971D24E50A3E}"/>
    <cellStyle name="Calc Units (1)" xfId="75" xr:uid="{1A550C9F-901A-456E-BCC3-C0965C1A8307}"/>
    <cellStyle name="Calc Units (1) 2" xfId="1641" xr:uid="{F8C30667-5C73-4979-81E2-50880A946DF0}"/>
    <cellStyle name="Calc Units (2)" xfId="76" xr:uid="{40B25E4B-A359-48C2-A9BB-0F4DC585ED02}"/>
    <cellStyle name="Calc Units (2) 2" xfId="1642" xr:uid="{3D3F180C-15D1-4BCD-AEB5-C77BAB521330}"/>
    <cellStyle name="Calculation 2" xfId="1311" xr:uid="{CEF3A4E4-A82A-4CEF-AC24-B70B67734A91}"/>
    <cellStyle name="Calculation 2 10" xfId="2647" xr:uid="{5EEC909B-A07C-461A-A462-875AD5AE00BE}"/>
    <cellStyle name="Calculation 2 10 2" xfId="14707" xr:uid="{2AC8C754-D822-45EC-AF54-3BF0F90FB26F}"/>
    <cellStyle name="Calculation 2 10 2 2" xfId="30126" xr:uid="{1AD1228C-1F27-4F09-9EA4-B9FF3F6A5063}"/>
    <cellStyle name="Calculation 2 10 3" xfId="21090" xr:uid="{9CC7EFA7-C9D1-4CFA-857C-EAAD288B5401}"/>
    <cellStyle name="Calculation 2 11" xfId="13493" xr:uid="{B9E44153-EA1F-4824-B721-3C49761422DB}"/>
    <cellStyle name="Calculation 2 11 2" xfId="16032" xr:uid="{3839F731-F43E-4319-93E4-A561EF63FB8B}"/>
    <cellStyle name="Calculation 2 12" xfId="4828" xr:uid="{EB66547F-1CDD-4B6A-B710-4DF5A173958C}"/>
    <cellStyle name="Calculation 2 2" xfId="1644" xr:uid="{75C1F5CC-A2A5-42C5-89FA-B05ADAAC2611}"/>
    <cellStyle name="Calculation 2 2 2" xfId="1874" xr:uid="{712EED01-F2BE-4F01-A4E7-D574E333096B}"/>
    <cellStyle name="Calculation 2 2 2 2" xfId="2784" xr:uid="{BDF14AF2-4E93-4EE2-BA63-447BAA724B2A}"/>
    <cellStyle name="Calculation 2 2 2 2 2" xfId="14844" xr:uid="{5AFFD6CA-E00F-48FD-BE08-2D3370C58E51}"/>
    <cellStyle name="Calculation 2 2 2 2 2 2" xfId="30165" xr:uid="{88754C2D-C647-47A6-B579-B5915C0F2C29}"/>
    <cellStyle name="Calculation 2 2 2 2 3" xfId="17895" xr:uid="{6E25B1CE-A9D9-4B3D-988C-F78B36A21471}"/>
    <cellStyle name="Calculation 2 2 2 3" xfId="3039" xr:uid="{CADF79F5-3055-4AC4-9A51-3364332BFD6B}"/>
    <cellStyle name="Calculation 2 2 2 3 2" xfId="15098" xr:uid="{E9C17529-46A9-4CA2-A02F-713F8D850E8A}"/>
    <cellStyle name="Calculation 2 2 2 3 2 2" xfId="30257" xr:uid="{2BC6F98A-F1BB-4A38-9A4C-E7AC545DF7FD}"/>
    <cellStyle name="Calculation 2 2 2 3 3" xfId="16901" xr:uid="{791E5A72-70F2-4AF4-A401-88A16A7C40AE}"/>
    <cellStyle name="Calculation 2 2 2 4" xfId="2206" xr:uid="{DDCC34DC-BE08-4CD0-B0F1-02632A40CBF1}"/>
    <cellStyle name="Calculation 2 2 2 4 2" xfId="14268" xr:uid="{EB7827EF-F67D-466C-90EE-DE081C3950BF}"/>
    <cellStyle name="Calculation 2 2 2 4 2 2" xfId="29852" xr:uid="{9E4EACDA-51E2-4921-92C0-3F476DCA82EC}"/>
    <cellStyle name="Calculation 2 2 2 4 3" xfId="20909" xr:uid="{D6859CFA-75CF-4959-BB61-737F3E7BD695}"/>
    <cellStyle name="Calculation 2 2 2 5" xfId="3503" xr:uid="{DABFBF1B-931D-4BF0-B23E-6C9003479238}"/>
    <cellStyle name="Calculation 2 2 2 5 2" xfId="15559" xr:uid="{38967F32-E825-41D2-B570-A1CC418B7E84}"/>
    <cellStyle name="Calculation 2 2 2 5 2 2" xfId="30480" xr:uid="{EA2E1E04-F13F-4931-94B0-481F5ADA183E}"/>
    <cellStyle name="Calculation 2 2 2 5 3" xfId="21285" xr:uid="{3335A8B6-2FAA-40CE-BF76-52632A889DD3}"/>
    <cellStyle name="Calculation 2 2 2 6" xfId="13939" xr:uid="{66A91E5B-8171-48AE-A873-CCE079996C3A}"/>
    <cellStyle name="Calculation 2 2 2 6 2" xfId="29645" xr:uid="{5A9E540E-1796-4089-ACBD-8EF3EBCFD5A1}"/>
    <cellStyle name="Calculation 2 2 2 7" xfId="4107" xr:uid="{363C68AF-54B8-4635-9EF5-8250E91F3D41}"/>
    <cellStyle name="Calculation 2 2 3" xfId="1963" xr:uid="{4139BBA9-56F6-44FA-BD6A-617319FE4787}"/>
    <cellStyle name="Calculation 2 2 3 2" xfId="2866" xr:uid="{0F498252-1991-4371-BB9F-24038C5E9056}"/>
    <cellStyle name="Calculation 2 2 3 2 2" xfId="14926" xr:uid="{7DFC2387-E4B2-4EC2-974F-FA936F584EDE}"/>
    <cellStyle name="Calculation 2 2 3 2 2 2" xfId="30181" xr:uid="{399564E9-B17F-4F79-87ED-A2A88D64F181}"/>
    <cellStyle name="Calculation 2 2 3 2 3" xfId="19656" xr:uid="{CA457351-DEE0-4BEC-B28E-F67D83AFD16E}"/>
    <cellStyle name="Calculation 2 2 3 3" xfId="3128" xr:uid="{486EFD38-8F9B-4B47-8C9C-3D4E16A398AE}"/>
    <cellStyle name="Calculation 2 2 3 3 2" xfId="15187" xr:uid="{CE1F6936-0AC0-4B4E-8D88-01F745C6CA82}"/>
    <cellStyle name="Calculation 2 2 3 3 2 2" xfId="30282" xr:uid="{A883C12F-D7AB-4526-9155-44F4954654CE}"/>
    <cellStyle name="Calculation 2 2 3 3 3" xfId="16774" xr:uid="{55EE93CC-79F2-4F88-946D-2EB9D6D492AE}"/>
    <cellStyle name="Calculation 2 2 3 4" xfId="2353" xr:uid="{BFFFABBE-9633-4BA1-95D1-AEA5A88AA989}"/>
    <cellStyle name="Calculation 2 2 3 4 2" xfId="14414" xr:uid="{556F5C2C-C0E8-4CE9-B3B2-C831D4A11D8D}"/>
    <cellStyle name="Calculation 2 2 3 4 2 2" xfId="29933" xr:uid="{66EC5A7C-ED4C-4431-B773-E7BBC7FB50CA}"/>
    <cellStyle name="Calculation 2 2 3 4 3" xfId="20966" xr:uid="{63EF68AD-F341-4551-899D-F38BC8E9D768}"/>
    <cellStyle name="Calculation 2 2 3 5" xfId="3655" xr:uid="{30889136-4B89-46F1-B59F-1DDEF148701A}"/>
    <cellStyle name="Calculation 2 2 3 5 2" xfId="15708" xr:uid="{C56C8791-40F8-4A43-B53D-C0DB93B4D401}"/>
    <cellStyle name="Calculation 2 2 3 5 2 2" xfId="30606" xr:uid="{6FE89D77-2F31-47A2-8BAD-347F03837BE4}"/>
    <cellStyle name="Calculation 2 2 3 5 3" xfId="21380" xr:uid="{CB12625C-05F9-45E8-B89F-C0E099C30B04}"/>
    <cellStyle name="Calculation 2 2 3 6" xfId="14028" xr:uid="{7470206A-E4C7-43E9-A9A1-8108716F9B5C}"/>
    <cellStyle name="Calculation 2 2 3 6 2" xfId="29670" xr:uid="{8FF1F93D-C8AA-4432-93CA-88A29F8ABCB6}"/>
    <cellStyle name="Calculation 2 2 3 7" xfId="19805" xr:uid="{3D42ADA2-EF3C-472F-8C52-7765A9B9DF7B}"/>
    <cellStyle name="Calculation 2 2 4" xfId="2621" xr:uid="{DB72EDCD-033B-45CC-A958-4125A4BE8EFB}"/>
    <cellStyle name="Calculation 2 2 4 2" xfId="14681" xr:uid="{7CD45891-A510-4EB5-A33F-9E290AD9BAD6}"/>
    <cellStyle name="Calculation 2 2 4 2 2" xfId="30103" xr:uid="{2A9FF509-B950-4F9B-9611-011588D66626}"/>
    <cellStyle name="Calculation 2 2 4 3" xfId="15926" xr:uid="{0662229D-09FE-4E44-B0F3-4D787E1C2532}"/>
    <cellStyle name="Calculation 2 2 5" xfId="925" xr:uid="{27F116F3-1DEE-4A09-A03D-922FEA6926D3}"/>
    <cellStyle name="Calculation 2 2 5 2" xfId="13182" xr:uid="{DF526F1A-AC63-413F-BF73-F10CCEA6AF8E}"/>
    <cellStyle name="Calculation 2 2 5 2 2" xfId="29401" xr:uid="{9C636692-154B-4628-ABDC-FA5CB902C901}"/>
    <cellStyle name="Calculation 2 2 5 3" xfId="13315" xr:uid="{E4F38673-620C-4683-BB22-CAC2AECA2143}"/>
    <cellStyle name="Calculation 2 2 6" xfId="2535" xr:uid="{61A7C51D-8C19-445D-B001-5C85861C8978}"/>
    <cellStyle name="Calculation 2 2 6 2" xfId="14596" xr:uid="{B1B27E13-9136-4CEA-95EC-012F0EFB4E2D}"/>
    <cellStyle name="Calculation 2 2 6 2 2" xfId="30063" xr:uid="{FFE04D51-D3EB-49AF-8C6D-7DCC03F3E038}"/>
    <cellStyle name="Calculation 2 2 6 3" xfId="21053" xr:uid="{7F2267D0-416F-43A9-881D-6986758CA57A}"/>
    <cellStyle name="Calculation 2 2 7" xfId="665" xr:uid="{FC80433B-BF6A-4FE2-B819-14C47D32ED7D}"/>
    <cellStyle name="Calculation 2 2 7 2" xfId="12986" xr:uid="{24F1DC4E-B298-414F-AD2D-827960411DB7}"/>
    <cellStyle name="Calculation 2 2 7 2 2" xfId="29371" xr:uid="{2B6CB8C1-66B9-40FE-8B64-A057C8B2BD57}"/>
    <cellStyle name="Calculation 2 2 7 3" xfId="20569" xr:uid="{CCFD67BF-6C63-4FF7-BADA-ACC7B4603560}"/>
    <cellStyle name="Calculation 2 2 8" xfId="13767" xr:uid="{E626BF98-8E4B-4C7F-897A-186FE5796ED1}"/>
    <cellStyle name="Calculation 2 2 8 2" xfId="29591" xr:uid="{ADE9B659-73AB-4E2D-A28E-27DBE3CA6177}"/>
    <cellStyle name="Calculation 2 2 9" xfId="19886" xr:uid="{7659788C-04D3-4E49-8F83-1224CEFF10E9}"/>
    <cellStyle name="Calculation 2 3" xfId="1873" xr:uid="{4F4DC8B4-DF42-43CA-BDAD-257D3C51DF90}"/>
    <cellStyle name="Calculation 2 3 2" xfId="2783" xr:uid="{E1C425F2-A969-4AC9-9C5D-730D10BCBCDF}"/>
    <cellStyle name="Calculation 2 3 2 2" xfId="14843" xr:uid="{6D0B4F4A-42A4-4120-AD63-4FB0F2543CCE}"/>
    <cellStyle name="Calculation 2 3 2 2 2" xfId="30164" xr:uid="{2A050802-E2FF-470F-9A8A-F8F25EEFE396}"/>
    <cellStyle name="Calculation 2 3 2 3" xfId="15995" xr:uid="{E09D852E-A935-4CC4-9EAB-9300733AD104}"/>
    <cellStyle name="Calculation 2 3 3" xfId="3038" xr:uid="{272FA7AA-9D08-4A32-B94C-5843C5A43DF3}"/>
    <cellStyle name="Calculation 2 3 3 2" xfId="15097" xr:uid="{CCD6E76A-36F3-4ABE-BAD0-443D56A4BD5C}"/>
    <cellStyle name="Calculation 2 3 3 2 2" xfId="30256" xr:uid="{E347F36A-BE2B-461B-964F-826095FB6D83}"/>
    <cellStyle name="Calculation 2 3 3 3" xfId="17354" xr:uid="{18EA4F1C-52D4-44F9-9A85-38481541FCAE}"/>
    <cellStyle name="Calculation 2 3 4" xfId="3451" xr:uid="{D8317B93-61EC-473E-BC92-78A15EE51838}"/>
    <cellStyle name="Calculation 2 3 4 2" xfId="15509" xr:uid="{7DA5AD10-7965-40FF-BC6F-495C7A1C8673}"/>
    <cellStyle name="Calculation 2 3 4 2 2" xfId="30431" xr:uid="{737D47D4-3F6E-4E4B-B0A7-22D2745F4A70}"/>
    <cellStyle name="Calculation 2 3 4 3" xfId="21247" xr:uid="{A08F14DD-1C11-4000-8CA5-1514FDBBC738}"/>
    <cellStyle name="Calculation 2 3 5" xfId="2463" xr:uid="{51F5C9CF-05BE-40F5-822A-228B3BF8E2A9}"/>
    <cellStyle name="Calculation 2 3 5 2" xfId="14524" xr:uid="{F9A822AC-2D20-4AA5-AAD3-55F56EB7C267}"/>
    <cellStyle name="Calculation 2 3 5 2 2" xfId="30001" xr:uid="{7964D8EA-14E0-450C-8DDB-59C4A8F53E4D}"/>
    <cellStyle name="Calculation 2 3 5 3" xfId="21004" xr:uid="{E4997770-D6EA-4C9E-9048-1F500610BF82}"/>
    <cellStyle name="Calculation 2 3 6" xfId="13938" xr:uid="{71F3B4CF-CEE5-48DC-BF79-7647BA2348D4}"/>
    <cellStyle name="Calculation 2 3 6 2" xfId="29644" xr:uid="{E8875E35-8200-4415-A2E9-1CB01ADEC2C5}"/>
    <cellStyle name="Calculation 2 3 7" xfId="17602" xr:uid="{E4385AF4-DC51-4EF7-AF36-748622C393C6}"/>
    <cellStyle name="Calculation 2 4" xfId="1964" xr:uid="{0A1C603E-3552-48E4-B280-4EAB3E9DCE2A}"/>
    <cellStyle name="Calculation 2 4 2" xfId="2867" xr:uid="{CF80A3A2-F299-49FF-8C18-89E70C010761}"/>
    <cellStyle name="Calculation 2 4 2 2" xfId="14927" xr:uid="{F08202B6-8CC3-434D-A712-3CF032AC1D65}"/>
    <cellStyle name="Calculation 2 4 2 2 2" xfId="30182" xr:uid="{DA197DB9-EF5C-43E1-B1DC-EB508CB24A32}"/>
    <cellStyle name="Calculation 2 4 2 3" xfId="16362" xr:uid="{51660CC7-FFE0-4E15-81A7-31747440647E}"/>
    <cellStyle name="Calculation 2 4 3" xfId="3129" xr:uid="{6EB98A63-152A-4E70-99D9-5FA6A0F1C811}"/>
    <cellStyle name="Calculation 2 4 3 2" xfId="15188" xr:uid="{7F67E9E5-1543-4D87-8FC8-164B99C3BC7D}"/>
    <cellStyle name="Calculation 2 4 3 2 2" xfId="30283" xr:uid="{321E21A9-9D77-492B-BA27-3D11F6BFEA19}"/>
    <cellStyle name="Calculation 2 4 3 3" xfId="19512" xr:uid="{C69A4CF0-78A5-4F46-9E50-AF39E784A65F}"/>
    <cellStyle name="Calculation 2 4 4" xfId="2032" xr:uid="{CEF57C7C-4DCD-47D5-A411-CE9C7488CADD}"/>
    <cellStyle name="Calculation 2 4 4 2" xfId="14095" xr:uid="{672F1EBB-AAF2-48B0-9E6C-9E9E6A67EBD4}"/>
    <cellStyle name="Calculation 2 4 4 2 2" xfId="29715" xr:uid="{ED5D1BFA-B5ED-4CB6-900F-C3258D61AA22}"/>
    <cellStyle name="Calculation 2 4 4 3" xfId="20805" xr:uid="{BB8C267E-8355-49FB-9A57-4E31949786CE}"/>
    <cellStyle name="Calculation 2 4 5" xfId="3656" xr:uid="{5F8D475F-B54A-402E-A747-551DE75AD40C}"/>
    <cellStyle name="Calculation 2 4 5 2" xfId="15709" xr:uid="{D15BDC37-8072-4E2A-AE1F-62AB360DF164}"/>
    <cellStyle name="Calculation 2 4 5 2 2" xfId="30607" xr:uid="{4DBEA643-358B-4985-911F-060CEB20B39E}"/>
    <cellStyle name="Calculation 2 4 5 3" xfId="21381" xr:uid="{E5DD2750-B975-4E55-B05E-07F048C33676}"/>
    <cellStyle name="Calculation 2 4 6" xfId="14029" xr:uid="{144FBCCD-F54C-42DC-A920-17E36987AC22}"/>
    <cellStyle name="Calculation 2 4 6 2" xfId="29671" xr:uid="{BF26207B-8ADC-40DB-B02F-7E28BF6E520D}"/>
    <cellStyle name="Calculation 2 4 7" xfId="16159" xr:uid="{F367393D-257D-4B32-AC77-541701AD3FBA}"/>
    <cellStyle name="Calculation 2 5" xfId="1643" xr:uid="{4C4F2F2C-6AC3-4C95-811A-3093C8880BB4}"/>
    <cellStyle name="Calculation 2 5 2" xfId="2620" xr:uid="{47AAD400-31F6-434E-A820-D3D1DF72C6D7}"/>
    <cellStyle name="Calculation 2 5 2 2" xfId="14680" xr:uid="{E6363767-BD99-459C-9553-59D50D16BD87}"/>
    <cellStyle name="Calculation 2 5 2 2 2" xfId="30102" xr:uid="{297D086D-F423-42A6-98A5-1F675C74CD20}"/>
    <cellStyle name="Calculation 2 5 2 3" xfId="19632" xr:uid="{6D04AA9A-D2CE-41A7-B36C-AA68A5E043D1}"/>
    <cellStyle name="Calculation 2 5 3" xfId="924" xr:uid="{A7C80FA9-D628-4B49-8E03-E097D8D475C4}"/>
    <cellStyle name="Calculation 2 5 3 2" xfId="13181" xr:uid="{6C13D536-EDDD-4956-9054-E2C0297650D2}"/>
    <cellStyle name="Calculation 2 5 3 2 2" xfId="29400" xr:uid="{A83FA0FF-DB79-446B-9CDC-B926011C16F6}"/>
    <cellStyle name="Calculation 2 5 3 3" xfId="16947" xr:uid="{B1F88908-2A2B-49E3-8A3D-5C3CC3075124}"/>
    <cellStyle name="Calculation 2 5 4" xfId="2605" xr:uid="{42F90092-E1A7-489D-8E86-562687932C32}"/>
    <cellStyle name="Calculation 2 5 4 2" xfId="14665" xr:uid="{E7130574-4FD0-435D-9F09-FDD75E4CFAFD}"/>
    <cellStyle name="Calculation 2 5 4 2 2" xfId="30094" xr:uid="{6675B4CA-42C8-4C6F-AABF-1DEDC7179C76}"/>
    <cellStyle name="Calculation 2 5 4 3" xfId="21071" xr:uid="{93BB6F34-9E68-4564-AFC3-948737339033}"/>
    <cellStyle name="Calculation 2 5 5" xfId="2628" xr:uid="{5006686E-5210-4E6C-B2F3-6B138E618BB2}"/>
    <cellStyle name="Calculation 2 5 5 2" xfId="14688" xr:uid="{74ECBAE0-87A9-4AFD-B300-29F5343682EB}"/>
    <cellStyle name="Calculation 2 5 5 2 2" xfId="30109" xr:uid="{D9252777-0063-401C-9B88-E9A684527B64}"/>
    <cellStyle name="Calculation 2 5 5 3" xfId="21078" xr:uid="{A3659843-67BA-4F26-934B-6CB89C3F0381}"/>
    <cellStyle name="Calculation 2 5 6" xfId="13766" xr:uid="{32D28053-FD01-43F1-A50B-601B468451AC}"/>
    <cellStyle name="Calculation 2 5 6 2" xfId="29590" xr:uid="{E494A5E3-DD5F-48FA-B2FD-80D4F489DB04}"/>
    <cellStyle name="Calculation 2 5 7" xfId="19795" xr:uid="{90BE93E3-6189-44D4-B549-A0AA3247FCC2}"/>
    <cellStyle name="Calculation 2 6" xfId="2444" xr:uid="{D3F8326B-447B-42E5-81E2-EF3D6CA951A6}"/>
    <cellStyle name="Calculation 2 6 2" xfId="14505" xr:uid="{414FCC06-E209-4BD3-8740-BD1EA3BB8BCA}"/>
    <cellStyle name="Calculation 2 6 2 2" xfId="29986" xr:uid="{5194DCB4-98CA-4401-88E8-1FAE924EBF02}"/>
    <cellStyle name="Calculation 2 6 3" xfId="16107" xr:uid="{0EC0CB1E-E447-4C10-93ED-EC2938B84CB7}"/>
    <cellStyle name="Calculation 2 7" xfId="2211" xr:uid="{1D1B5CF2-6EA3-436B-A13C-26BF82EE3942}"/>
    <cellStyle name="Calculation 2 7 2" xfId="14273" xr:uid="{BC860662-F85C-48A6-BF01-CF909EFBCC38}"/>
    <cellStyle name="Calculation 2 7 2 2" xfId="29857" xr:uid="{0ED45B62-DA7C-47EA-980E-AA2C2587B61E}"/>
    <cellStyle name="Calculation 2 7 3" xfId="19568" xr:uid="{39514F39-3103-4852-81E8-4738FB9E280D}"/>
    <cellStyle name="Calculation 2 8" xfId="2215" xr:uid="{711181A6-D56C-4F4B-BDB7-160C0E26BB26}"/>
    <cellStyle name="Calculation 2 8 2" xfId="14277" xr:uid="{18654083-F761-4EE3-9BC5-14CB00E8F77C}"/>
    <cellStyle name="Calculation 2 8 2 2" xfId="29861" xr:uid="{D3D8A7F0-923B-4F7E-AD6C-6014D21D38D8}"/>
    <cellStyle name="Calculation 2 8 3" xfId="20914" xr:uid="{484C042B-320A-4764-BFF2-1710D0E63287}"/>
    <cellStyle name="Calculation 2 9" xfId="2140" xr:uid="{96E25DE9-BCD8-4B4F-9696-CBE8FB36093D}"/>
    <cellStyle name="Calculation 2 9 2" xfId="14202" xr:uid="{0D141005-0620-4A87-B9D7-236B6344E048}"/>
    <cellStyle name="Calculation 2 9 2 2" xfId="29807" xr:uid="{3DF7AD77-10C0-49AC-BE1F-C318E8C2E2D9}"/>
    <cellStyle name="Calculation 2 9 3" xfId="20878" xr:uid="{586300A3-2AA6-4ACB-A491-C85747419FE7}"/>
    <cellStyle name="category" xfId="486" xr:uid="{67C22E27-5D7F-46B7-AAD1-93A0D8ADE271}"/>
    <cellStyle name="Change A&amp;ll" xfId="487" xr:uid="{84F76FA5-BCEC-4F09-8CF6-6EA9EE0D7EE0}"/>
    <cellStyle name="Change A&amp;ll 2" xfId="1805" xr:uid="{B3576CAB-BDAE-4EA3-A61F-D48ECE0C9C3F}"/>
    <cellStyle name="Change A&amp;ll 2 2" xfId="2970" xr:uid="{8C0E90BD-0BCE-44C0-A3DF-A09899DCB1B7}"/>
    <cellStyle name="Change A&amp;ll 2 2 2" xfId="15029" xr:uid="{E7BC9ADE-E197-4741-AD98-6DE5AC23FC01}"/>
    <cellStyle name="Change A&amp;ll 2 2 2 2" xfId="30237" xr:uid="{1034408F-B758-4128-B244-F3E22A002425}"/>
    <cellStyle name="Change A&amp;ll 2 2 3" xfId="16620" xr:uid="{80F18550-940E-45EB-A565-059DC9BEBCA8}"/>
    <cellStyle name="Change A&amp;ll 2 2 3 2" xfId="31110" xr:uid="{B5939DC4-C81D-4502-9BA1-9B8CAE82568E}"/>
    <cellStyle name="Change A&amp;ll 2 2 4" xfId="21142" xr:uid="{77010B66-0386-4B5B-A061-E7FCFC38BC31}"/>
    <cellStyle name="Change A&amp;ll 2 3" xfId="2154" xr:uid="{C714971E-F7AA-4069-8B81-ECE171277850}"/>
    <cellStyle name="Change A&amp;ll 2 3 2" xfId="14216" xr:uid="{C1D635CE-0C1A-43A9-9CBF-C11AED5F9365}"/>
    <cellStyle name="Change A&amp;ll 2 3 2 2" xfId="29817" xr:uid="{E49B48D8-2166-4FF5-8BAF-86B8D964535F}"/>
    <cellStyle name="Change A&amp;ll 2 3 3" xfId="20087" xr:uid="{C3620866-F48D-475F-A74D-D55AEBA35544}"/>
    <cellStyle name="Change A&amp;ll 2 4" xfId="3536" xr:uid="{C5C86C97-2170-44E0-AECD-9DFB88F174AA}"/>
    <cellStyle name="Change A&amp;ll 2 4 2" xfId="15590" xr:uid="{A642BC98-6A9B-4B1E-8A20-A0E1DF8CFA5B}"/>
    <cellStyle name="Change A&amp;ll 2 4 2 2" xfId="30507" xr:uid="{3A703AE8-B6D7-41D7-ADF3-1B088D6662CC}"/>
    <cellStyle name="Change A&amp;ll 2 4 3" xfId="20269" xr:uid="{450F099F-BE1A-46D9-96C7-C2AF79F703A4}"/>
    <cellStyle name="Change A&amp;ll 2 5" xfId="2424" xr:uid="{D984C7B6-3656-4C81-A12A-5F767F95D38D}"/>
    <cellStyle name="Change A&amp;ll 2 5 2" xfId="14485" xr:uid="{80C334FD-D5A3-49AC-BA87-2938581DF7EE}"/>
    <cellStyle name="Change A&amp;ll 2 5 2 2" xfId="29970" xr:uid="{916154F7-D1BA-4915-BB77-1C8691B7252E}"/>
    <cellStyle name="Change A&amp;ll 2 5 3" xfId="17988" xr:uid="{969FFA4A-C8E2-4B40-9190-524A6B348FE5}"/>
    <cellStyle name="Change A&amp;ll 2 6" xfId="13870" xr:uid="{E6A77105-3A77-4823-985F-A95F2B6E8AA3}"/>
    <cellStyle name="Change A&amp;ll 2 6 2" xfId="29632" xr:uid="{209ABE12-DCFD-4A60-A095-B1FAB938FE94}"/>
    <cellStyle name="Change A&amp;ll 3" xfId="1855" xr:uid="{6F45A24A-4922-4AB5-8F6E-834117AF3A5A}"/>
    <cellStyle name="Change A&amp;ll 3 2" xfId="3020" xr:uid="{F5A059CE-D135-4432-A2AD-210E0ECEE05B}"/>
    <cellStyle name="Change A&amp;ll 3 2 2" xfId="15079" xr:uid="{B66CBF0C-4831-4602-AFBD-52E194B30189}"/>
    <cellStyle name="Change A&amp;ll 3 2 2 2" xfId="30252" xr:uid="{51E510F9-B1CA-4838-8ADC-1A7ED0B9441F}"/>
    <cellStyle name="Change A&amp;ll 3 2 3" xfId="18065" xr:uid="{47962E83-CA6A-4775-875F-18F81F96D9B0}"/>
    <cellStyle name="Change A&amp;ll 3 2 3 2" xfId="32250" xr:uid="{B1D4876F-E946-463A-83E9-E2A41D3CF651}"/>
    <cellStyle name="Change A&amp;ll 3 2 4" xfId="21147" xr:uid="{0BACEFA0-EE92-42E2-9256-E7FE84607D3A}"/>
    <cellStyle name="Change A&amp;ll 3 3" xfId="488" xr:uid="{F52CC78C-EA4D-49A8-86FD-7C4135400BC4}"/>
    <cellStyle name="Change A&amp;ll 3 3 2" xfId="12823" xr:uid="{2B0D7B5E-91CD-4758-A698-D39E730B9E74}"/>
    <cellStyle name="Change A&amp;ll 3 3 2 2" xfId="29211" xr:uid="{945572D6-4654-47AE-B1EB-6674BEAA8649}"/>
    <cellStyle name="Change A&amp;ll 3 3 3" xfId="15986" xr:uid="{B04C387D-C5AC-4C4D-A795-C6A2EFFD6748}"/>
    <cellStyle name="Change A&amp;ll 3 4" xfId="3542" xr:uid="{C59FBF6D-1C19-410C-AC6A-A15BA964D221}"/>
    <cellStyle name="Change A&amp;ll 3 4 2" xfId="15596" xr:uid="{6C438FEF-C2FB-47AD-A78D-2A5A061A7A21}"/>
    <cellStyle name="Change A&amp;ll 3 4 2 2" xfId="30508" xr:uid="{02EF4ECF-4FB0-414C-ADE8-5D4252D160EC}"/>
    <cellStyle name="Change A&amp;ll 3 4 3" xfId="3999" xr:uid="{15C57284-1310-4B65-A75B-B01E69243E10}"/>
    <cellStyle name="Change A&amp;ll 3 5" xfId="2520" xr:uid="{85A0DCB9-07EE-4490-9FCF-27A01C029EBB}"/>
    <cellStyle name="Change A&amp;ll 3 5 2" xfId="14581" xr:uid="{D22E2C42-1835-4558-8CE7-636F01054FDE}"/>
    <cellStyle name="Change A&amp;ll 3 5 2 2" xfId="30050" xr:uid="{CC9732F6-E4ED-4470-A7BC-E17A4C29A961}"/>
    <cellStyle name="Change A&amp;ll 3 5 3" xfId="17461" xr:uid="{FA3C3550-9184-49FE-AA7C-ADE05AEBE73B}"/>
    <cellStyle name="Change A&amp;ll 3 6" xfId="13920" xr:uid="{50F8819B-CB2C-42DB-9CE4-6AF1BDD093C7}"/>
    <cellStyle name="Change A&amp;ll 3 6 2" xfId="29640" xr:uid="{DDDED018-CC0D-4324-97FB-88B9298D8482}"/>
    <cellStyle name="Change A&amp;ll 4" xfId="1872" xr:uid="{72E083E8-5310-404E-9A20-999F48BFD05C}"/>
    <cellStyle name="Change A&amp;ll 4 2" xfId="3037" xr:uid="{540A0542-C579-48C1-9A42-9B6C3A2500D1}"/>
    <cellStyle name="Change A&amp;ll 4 2 2" xfId="15096" xr:uid="{197542AB-F52A-4BC5-B876-997E6F985B39}"/>
    <cellStyle name="Change A&amp;ll 4 2 2 2" xfId="30255" xr:uid="{6CF97EEE-0B85-426A-BF7E-87268F35DC63}"/>
    <cellStyle name="Change A&amp;ll 4 2 3" xfId="19726" xr:uid="{691E55D2-726D-41C3-B684-2F7420E442E4}"/>
    <cellStyle name="Change A&amp;ll 4 2 3 2" xfId="33678" xr:uid="{F81A7E96-098F-4487-838B-15D301240142}"/>
    <cellStyle name="Change A&amp;ll 4 2 4" xfId="21148" xr:uid="{CEF9B5D9-0703-45FE-95BB-19064E01A9DC}"/>
    <cellStyle name="Change A&amp;ll 4 3" xfId="2085" xr:uid="{5B4B199C-2888-485D-B234-128ABC5410B3}"/>
    <cellStyle name="Change A&amp;ll 4 3 2" xfId="14148" xr:uid="{59B23367-AA8E-43A7-ABF0-6067906982F4}"/>
    <cellStyle name="Change A&amp;ll 4 3 2 2" xfId="29761" xr:uid="{CBCE8289-483D-4518-8D23-D5693A57E7EB}"/>
    <cellStyle name="Change A&amp;ll 4 3 3" xfId="19494" xr:uid="{EFC7421F-BB34-48FA-9051-A455910ED01E}"/>
    <cellStyle name="Change A&amp;ll 4 4" xfId="3543" xr:uid="{4A507982-F8CB-4488-A35F-2DCC5A6A392C}"/>
    <cellStyle name="Change A&amp;ll 4 4 2" xfId="15597" xr:uid="{3EC199F5-2AF7-40D5-A8BC-C8F64BD8D9C2}"/>
    <cellStyle name="Change A&amp;ll 4 4 2 2" xfId="30509" xr:uid="{E3FE9D06-B75A-423F-9A31-A6458FD4BF02}"/>
    <cellStyle name="Change A&amp;ll 4 4 3" xfId="20237" xr:uid="{255A0D68-0C4A-444A-84CD-34F07FD187AD}"/>
    <cellStyle name="Change A&amp;ll 4 5" xfId="2269" xr:uid="{5402B7BF-A94A-4260-9855-2C4B0097FCF5}"/>
    <cellStyle name="Change A&amp;ll 4 5 2" xfId="14331" xr:uid="{FCB2CEA2-FB02-4258-A731-0919226C6739}"/>
    <cellStyle name="Change A&amp;ll 4 5 2 2" xfId="29882" xr:uid="{BEB22361-2200-40E1-A317-C41562307459}"/>
    <cellStyle name="Change A&amp;ll 4 5 3" xfId="16185" xr:uid="{E3E5751D-1F5F-4838-9307-26B475C927A8}"/>
    <cellStyle name="Change A&amp;ll 4 6" xfId="13937" xr:uid="{2BB9D487-A843-4BD4-A5CD-AC50642C3C10}"/>
    <cellStyle name="Change A&amp;ll 4 6 2" xfId="29643" xr:uid="{0F67E431-7D65-4F64-85BB-2DF2DEBCB5B0}"/>
    <cellStyle name="Change A&amp;ll 5" xfId="1556" xr:uid="{E8FC882E-421D-4D37-85A3-1A8C43B0F3CA}"/>
    <cellStyle name="Change A&amp;ll 5 2" xfId="755" xr:uid="{EBD65D14-FC07-4EB2-BF1E-085EED4467E7}"/>
    <cellStyle name="Change A&amp;ll 5 2 2" xfId="13019" xr:uid="{92ACE70B-A979-4C9F-9D23-4E64E05F8CD5}"/>
    <cellStyle name="Change A&amp;ll 5 2 2 2" xfId="29390" xr:uid="{0FEF0965-6B85-4224-A0F0-4FDE42BBB51D}"/>
    <cellStyle name="Change A&amp;ll 5 2 3" xfId="16178" xr:uid="{3FD515D4-0A59-4740-9A07-5505B0C0FECA}"/>
    <cellStyle name="Change A&amp;ll 5 2 3 2" xfId="30769" xr:uid="{ED709B22-CD9A-4CD9-B048-136BB28265C2}"/>
    <cellStyle name="Change A&amp;ll 5 2 4" xfId="20584" xr:uid="{5183B3F1-0ECF-41C7-89F9-51F81B79782E}"/>
    <cellStyle name="Change A&amp;ll 5 3" xfId="2336" xr:uid="{59A891C9-DC63-493E-9B63-FBB49561FF92}"/>
    <cellStyle name="Change A&amp;ll 5 3 2" xfId="14397" xr:uid="{78253068-520F-4670-9983-37EBA0ABE568}"/>
    <cellStyle name="Change A&amp;ll 5 3 2 2" xfId="29918" xr:uid="{6FA07CD5-FCA3-4837-A421-CF19D2D6901F}"/>
    <cellStyle name="Change A&amp;ll 5 3 3" xfId="15226" xr:uid="{BEBF063B-F2FD-4330-88A7-CEE6E7311390}"/>
    <cellStyle name="Change A&amp;ll 5 4" xfId="2069" xr:uid="{9802D757-B223-4A81-95DB-D129390CD749}"/>
    <cellStyle name="Change A&amp;ll 5 4 2" xfId="14132" xr:uid="{1BF9A46F-B502-4444-96BB-F27D2E23C0CF}"/>
    <cellStyle name="Change A&amp;ll 5 4 2 2" xfId="29748" xr:uid="{28429893-8FEC-4189-8B65-5949846756E1}"/>
    <cellStyle name="Change A&amp;ll 5 4 3" xfId="13242" xr:uid="{62D5723C-6652-41F4-8506-0981B5751D2D}"/>
    <cellStyle name="Change A&amp;ll 5 5" xfId="3413" xr:uid="{E91C1DD2-83BC-4354-B5F5-30C3B4FBF7C2}"/>
    <cellStyle name="Change A&amp;ll 5 5 2" xfId="15471" xr:uid="{D33C0F21-1D5B-45E1-851B-0D841831847C}"/>
    <cellStyle name="Change A&amp;ll 5 5 2 2" xfId="30393" xr:uid="{A8A7F951-FEB0-4D0C-9725-CF94C7282245}"/>
    <cellStyle name="Change A&amp;ll 5 5 3" xfId="3998" xr:uid="{64E4BD7C-6C56-4147-AE48-B6B09860149B}"/>
    <cellStyle name="Change A&amp;ll 5 6" xfId="13707" xr:uid="{49D463FB-DB27-46DE-A390-7D9EBB6141F6}"/>
    <cellStyle name="Change A&amp;ll 5 6 2" xfId="29576" xr:uid="{91F4BDC3-D0CF-4C77-8C73-A919C16A1B65}"/>
    <cellStyle name="Change A&amp;ll 6" xfId="2428" xr:uid="{FBCD6312-817B-4118-B076-04D4C7A13D2A}"/>
    <cellStyle name="Change A&amp;ll 6 2" xfId="14489" xr:uid="{5EC0E575-1779-41CB-8B98-7EE1775A043A}"/>
    <cellStyle name="Change A&amp;ll 6 2 2" xfId="29974" xr:uid="{261219E5-C196-4DE7-A9E3-CAB1BFBFE43F}"/>
    <cellStyle name="Change A&amp;ll 6 3" xfId="15967" xr:uid="{8BCD0EA6-6C5C-414A-A837-AE97EF18C722}"/>
    <cellStyle name="Change A&amp;ll 7" xfId="2331" xr:uid="{D4EBB941-0E80-4F20-ADE7-F6C41D5485BB}"/>
    <cellStyle name="Change A&amp;ll 7 2" xfId="14392" xr:uid="{29022F34-B3D0-43BA-AA66-1E2A5B1B841E}"/>
    <cellStyle name="Change A&amp;ll 7 2 2" xfId="29913" xr:uid="{A80C6D31-FD75-474D-BD8D-517318060CA2}"/>
    <cellStyle name="Change A&amp;ll 7 3" xfId="19789" xr:uid="{205316C4-1778-4D0B-A603-EFEED4C01D35}"/>
    <cellStyle name="Change A&amp;ll 8" xfId="12822" xr:uid="{BC982940-5A58-4F39-9EE3-7E032DB4C52D}"/>
    <cellStyle name="Change A&amp;ll 8 2" xfId="29210" xr:uid="{27DCBFEA-6380-49C5-B88E-524745B03E5E}"/>
    <cellStyle name="Change A&amp;ll 9" xfId="13473" xr:uid="{D5376A7F-56B4-40DD-83F7-B631FB588A6F}"/>
    <cellStyle name="Check Cell 2" xfId="1310" xr:uid="{3075F7D7-6C1E-4985-B81D-E1D23EFA6EC1}"/>
    <cellStyle name="Check Cell 2 2" xfId="1645" xr:uid="{047DE9EB-2AA7-4989-9E2D-A0F8FB04942F}"/>
    <cellStyle name="Check Cell 2 3" xfId="13492" xr:uid="{33B67CDC-9A5B-4CD7-8294-1B21EE34B8AB}"/>
    <cellStyle name="Check Cell 2 4" xfId="4829" xr:uid="{00D0CF5E-E8C4-4D83-88F3-E6DA1B2AD088}"/>
    <cellStyle name="comic" xfId="77" xr:uid="{8B462EE1-60D7-4289-94B7-3A13736336CC}"/>
    <cellStyle name="Comma" xfId="1" builtinId="3"/>
    <cellStyle name="Comma  - Style1" xfId="79" xr:uid="{DDEA796C-CFA3-4548-92D6-2C5F1D3B8510}"/>
    <cellStyle name="Comma  - Style2" xfId="80" xr:uid="{808001C6-C501-42CD-B816-0BEE539E3AC0}"/>
    <cellStyle name="Comma  - Style3" xfId="81" xr:uid="{D65440AE-0FB6-40D9-9B3F-E2DD92932F99}"/>
    <cellStyle name="Comma  - Style4" xfId="82" xr:uid="{CDC98189-8993-4B3C-885D-39A9934A89AF}"/>
    <cellStyle name="Comma  - Style5" xfId="83" xr:uid="{67D52ED4-244C-49E8-B504-0805F03EDE15}"/>
    <cellStyle name="Comma  - Style6" xfId="84" xr:uid="{234EE9E5-55E4-4142-90D2-B0C0EED6BF57}"/>
    <cellStyle name="Comma  - Style7" xfId="85" xr:uid="{3D6E4335-50BC-45B4-B2A0-5CFDF45F178E}"/>
    <cellStyle name="Comma  - Style8" xfId="86" xr:uid="{50374AC9-9940-4272-B472-B15EAC2EEE1C}"/>
    <cellStyle name="Comma (0.0)" xfId="87" xr:uid="{ABB06CC4-BA0C-4C60-A0F0-C7A9F7BFE9D9}"/>
    <cellStyle name="Comma (0.00)" xfId="88" xr:uid="{142B234D-6605-49A9-A30E-4B5CD6F969C6}"/>
    <cellStyle name="Comma (hidden)" xfId="89" xr:uid="{93FA31BC-8182-4F1E-BCCD-E38EA51FE501}"/>
    <cellStyle name="Comma (index)" xfId="90" xr:uid="{647ADF9E-CFED-4395-A3C5-2D7388643F1E}"/>
    <cellStyle name="Comma [0] 2" xfId="442" xr:uid="{35C98429-23D5-4A4B-A267-19BC5490DEE2}"/>
    <cellStyle name="Comma [0] 2 2" xfId="12811" xr:uid="{D91C04AF-2557-4000-AEEA-76EF8A6962B0}"/>
    <cellStyle name="Comma [0] 2 2 2" xfId="29205" xr:uid="{94049165-094A-437F-99CE-504A1BCCFA5B}"/>
    <cellStyle name="Comma [0] 2 3" xfId="20403" xr:uid="{0D6E4207-B1EE-457F-B13B-D67E2A0003BC}"/>
    <cellStyle name="Comma [0] 3" xfId="1168" xr:uid="{278667BA-079E-4854-9630-5D4D14790742}"/>
    <cellStyle name="Comma [0] 3 2" xfId="13368" xr:uid="{9A9F010B-E652-40F7-A169-9455FCC6E4B4}"/>
    <cellStyle name="Comma [0] 3 2 2" xfId="29445" xr:uid="{9245B7F9-205E-4F7C-AD19-222679E1A939}"/>
    <cellStyle name="Comma [0] 3 3" xfId="20628" xr:uid="{C5B76924-F080-42A1-93E2-2C6497E6D2B1}"/>
    <cellStyle name="Comma [00]" xfId="91" xr:uid="{8B075D9C-D2D1-4585-B1A1-310519B0C712}"/>
    <cellStyle name="Comma [00] 2" xfId="1646" xr:uid="{27DAC03A-E0EA-4A9D-8A9B-5E2BB59C0758}"/>
    <cellStyle name="Comma 10" xfId="92" xr:uid="{4B391CD8-9087-4ACF-BE7A-8758B1541A22}"/>
    <cellStyle name="Comma 10 10" xfId="43" xr:uid="{0BB5C5E1-E801-4376-AE5E-A7DF3EA56F13}"/>
    <cellStyle name="Comma 10 10 2" xfId="12553" xr:uid="{FBD4B561-4F84-40D9-BAD1-2A34F4253BC0}"/>
    <cellStyle name="Comma 10 10 2 2" xfId="29066" xr:uid="{BD678994-87F1-47AA-83F8-02712EB69C22}"/>
    <cellStyle name="Comma 10 10 3" xfId="20332" xr:uid="{AA890235-B2A5-40CC-B2AA-3674D9A4DE68}"/>
    <cellStyle name="Comma 10 2" xfId="405" xr:uid="{BFF5A4F1-4023-4D3D-9815-D3C45902A588}"/>
    <cellStyle name="Comma 10 2 2" xfId="1469" xr:uid="{9D875A8C-7300-4E65-8D50-00B4E3CC45B8}"/>
    <cellStyle name="Comma 10 2 2 2" xfId="13632" xr:uid="{80DC0A22-FBE2-4E56-BC86-4520A2420782}"/>
    <cellStyle name="Comma 10 2 2 2 2" xfId="29539" xr:uid="{523B135C-B9A7-4038-B63A-AC0AC753F0CE}"/>
    <cellStyle name="Comma 10 2 2 3" xfId="6038" xr:uid="{31854B54-1FC3-4995-B996-BBAF9536CA5D}"/>
    <cellStyle name="Comma 10 2 2 3 2" xfId="22790" xr:uid="{F984C860-7958-4E68-ADC4-97C28CD75A60}"/>
    <cellStyle name="Comma 10 2 2 4" xfId="20723" xr:uid="{FD8DD929-648F-482B-BC7E-6BEA4A22757B}"/>
    <cellStyle name="Comma 10 2 3" xfId="7135" xr:uid="{191F0F5E-A21E-4F6E-BE59-EC4D8C0DACF2}"/>
    <cellStyle name="Comma 10 2 3 2" xfId="23862" xr:uid="{97D2CC6A-51AD-48EB-96D5-914D0FED3A1D}"/>
    <cellStyle name="Comma 10 2 4" xfId="8383" xr:uid="{569A0A2E-30BF-4E07-9F0F-4B30B5096612}"/>
    <cellStyle name="Comma 10 2 4 2" xfId="25071" xr:uid="{DFCFA3B4-DF89-4FB2-A605-D031E784A0F3}"/>
    <cellStyle name="Comma 10 2 5" xfId="9846" xr:uid="{EE3E9C49-6AAE-4EC0-89DC-EB9F82520E9D}"/>
    <cellStyle name="Comma 10 2 5 2" xfId="26466" xr:uid="{97EC3ED1-9C6C-4439-92DC-9DF307389AB4}"/>
    <cellStyle name="Comma 10 2 6" xfId="10866" xr:uid="{374C5603-ADE7-4C89-B860-53ACC446F04C}"/>
    <cellStyle name="Comma 10 2 6 2" xfId="27428" xr:uid="{6DAE4003-60A1-4915-B0F9-FACF8EF642AA}"/>
    <cellStyle name="Comma 10 2 7" xfId="4791" xr:uid="{69CE722A-C675-407C-9153-1A9E840615DF}"/>
    <cellStyle name="Comma 10 2 7 2" xfId="21872" xr:uid="{14B72035-F65C-4EF1-80F7-0D3F0571FCC3}"/>
    <cellStyle name="Comma 10 2 8" xfId="3758" xr:uid="{64830E8A-6D31-4627-A700-FCC4D892D67A}"/>
    <cellStyle name="Comma 10 2 8 2" xfId="21438" xr:uid="{3A3712BF-08BA-4034-BA26-4C48621F6C77}"/>
    <cellStyle name="Comma 10 2 9" xfId="20387" xr:uid="{0B1F6F44-318A-4539-A27B-BC04F9C0A640}"/>
    <cellStyle name="Comma 10 3" xfId="387" xr:uid="{7A95D3B6-7F41-4A0A-8F33-9D1871B11DB0}"/>
    <cellStyle name="Comma 10 3 2" xfId="1420" xr:uid="{7FA5B70A-3203-435A-8377-D8899D846E84}"/>
    <cellStyle name="Comma 10 3 2 2" xfId="13591" xr:uid="{C820F470-0B1A-49B8-8A93-600672C1A9B6}"/>
    <cellStyle name="Comma 10 3 2 2 2" xfId="29514" xr:uid="{383A31F0-E4CF-4654-8CC8-05BD16F7AD12}"/>
    <cellStyle name="Comma 10 3 2 3" xfId="6145" xr:uid="{B5417BC9-FED6-4925-88AF-4997C906A712}"/>
    <cellStyle name="Comma 10 3 2 3 2" xfId="22896" xr:uid="{585F12AF-5E92-488A-A51E-544EE34A321C}"/>
    <cellStyle name="Comma 10 3 2 4" xfId="20695" xr:uid="{34216E36-0B25-4F36-925C-C11AAF4216C7}"/>
    <cellStyle name="Comma 10 3 3" xfId="7232" xr:uid="{120E6906-7DB0-4A3D-A9AB-018582F57E97}"/>
    <cellStyle name="Comma 10 3 3 2" xfId="23958" xr:uid="{3DBA1606-2C3D-4063-BFAF-B418B281926D}"/>
    <cellStyle name="Comma 10 3 4" xfId="8507" xr:uid="{F43C57D4-7E57-464A-AB8A-D10B26889FC6}"/>
    <cellStyle name="Comma 10 3 4 2" xfId="25194" xr:uid="{50A517F9-6FF8-493D-B22F-434138537994}"/>
    <cellStyle name="Comma 10 3 5" xfId="9956" xr:uid="{5951F12A-C7DF-4E5F-9FD5-78BCDFCBEEA6}"/>
    <cellStyle name="Comma 10 3 5 2" xfId="26574" xr:uid="{1B653957-D166-45FE-AA5E-2A7CA3ED5D97}"/>
    <cellStyle name="Comma 10 3 6" xfId="10961" xr:uid="{881EB286-176B-45E8-8CBC-FAD66B35DAEE}"/>
    <cellStyle name="Comma 10 3 6 2" xfId="27523" xr:uid="{DC2652BF-B9A3-4541-ADE6-22FA7A6F1478}"/>
    <cellStyle name="Comma 10 3 7" xfId="5016" xr:uid="{18DBB04D-7BC4-4B07-BC71-00A20D2B6F05}"/>
    <cellStyle name="Comma 10 3 7 2" xfId="21958" xr:uid="{3B8F2FF0-C0AB-44BF-B734-2DDC6CB01EBB}"/>
    <cellStyle name="Comma 10 3 8" xfId="3747" xr:uid="{6E707D6F-032C-4E46-B1E4-A37CC75907FD}"/>
    <cellStyle name="Comma 10 3 8 2" xfId="21434" xr:uid="{F25A1ED9-8BFE-4390-AAEC-D6B9E79DB337}"/>
    <cellStyle name="Comma 10 3 9" xfId="20385" xr:uid="{E7E14FDD-D73D-4520-84B2-6BBC24AD9EDC}"/>
    <cellStyle name="Comma 10 4" xfId="1557" xr:uid="{8FF64CE7-0888-4044-B664-C865E4077F39}"/>
    <cellStyle name="Comma 10 4 2" xfId="3943" xr:uid="{D8E77D3C-3230-4B7C-B077-A1507C11C2DD}"/>
    <cellStyle name="Comma 10 4 3" xfId="13708" xr:uid="{F9848D80-8D37-4C60-AFD8-6C8736C0D752}"/>
    <cellStyle name="Comma 10 4 4" xfId="3766" xr:uid="{AEB0B6AF-A737-4A72-8B3B-E785AD273D7E}"/>
    <cellStyle name="Comma 10 4 4 2" xfId="21442" xr:uid="{25A3267F-CABE-4BDF-B371-AACC0B316212}"/>
    <cellStyle name="Comma 10 5" xfId="5577" xr:uid="{A73B1BFD-008C-4710-986C-B9364B7EC4EE}"/>
    <cellStyle name="Comma 10 5 2" xfId="6753" xr:uid="{94BF9217-7150-40A1-9384-F0352C334F32}"/>
    <cellStyle name="Comma 10 5 2 2" xfId="23487" xr:uid="{88D34234-B011-47BD-A197-F40A3C2E409D}"/>
    <cellStyle name="Comma 10 5 3" xfId="7956" xr:uid="{75A09628-3892-4F24-AB70-FEE8D0B9DEC3}"/>
    <cellStyle name="Comma 10 5 3 2" xfId="24665" xr:uid="{96260E45-7632-4A91-9571-ED4FA2109504}"/>
    <cellStyle name="Comma 10 5 4" xfId="9430" xr:uid="{E710B6ED-A40B-41F8-9B2C-827913CAD226}"/>
    <cellStyle name="Comma 10 5 4 2" xfId="26072" xr:uid="{C2DFF33F-BAD0-4355-AA0D-2E3EAAD2D8EF}"/>
    <cellStyle name="Comma 10 5 5" xfId="10582" xr:uid="{9119A518-12C0-4DD4-9D07-696280A8783C}"/>
    <cellStyle name="Comma 10 5 5 2" xfId="27153" xr:uid="{DDB5A401-A32C-4358-BEC4-6D80C44AB643}"/>
    <cellStyle name="Comma 10 5 6" xfId="22416" xr:uid="{C036621E-7156-43E2-8A2D-7F11384C3465}"/>
    <cellStyle name="Comma 10 6" xfId="3743" xr:uid="{779FE4A1-E041-4B7A-AB78-DA12924F39D5}"/>
    <cellStyle name="Comma 10 6 2" xfId="21430" xr:uid="{EFE1A74B-BA66-4813-9BCC-62B34839BAC3}"/>
    <cellStyle name="Comma 100" xfId="493" xr:uid="{87736E1C-DCD4-407D-9EA4-B1542DC50B99}"/>
    <cellStyle name="Comma 100 10" xfId="4079" xr:uid="{BE32311B-84AD-48AB-A2BC-04A3B81FE024}"/>
    <cellStyle name="Comma 100 10 2" xfId="21529" xr:uid="{125A04F8-DE7C-4236-9769-04808C7E8F5D}"/>
    <cellStyle name="Comma 100 11" xfId="20411" xr:uid="{2964625D-04A2-4F82-8A19-6410C5049076}"/>
    <cellStyle name="Comma 100 2" xfId="40" xr:uid="{C7F2090F-1C92-4C1D-BD48-083C9436530D}"/>
    <cellStyle name="Comma 100 2 2" xfId="5832" xr:uid="{532578FE-F212-437E-87B6-C2E59A292514}"/>
    <cellStyle name="Comma 100 2 2 2" xfId="22590" xr:uid="{41F319AA-42F5-45D3-B3B5-F371CF8B1CB8}"/>
    <cellStyle name="Comma 100 2 3" xfId="6937" xr:uid="{F649BD29-5A2A-4862-ACD8-3F02D32EB265}"/>
    <cellStyle name="Comma 100 2 3 2" xfId="23666" xr:uid="{311388C9-4328-4BA3-BE5F-23490C4DFBF2}"/>
    <cellStyle name="Comma 100 2 4" xfId="8174" xr:uid="{9E3BF05F-59F3-4DA5-8F34-D9624DA5C0DD}"/>
    <cellStyle name="Comma 100 2 4 2" xfId="24866" xr:uid="{3C1D8D62-D505-41F5-833F-BBAA4F7CF68C}"/>
    <cellStyle name="Comma 100 2 5" xfId="9636" xr:uid="{247644F7-618D-446B-B37B-7694ACE73948}"/>
    <cellStyle name="Comma 100 2 5 2" xfId="26262" xr:uid="{077FE228-83F0-4D70-BDCF-C639F6847060}"/>
    <cellStyle name="Comma 100 2 6" xfId="10691" xr:uid="{615825B9-5964-43C9-BCA9-97A38C9067CF}"/>
    <cellStyle name="Comma 100 2 6 2" xfId="27253" xr:uid="{5B1478A9-6EFC-4268-91B3-6005A29ADB1E}"/>
    <cellStyle name="Comma 100 2 7" xfId="12550" xr:uid="{D4782C35-9D7F-47D8-B2CD-1897A52827A1}"/>
    <cellStyle name="Comma 100 2 7 2" xfId="29064" xr:uid="{F1339FE5-0CC3-448C-8F9F-94A7B2CFE3E2}"/>
    <cellStyle name="Comma 100 2 8" xfId="4430" xr:uid="{1BB2BA4A-B5F9-421E-9EC7-93220D93C0BC}"/>
    <cellStyle name="Comma 100 2 8 2" xfId="21697" xr:uid="{D9CF9835-D271-47A3-950A-135A400FF3E2}"/>
    <cellStyle name="Comma 100 2 9" xfId="20330" xr:uid="{BDE44052-B92B-4E86-A770-95E4F757379A}"/>
    <cellStyle name="Comma 100 3" xfId="4971" xr:uid="{965F15A8-1E1A-47DE-83A0-A819E457D847}"/>
    <cellStyle name="Comma 100 3 2" xfId="6117" xr:uid="{BE468CAE-72F7-4A55-8E59-968573559E52}"/>
    <cellStyle name="Comma 100 3 2 2" xfId="22868" xr:uid="{EDD272C1-30F9-478E-B0D4-AB2AF538D471}"/>
    <cellStyle name="Comma 100 3 3" xfId="7206" xr:uid="{45A4C697-EE79-4D78-BA76-B62D5F7D3FFA}"/>
    <cellStyle name="Comma 100 3 3 2" xfId="23932" xr:uid="{3B1EBFD8-7674-40D8-BEF2-19A8E653AB54}"/>
    <cellStyle name="Comma 100 3 4" xfId="8478" xr:uid="{B93DC0E8-7699-43F3-A5DD-5FE545D0A04D}"/>
    <cellStyle name="Comma 100 3 4 2" xfId="25165" xr:uid="{B8CAC16B-12C8-4A2E-A095-1765A5921D78}"/>
    <cellStyle name="Comma 100 3 5" xfId="9929" xr:uid="{7CFCF388-D280-4068-9527-8A4ABB5FF1B8}"/>
    <cellStyle name="Comma 100 3 5 2" xfId="26547" xr:uid="{67736002-1D40-4725-BBCD-69E7BD90FB65}"/>
    <cellStyle name="Comma 100 3 6" xfId="10935" xr:uid="{2FD2B4AE-6CA4-4D1A-B654-2A248152866C}"/>
    <cellStyle name="Comma 100 3 6 2" xfId="27497" xr:uid="{A0B422D7-1A0A-4C28-A8A4-EB3BAD6BFE1A}"/>
    <cellStyle name="Comma 100 3 7" xfId="21932" xr:uid="{6359D62D-EF56-406A-B34C-E2F620EC20E2}"/>
    <cellStyle name="Comma 100 4" xfId="5007" xr:uid="{98B23D04-F384-412B-8164-297BF4F15FE4}"/>
    <cellStyle name="Comma 100 4 2" xfId="6138" xr:uid="{6AC1544E-941A-4EE5-B968-719A632DA7E0}"/>
    <cellStyle name="Comma 100 4 2 2" xfId="22889" xr:uid="{49802D8C-F721-40D8-8D27-6E9B14215B7A}"/>
    <cellStyle name="Comma 100 4 3" xfId="7225" xr:uid="{11AA4DFE-C156-4F5B-9F2D-5968698F36CB}"/>
    <cellStyle name="Comma 100 4 3 2" xfId="23951" xr:uid="{1A9CE650-75C3-4D74-A4D1-EA3E69711583}"/>
    <cellStyle name="Comma 100 4 4" xfId="8499" xr:uid="{A1C1A69B-8C4E-4A65-984A-48914B5D029C}"/>
    <cellStyle name="Comma 100 4 4 2" xfId="25186" xr:uid="{5ADE357D-35B2-4FF8-9D1B-EA2ABAE0293B}"/>
    <cellStyle name="Comma 100 4 5" xfId="9948" xr:uid="{A9F21924-3AB6-4719-BB4A-43E5EFDA9021}"/>
    <cellStyle name="Comma 100 4 5 2" xfId="26566" xr:uid="{2F375D63-81B1-4475-9491-069AB0FFFD94}"/>
    <cellStyle name="Comma 100 4 6" xfId="10954" xr:uid="{7B85CF30-03F2-4CAB-B629-1EABEE0B832F}"/>
    <cellStyle name="Comma 100 4 6 2" xfId="27516" xr:uid="{CBBB0375-3851-4C69-9B87-44D7AFE22348}"/>
    <cellStyle name="Comma 100 4 7" xfId="21951" xr:uid="{5C4F2779-84BC-4A8F-BC23-F16648137AFE}"/>
    <cellStyle name="Comma 100 5" xfId="5403" xr:uid="{E044458F-D68B-4F2D-A569-3EA951E0D748}"/>
    <cellStyle name="Comma 100 5 2" xfId="22269" xr:uid="{0B760D5D-0216-40C3-AEAB-D1176D7318DC}"/>
    <cellStyle name="Comma 100 6" xfId="6609" xr:uid="{6C12D31A-8E1B-4FFD-8622-871C3BA8EDBC}"/>
    <cellStyle name="Comma 100 6 2" xfId="23343" xr:uid="{10A88211-901E-4B6F-926A-EFD36712B286}"/>
    <cellStyle name="Comma 100 7" xfId="7792" xr:uid="{A5F12078-E8E1-41B4-A7D9-208758EA4FAF}"/>
    <cellStyle name="Comma 100 7 2" xfId="24507" xr:uid="{1526F008-D671-4B42-983A-4BD857CF2390}"/>
    <cellStyle name="Comma 100 8" xfId="9273" xr:uid="{6944E7EC-FD81-42B7-A131-5C59315A7ECC}"/>
    <cellStyle name="Comma 100 8 2" xfId="25923" xr:uid="{0032553C-3D65-4258-B8CE-EA31293F583D}"/>
    <cellStyle name="Comma 100 9" xfId="10454" xr:uid="{7C309378-C047-4FD1-98AE-5DF765A73F9F}"/>
    <cellStyle name="Comma 100 9 2" xfId="27029" xr:uid="{ACD26A7F-B9FF-4295-AEA3-3F93553F2613}"/>
    <cellStyle name="Comma 101" xfId="494" xr:uid="{ACCBC129-2DEE-42A0-8B7B-C700FAD50ED7}"/>
    <cellStyle name="Comma 101 10" xfId="20412" xr:uid="{E055E0AA-62E7-43A2-867C-59703677734C}"/>
    <cellStyle name="Comma 101 2" xfId="4431" xr:uid="{D6CF8128-D939-4420-BD41-B8787060E03D}"/>
    <cellStyle name="Comma 101 2 2" xfId="5833" xr:uid="{9DB7CD30-8E15-484D-BE95-111D5D2E2114}"/>
    <cellStyle name="Comma 101 2 2 2" xfId="22591" xr:uid="{E8B822CC-090C-4803-9ABA-E69E68B994EF}"/>
    <cellStyle name="Comma 101 2 3" xfId="6938" xr:uid="{E68BA022-CE73-45C1-9CC9-26524E76FC6B}"/>
    <cellStyle name="Comma 101 2 3 2" xfId="23667" xr:uid="{E39E8F79-FADF-43B8-8A56-839C94CB25B0}"/>
    <cellStyle name="Comma 101 2 4" xfId="8175" xr:uid="{4ACB963E-753F-4ABA-B6F1-AD6DDA4CC690}"/>
    <cellStyle name="Comma 101 2 4 2" xfId="24867" xr:uid="{14AB757F-B165-4575-A45C-448DEF6AC1E2}"/>
    <cellStyle name="Comma 101 2 5" xfId="9637" xr:uid="{CC46AD97-DA1E-4B4F-AC0E-4CB67E6F9592}"/>
    <cellStyle name="Comma 101 2 5 2" xfId="26263" xr:uid="{C5D2DED2-CA80-42A8-9FF2-873D03A4E0A8}"/>
    <cellStyle name="Comma 101 2 6" xfId="10692" xr:uid="{A96CA904-7A2F-4227-AA2C-A0B5A375A981}"/>
    <cellStyle name="Comma 101 2 6 2" xfId="27254" xr:uid="{4F6C7E89-B49F-4638-A27D-8E0AFB177114}"/>
    <cellStyle name="Comma 101 2 7" xfId="21698" xr:uid="{1D352F2A-1CC8-416F-955F-33D336664E32}"/>
    <cellStyle name="Comma 101 3" xfId="5404" xr:uid="{4158F990-BD5D-4407-A61D-05CE445B3F52}"/>
    <cellStyle name="Comma 101 3 2" xfId="22270" xr:uid="{9BF4ABDC-DE50-43A0-AF21-79140F63AA2E}"/>
    <cellStyle name="Comma 101 4" xfId="6610" xr:uid="{4AE3EA7C-D46B-4119-8125-F655F277FC9A}"/>
    <cellStyle name="Comma 101 4 2" xfId="23344" xr:uid="{9DDD3224-9E91-4B00-BA43-CA12830BE21C}"/>
    <cellStyle name="Comma 101 5" xfId="7793" xr:uid="{C72ABADE-2981-4F0B-96F9-56F561CE3EF6}"/>
    <cellStyle name="Comma 101 5 2" xfId="24508" xr:uid="{04628E66-55C2-479C-A12F-29987F9EA007}"/>
    <cellStyle name="Comma 101 6" xfId="9274" xr:uid="{75D50DC0-9766-4F8B-B004-3678FA125C4A}"/>
    <cellStyle name="Comma 101 6 2" xfId="25924" xr:uid="{FA63C503-8B4F-4339-A8C9-B31C552ED418}"/>
    <cellStyle name="Comma 101 7" xfId="10455" xr:uid="{32609875-6739-4160-96FA-D784929054FA}"/>
    <cellStyle name="Comma 101 7 2" xfId="27030" xr:uid="{F5B198F4-1214-466F-97FD-0DF8F1773CD0}"/>
    <cellStyle name="Comma 101 8" xfId="12828" xr:uid="{77F540FF-6729-4A03-8E48-CE036E50E7A4}"/>
    <cellStyle name="Comma 101 8 2" xfId="29216" xr:uid="{F335DC4F-7F62-4073-AD1F-CFE6CB91EDDA}"/>
    <cellStyle name="Comma 101 9" xfId="4129" xr:uid="{D04B8D70-638D-46D1-919D-2EA9E3801560}"/>
    <cellStyle name="Comma 101 9 2" xfId="21541" xr:uid="{F05F1BAD-F5DC-4759-A511-4FBDDAC8A13C}"/>
    <cellStyle name="Comma 102" xfId="495" xr:uid="{9D070DD5-46C9-4942-A6C3-527E95D357B5}"/>
    <cellStyle name="Comma 102 10" xfId="20413" xr:uid="{BDB7B8E2-22B8-4693-BB2F-3855694254AA}"/>
    <cellStyle name="Comma 102 2" xfId="4432" xr:uid="{8637C622-D134-4D49-84D6-DD79B4914C0F}"/>
    <cellStyle name="Comma 102 2 2" xfId="5834" xr:uid="{CCE0BE2F-B688-41FD-B4C7-B3BD0D3EB40D}"/>
    <cellStyle name="Comma 102 2 2 2" xfId="22592" xr:uid="{66AEBCF7-2690-45E3-8AF7-EEBB35EBEEF8}"/>
    <cellStyle name="Comma 102 2 3" xfId="6939" xr:uid="{6EED84EA-44AB-42C1-ABA5-281CD289156C}"/>
    <cellStyle name="Comma 102 2 3 2" xfId="23668" xr:uid="{651DC65A-7C38-4A23-A080-C757DCC25F1C}"/>
    <cellStyle name="Comma 102 2 4" xfId="8176" xr:uid="{63B45E2F-7F06-4DEB-AE13-49846039CDAD}"/>
    <cellStyle name="Comma 102 2 4 2" xfId="24868" xr:uid="{D631A2B3-CEF9-4CF0-BAA1-E7513AD7534A}"/>
    <cellStyle name="Comma 102 2 5" xfId="9638" xr:uid="{89515BF2-D528-4FD1-A2F4-38CA6FE692D3}"/>
    <cellStyle name="Comma 102 2 5 2" xfId="26264" xr:uid="{5E96DE38-CB3F-465C-9962-DB781301FDF4}"/>
    <cellStyle name="Comma 102 2 6" xfId="10693" xr:uid="{A2B044ED-0468-401D-A327-4DA73CF2546C}"/>
    <cellStyle name="Comma 102 2 6 2" xfId="27255" xr:uid="{9D6DE6CD-7F75-490D-9B1A-EADECB31352B}"/>
    <cellStyle name="Comma 102 2 7" xfId="21699" xr:uid="{3C7B993C-1644-4471-A5B4-4BC88E31EF4F}"/>
    <cellStyle name="Comma 102 3" xfId="5405" xr:uid="{6E3B6CB1-5FEE-4AF0-B167-1204F022B315}"/>
    <cellStyle name="Comma 102 3 2" xfId="22271" xr:uid="{CFCD0BCD-22C3-4C43-B6B4-2689D243D181}"/>
    <cellStyle name="Comma 102 4" xfId="6611" xr:uid="{030C6F51-7E17-418E-A89A-85DBFD702281}"/>
    <cellStyle name="Comma 102 4 2" xfId="23345" xr:uid="{1ED2B307-70EC-437B-BC2F-98901BC3E67C}"/>
    <cellStyle name="Comma 102 5" xfId="7794" xr:uid="{86192987-F640-4624-A17A-F2B2E1F91907}"/>
    <cellStyle name="Comma 102 5 2" xfId="24509" xr:uid="{E94C4553-8DCD-463E-9FA0-E0FD77A31471}"/>
    <cellStyle name="Comma 102 6" xfId="9275" xr:uid="{C79B25D2-A027-477E-8E73-0708B60ECB7C}"/>
    <cellStyle name="Comma 102 6 2" xfId="25925" xr:uid="{D78DB338-1713-494F-AB4F-78531D66B19F}"/>
    <cellStyle name="Comma 102 7" xfId="10456" xr:uid="{6B2E0663-DEFB-4935-8CE6-487422815B8F}"/>
    <cellStyle name="Comma 102 7 2" xfId="27031" xr:uid="{06196B10-D4E8-4683-B19B-1F2C7AC61E17}"/>
    <cellStyle name="Comma 102 8" xfId="12829" xr:uid="{00FF968A-F70B-4FD8-8F91-F13DA8E1F409}"/>
    <cellStyle name="Comma 102 8 2" xfId="29217" xr:uid="{0DFA3485-8DDA-4700-90E5-252CD9EFB144}"/>
    <cellStyle name="Comma 102 9" xfId="4049" xr:uid="{F73E626C-9FD3-49D0-B960-68F806C9D5B5}"/>
    <cellStyle name="Comma 102 9 2" xfId="21522" xr:uid="{69771B0C-1947-4978-9068-1AE53406BA9C}"/>
    <cellStyle name="Comma 103" xfId="496" xr:uid="{658FCA36-220B-4D25-9C06-3C6486AAE529}"/>
    <cellStyle name="Comma 103 10" xfId="20414" xr:uid="{6A799351-F061-4CFF-98AC-0B59A84FA168}"/>
    <cellStyle name="Comma 103 2" xfId="4433" xr:uid="{AE41C698-6164-4AD7-B3A7-AACB6F457D2E}"/>
    <cellStyle name="Comma 103 2 2" xfId="5835" xr:uid="{88388140-7DC1-4FB6-BF9C-29AE386084D2}"/>
    <cellStyle name="Comma 103 2 2 2" xfId="22593" xr:uid="{56508AC2-BC41-4A88-92FA-0DAAF55AEB35}"/>
    <cellStyle name="Comma 103 2 3" xfId="6940" xr:uid="{768BE3B8-06BF-4D3E-ABC9-40B27921E674}"/>
    <cellStyle name="Comma 103 2 3 2" xfId="23669" xr:uid="{925AB57C-5000-4D86-A2F9-279EDD07C983}"/>
    <cellStyle name="Comma 103 2 4" xfId="8177" xr:uid="{8B4EC7C6-F8A5-4D82-BEC7-8DE212166FA2}"/>
    <cellStyle name="Comma 103 2 4 2" xfId="24869" xr:uid="{EBC9DF85-80E0-4BB8-A618-84A6E8C47968}"/>
    <cellStyle name="Comma 103 2 5" xfId="9639" xr:uid="{C8C7CB05-8C69-464B-97EC-AF08177C9B17}"/>
    <cellStyle name="Comma 103 2 5 2" xfId="26265" xr:uid="{83D9D7A2-A0A6-41BE-9CCA-446C99FEBEE8}"/>
    <cellStyle name="Comma 103 2 6" xfId="10694" xr:uid="{9F8FB81D-2827-4B25-BC94-49D32056A6A6}"/>
    <cellStyle name="Comma 103 2 6 2" xfId="27256" xr:uid="{A640E010-57B5-4253-87BD-490558EEDAD9}"/>
    <cellStyle name="Comma 103 2 7" xfId="21700" xr:uid="{B1D62F1F-C0F1-4EE4-94F7-1747273133C9}"/>
    <cellStyle name="Comma 103 3" xfId="5406" xr:uid="{0085911F-D4B4-47D9-8A26-596C0CC07BE6}"/>
    <cellStyle name="Comma 103 3 2" xfId="22272" xr:uid="{074FF0A3-D4EB-48D8-9CA1-78B606EA08ED}"/>
    <cellStyle name="Comma 103 4" xfId="6612" xr:uid="{7F5BA78B-4600-455A-B095-E4E7AF55843E}"/>
    <cellStyle name="Comma 103 4 2" xfId="23346" xr:uid="{15F86F25-5735-4B63-A135-96821242DF78}"/>
    <cellStyle name="Comma 103 5" xfId="7795" xr:uid="{92555A3A-4472-488B-AD87-1025898982D5}"/>
    <cellStyle name="Comma 103 5 2" xfId="24510" xr:uid="{E7B1F535-4C18-4762-9CFD-92C033E6D006}"/>
    <cellStyle name="Comma 103 6" xfId="9276" xr:uid="{2CA99B10-0DEF-4E0E-BC02-5E1FC8A1E574}"/>
    <cellStyle name="Comma 103 6 2" xfId="25926" xr:uid="{7C543E9C-0A9E-41AD-BBB8-341FA11093A0}"/>
    <cellStyle name="Comma 103 7" xfId="10457" xr:uid="{64EAAFC4-D471-4AAA-BF9F-8097C4A54FB8}"/>
    <cellStyle name="Comma 103 7 2" xfId="27032" xr:uid="{8F21882D-DA11-41E4-A426-EE8627118E19}"/>
    <cellStyle name="Comma 103 8" xfId="12830" xr:uid="{B74151EE-18C6-4B4E-B7EC-5A5CC8E7AC70}"/>
    <cellStyle name="Comma 103 8 2" xfId="29218" xr:uid="{0AD3988D-394D-48DA-940D-B90D0826CF20}"/>
    <cellStyle name="Comma 103 9" xfId="4044" xr:uid="{52A37AE7-568C-454E-89E3-09DA15EC577D}"/>
    <cellStyle name="Comma 103 9 2" xfId="21520" xr:uid="{AFD1AF23-B64E-4DEB-A159-C6311CFBFC1F}"/>
    <cellStyle name="Comma 104" xfId="497" xr:uid="{EFC786A0-67E8-4274-82A7-83F1B7FB4BCA}"/>
    <cellStyle name="Comma 104 10" xfId="20415" xr:uid="{DFF91E6D-1357-48CE-9AB2-931F9F0045A0}"/>
    <cellStyle name="Comma 104 2" xfId="4434" xr:uid="{CFA698A0-2ACA-4851-9D2D-04C7AADCE4D1}"/>
    <cellStyle name="Comma 104 2 2" xfId="5836" xr:uid="{E834E381-8B3C-437C-BCEB-EE1B3F47F0D3}"/>
    <cellStyle name="Comma 104 2 2 2" xfId="22594" xr:uid="{518CD66D-0785-4DAC-B821-74096C8C447C}"/>
    <cellStyle name="Comma 104 2 3" xfId="6941" xr:uid="{153E6F84-C390-4DD5-BE89-7064BD14CC6F}"/>
    <cellStyle name="Comma 104 2 3 2" xfId="23670" xr:uid="{935F2BCD-164B-4F15-BADE-60BCF5303723}"/>
    <cellStyle name="Comma 104 2 4" xfId="8178" xr:uid="{186874FE-4775-4EDC-BBF1-9BC020F4C4CE}"/>
    <cellStyle name="Comma 104 2 4 2" xfId="24870" xr:uid="{A485BBB5-FAED-4E46-821A-0E7D4BDBA9B1}"/>
    <cellStyle name="Comma 104 2 5" xfId="9640" xr:uid="{D0F7D253-0B90-4F37-9DDF-9F7C92419656}"/>
    <cellStyle name="Comma 104 2 5 2" xfId="26266" xr:uid="{593D12CF-609E-4FB3-9BF9-7081D19D5B3C}"/>
    <cellStyle name="Comma 104 2 6" xfId="10695" xr:uid="{5D2706DB-3D5C-4F1E-B6AD-495271E027A3}"/>
    <cellStyle name="Comma 104 2 6 2" xfId="27257" xr:uid="{155C4E55-AF24-4B0F-9ADB-03056819EB7F}"/>
    <cellStyle name="Comma 104 2 7" xfId="21701" xr:uid="{3CC4D15D-FCC6-4D52-9DD6-88416F603181}"/>
    <cellStyle name="Comma 104 3" xfId="5407" xr:uid="{F838508B-E7AA-4729-8699-E6C270281E2A}"/>
    <cellStyle name="Comma 104 3 2" xfId="22273" xr:uid="{0928B34D-BB98-489A-A103-83BEFD33D424}"/>
    <cellStyle name="Comma 104 4" xfId="6613" xr:uid="{B45AA8C4-02A7-4C24-8D2E-75F09DBC6E06}"/>
    <cellStyle name="Comma 104 4 2" xfId="23347" xr:uid="{CECCC8DC-E8A0-4FD1-B6D6-31A160F64F7E}"/>
    <cellStyle name="Comma 104 5" xfId="7796" xr:uid="{3F04FE01-E851-40A8-8113-8483D7527049}"/>
    <cellStyle name="Comma 104 5 2" xfId="24511" xr:uid="{2414FDE3-0482-4B1B-B801-C3A83C30DE1A}"/>
    <cellStyle name="Comma 104 6" xfId="9277" xr:uid="{4D41BE99-A12D-4D52-B599-3466E3C20545}"/>
    <cellStyle name="Comma 104 6 2" xfId="25927" xr:uid="{8350D94A-ABC1-4298-89B8-19BC5E5B1522}"/>
    <cellStyle name="Comma 104 7" xfId="10458" xr:uid="{54A56A22-C265-4354-A528-9505DA90D25D}"/>
    <cellStyle name="Comma 104 7 2" xfId="27033" xr:uid="{784DEF07-2AF0-4536-9C2D-F930652FA319}"/>
    <cellStyle name="Comma 104 8" xfId="12831" xr:uid="{DA69CB6C-447A-48DD-A806-0CE2FC21959F}"/>
    <cellStyle name="Comma 104 8 2" xfId="29219" xr:uid="{012611CD-B55B-4988-AADC-0565B51259BF}"/>
    <cellStyle name="Comma 104 9" xfId="4124" xr:uid="{AC55B69C-FA55-464C-A120-A585693F32B5}"/>
    <cellStyle name="Comma 104 9 2" xfId="21537" xr:uid="{CAC2D1C7-98C6-4148-9169-92BB80ED3606}"/>
    <cellStyle name="Comma 105" xfId="498" xr:uid="{4B280910-F3F0-485B-8E03-98B3C637CCD5}"/>
    <cellStyle name="Comma 105 10" xfId="20416" xr:uid="{350F11FB-BDE5-41B2-86A9-44B690E16645}"/>
    <cellStyle name="Comma 105 2" xfId="4435" xr:uid="{04F09BF7-4D19-4AFD-A6D3-0BFBBEAF3109}"/>
    <cellStyle name="Comma 105 2 2" xfId="5837" xr:uid="{1E2E4664-E292-43FC-98EB-38B5175BF669}"/>
    <cellStyle name="Comma 105 2 2 2" xfId="22595" xr:uid="{8F12C646-3ED3-4D35-A0A9-DFAD0FF6725A}"/>
    <cellStyle name="Comma 105 2 3" xfId="6942" xr:uid="{E8CE1B2E-4D62-4209-96BA-8558680FF566}"/>
    <cellStyle name="Comma 105 2 3 2" xfId="23671" xr:uid="{DDF59FBD-7D1B-4168-ADDA-258C4C5DCCD5}"/>
    <cellStyle name="Comma 105 2 4" xfId="8179" xr:uid="{21115FCC-507A-4A5C-843B-9B386E408737}"/>
    <cellStyle name="Comma 105 2 4 2" xfId="24871" xr:uid="{E83A50FA-3B24-496F-9C66-F13F6EBC3AB2}"/>
    <cellStyle name="Comma 105 2 5" xfId="9641" xr:uid="{C98C5D22-8CD0-4ABC-BF05-D769EFE57CFD}"/>
    <cellStyle name="Comma 105 2 5 2" xfId="26267" xr:uid="{0B82EF76-285D-4980-94A7-65B3803436F2}"/>
    <cellStyle name="Comma 105 2 6" xfId="10696" xr:uid="{55BCA4C5-FAF7-4F53-BAD3-7ADAF74AB7FA}"/>
    <cellStyle name="Comma 105 2 6 2" xfId="27258" xr:uid="{0815E5B4-BB86-4977-BDE6-F4B9048386F0}"/>
    <cellStyle name="Comma 105 2 7" xfId="21702" xr:uid="{6A50EAC7-264F-487A-87F9-E297E3F415F8}"/>
    <cellStyle name="Comma 105 3" xfId="5408" xr:uid="{4E0558D1-7327-4E87-93FE-D60CCF79DCAC}"/>
    <cellStyle name="Comma 105 3 2" xfId="22274" xr:uid="{FDC84941-230F-4098-9C5A-8802B868DBAC}"/>
    <cellStyle name="Comma 105 4" xfId="6614" xr:uid="{BC2678ED-E6E9-4839-922F-102C3A5C6F13}"/>
    <cellStyle name="Comma 105 4 2" xfId="23348" xr:uid="{BFC0A5DD-73CB-4459-96D0-92ECA8972ABB}"/>
    <cellStyle name="Comma 105 5" xfId="7797" xr:uid="{421FB30C-6ECC-4CF5-AC78-4AB3137F54F7}"/>
    <cellStyle name="Comma 105 5 2" xfId="24512" xr:uid="{B6D521E4-0B9A-4F52-B54E-A8CA86662B84}"/>
    <cellStyle name="Comma 105 6" xfId="9278" xr:uid="{56171D2C-8DB6-4E16-B886-CE888E8E880A}"/>
    <cellStyle name="Comma 105 6 2" xfId="25928" xr:uid="{76CC3812-9A26-43DA-B995-16AFE5D7A43E}"/>
    <cellStyle name="Comma 105 7" xfId="10459" xr:uid="{2AF7A895-FE82-44E1-A574-ED4B6F6AFE56}"/>
    <cellStyle name="Comma 105 7 2" xfId="27034" xr:uid="{E6CDDE31-8589-4FF3-BE18-8DDC9C078A1D}"/>
    <cellStyle name="Comma 105 8" xfId="12832" xr:uid="{ABF6F61F-9BDF-4E32-B9BC-6CD5EC1D4D9A}"/>
    <cellStyle name="Comma 105 8 2" xfId="29220" xr:uid="{8ACCB9E0-A54D-4212-BF33-B1E7F5905F5B}"/>
    <cellStyle name="Comma 105 9" xfId="4123" xr:uid="{3C72AE37-143F-427E-85E6-1248154ADA29}"/>
    <cellStyle name="Comma 105 9 2" xfId="21536" xr:uid="{C576EC0D-26F5-4A45-AB11-6A44D2EDBF6D}"/>
    <cellStyle name="Comma 106" xfId="499" xr:uid="{75433BE0-46C5-4C62-955A-BBC55188A158}"/>
    <cellStyle name="Comma 106 10" xfId="20417" xr:uid="{9AC3360F-F189-4A54-9568-8CC57B8B61E9}"/>
    <cellStyle name="Comma 106 2" xfId="4436" xr:uid="{2A74801A-E5B2-4A57-96FF-E20D20D576B4}"/>
    <cellStyle name="Comma 106 2 2" xfId="5838" xr:uid="{A6FB24C3-B2AE-4C74-BD97-4CB80D7781B4}"/>
    <cellStyle name="Comma 106 2 2 2" xfId="22596" xr:uid="{D2BFAF2E-00D2-4D99-8152-96A334E23D24}"/>
    <cellStyle name="Comma 106 2 3" xfId="6943" xr:uid="{5D1387E5-7E6F-48CB-A8B1-C7D71F224D0C}"/>
    <cellStyle name="Comma 106 2 3 2" xfId="23672" xr:uid="{D2555E90-0E6D-4214-8832-2A85CDC00326}"/>
    <cellStyle name="Comma 106 2 4" xfId="8180" xr:uid="{C1DAB1D7-E781-4C4D-B81E-29DBF26D915F}"/>
    <cellStyle name="Comma 106 2 4 2" xfId="24872" xr:uid="{527B8111-7580-4800-A0BF-36C79B99F75B}"/>
    <cellStyle name="Comma 106 2 5" xfId="9642" xr:uid="{30F5E37D-5C5F-4393-9557-53DCAAF25A63}"/>
    <cellStyle name="Comma 106 2 5 2" xfId="26268" xr:uid="{3011D57D-DBEB-4715-A0B4-F2F536ED7526}"/>
    <cellStyle name="Comma 106 2 6" xfId="10697" xr:uid="{6E8CBC4E-DA65-4AD0-ADDB-9A40D733445D}"/>
    <cellStyle name="Comma 106 2 6 2" xfId="27259" xr:uid="{0F9F7092-949B-4F68-B816-B77974499CD8}"/>
    <cellStyle name="Comma 106 2 7" xfId="21703" xr:uid="{9BEBED8D-5054-4C39-9B10-2AF17CFCA5F9}"/>
    <cellStyle name="Comma 106 3" xfId="5409" xr:uid="{89A8CCE7-C4EE-434F-8759-2D07506F45E2}"/>
    <cellStyle name="Comma 106 3 2" xfId="22275" xr:uid="{034DC588-30A6-4E1C-84E0-D38BFEDC153C}"/>
    <cellStyle name="Comma 106 4" xfId="6615" xr:uid="{937A8E0E-3FAF-4A02-9E76-DD7F9FFAC8AA}"/>
    <cellStyle name="Comma 106 4 2" xfId="23349" xr:uid="{FFC5151E-9D18-4FDC-9D12-08DF449F99FA}"/>
    <cellStyle name="Comma 106 5" xfId="7798" xr:uid="{CCB29106-1470-4409-9308-81678F808B38}"/>
    <cellStyle name="Comma 106 5 2" xfId="24513" xr:uid="{8FB35D1B-35C2-4B75-84E6-F7089EC9E032}"/>
    <cellStyle name="Comma 106 6" xfId="9279" xr:uid="{B729C512-445D-49DC-96E3-21AB3D074043}"/>
    <cellStyle name="Comma 106 6 2" xfId="25929" xr:uid="{6D7513DC-F336-497D-9AA5-4FFD5A7388B1}"/>
    <cellStyle name="Comma 106 7" xfId="10460" xr:uid="{14B039A2-5039-4168-9ECD-F861AFD564CA}"/>
    <cellStyle name="Comma 106 7 2" xfId="27035" xr:uid="{8F04D3AC-8228-449D-851E-FD985C16BDA7}"/>
    <cellStyle name="Comma 106 8" xfId="12833" xr:uid="{3CEDA2E7-C581-4610-8FB2-D7917A047E48}"/>
    <cellStyle name="Comma 106 8 2" xfId="29221" xr:uid="{B8417100-3168-45EC-A2F9-AF7831D1904E}"/>
    <cellStyle name="Comma 106 9" xfId="4125" xr:uid="{A5637D6B-04E2-4748-8061-208F998E8027}"/>
    <cellStyle name="Comma 106 9 2" xfId="21538" xr:uid="{2563915C-0D4A-4EF0-858A-81252C093825}"/>
    <cellStyle name="Comma 107" xfId="500" xr:uid="{96013D72-9BF6-44A6-9978-FDC6598EF8A2}"/>
    <cellStyle name="Comma 107 10" xfId="20418" xr:uid="{FE82FF70-6975-473A-9DCE-550FBF61E348}"/>
    <cellStyle name="Comma 107 2" xfId="4437" xr:uid="{6C2BEB17-E4A5-44A4-B6E5-CC9DC8503E44}"/>
    <cellStyle name="Comma 107 2 2" xfId="5839" xr:uid="{B0B412E6-1BA0-4BE7-82BB-5C9EC400C1CA}"/>
    <cellStyle name="Comma 107 2 2 2" xfId="22597" xr:uid="{9BB07599-7BC9-4874-847A-FCBBACDC7BB2}"/>
    <cellStyle name="Comma 107 2 3" xfId="6944" xr:uid="{948310C5-10D2-41E2-B2FD-AF7CB4D70F05}"/>
    <cellStyle name="Comma 107 2 3 2" xfId="23673" xr:uid="{043D83B3-4703-4D30-A113-02DA4AD6B689}"/>
    <cellStyle name="Comma 107 2 4" xfId="8181" xr:uid="{7C230128-FAEC-49E7-8E82-4630C761A79B}"/>
    <cellStyle name="Comma 107 2 4 2" xfId="24873" xr:uid="{5B1EC255-8EDE-4703-B869-4172EEEB58B9}"/>
    <cellStyle name="Comma 107 2 5" xfId="9643" xr:uid="{A98B0FDC-D3A8-4182-BFD6-72E415899E5E}"/>
    <cellStyle name="Comma 107 2 5 2" xfId="26269" xr:uid="{6C4A2617-C2EA-4864-9529-FC79C2335A89}"/>
    <cellStyle name="Comma 107 2 6" xfId="10698" xr:uid="{4367B74A-BAAA-4EA3-9D9F-314D917A0346}"/>
    <cellStyle name="Comma 107 2 6 2" xfId="27260" xr:uid="{FC6BD471-D84C-42F1-B422-535DACF7231E}"/>
    <cellStyle name="Comma 107 2 7" xfId="21704" xr:uid="{2FB23614-D0F3-42B9-81FA-9977ECDF0375}"/>
    <cellStyle name="Comma 107 3" xfId="5410" xr:uid="{7D6B2A37-B604-4959-9F49-08358BA35C2E}"/>
    <cellStyle name="Comma 107 3 2" xfId="22276" xr:uid="{1CB5C5D7-7C87-43D6-8FC4-63CA6526DDE3}"/>
    <cellStyle name="Comma 107 4" xfId="6616" xr:uid="{19C55507-C544-4B45-89EC-00FEFC8249DF}"/>
    <cellStyle name="Comma 107 4 2" xfId="23350" xr:uid="{699AE498-20E1-47AA-A011-86525663A922}"/>
    <cellStyle name="Comma 107 5" xfId="7799" xr:uid="{ADD17828-2CB9-46B4-A7CF-290762E36200}"/>
    <cellStyle name="Comma 107 5 2" xfId="24514" xr:uid="{CF070CDA-D3FB-4DC1-BFE6-7110BB66B446}"/>
    <cellStyle name="Comma 107 6" xfId="9280" xr:uid="{9BA56494-086F-4499-AA04-FF5A1B816BDE}"/>
    <cellStyle name="Comma 107 6 2" xfId="25930" xr:uid="{CFEE48DF-CF6A-4559-8452-54277554EE61}"/>
    <cellStyle name="Comma 107 7" xfId="10461" xr:uid="{ABEA482F-8A5D-4663-94FC-B89B268A25F8}"/>
    <cellStyle name="Comma 107 7 2" xfId="27036" xr:uid="{A6D349DF-8F90-4237-AF6C-286FDDB16B67}"/>
    <cellStyle name="Comma 107 8" xfId="12834" xr:uid="{CE1080C8-CD8D-4B36-8147-DC1C18428192}"/>
    <cellStyle name="Comma 107 8 2" xfId="29222" xr:uid="{2557F5C9-16F8-4A7F-B22C-5AE97E9F2C13}"/>
    <cellStyle name="Comma 107 9" xfId="4094" xr:uid="{5C60F378-7F65-48AB-9A96-833D9FC889F3}"/>
    <cellStyle name="Comma 107 9 2" xfId="21532" xr:uid="{2A9E9776-ECB2-455B-8777-91AE335AAD5E}"/>
    <cellStyle name="Comma 108" xfId="501" xr:uid="{E50A1078-DF76-428B-8C3E-314C76029235}"/>
    <cellStyle name="Comma 108 10" xfId="20419" xr:uid="{7CC55101-BD49-49B8-B8E7-C02738820E96}"/>
    <cellStyle name="Comma 108 2" xfId="4438" xr:uid="{CE5136A6-F830-4124-A88C-120AA31D1323}"/>
    <cellStyle name="Comma 108 2 2" xfId="5840" xr:uid="{58352FA2-9075-471C-BC29-B9F902B0C036}"/>
    <cellStyle name="Comma 108 2 2 2" xfId="22598" xr:uid="{D2D213FA-A70E-4B02-B0DD-5149DA330E85}"/>
    <cellStyle name="Comma 108 2 3" xfId="6945" xr:uid="{8F0840B1-3B98-45EE-9A02-CB1BCB98B2A9}"/>
    <cellStyle name="Comma 108 2 3 2" xfId="23674" xr:uid="{D249666A-B240-4A75-842E-63894D28B326}"/>
    <cellStyle name="Comma 108 2 4" xfId="8182" xr:uid="{9A8198D6-F17E-4C40-ABB2-74E1B51E27F9}"/>
    <cellStyle name="Comma 108 2 4 2" xfId="24874" xr:uid="{4490BF45-B903-4406-BB6F-A8BFB0252810}"/>
    <cellStyle name="Comma 108 2 5" xfId="9644" xr:uid="{598CFB5C-3171-4EEF-8A02-BBF78635CD02}"/>
    <cellStyle name="Comma 108 2 5 2" xfId="26270" xr:uid="{E17C0ED8-F937-44BE-A253-B32CE4834469}"/>
    <cellStyle name="Comma 108 2 6" xfId="10699" xr:uid="{3E12710F-A24C-4FFE-8BC5-1D806FC7FE0C}"/>
    <cellStyle name="Comma 108 2 6 2" xfId="27261" xr:uid="{978F2EE2-4FDD-4396-A888-224B76914A69}"/>
    <cellStyle name="Comma 108 2 7" xfId="21705" xr:uid="{A53F5F24-A8CD-4390-906A-42B9584C8AAC}"/>
    <cellStyle name="Comma 108 3" xfId="5411" xr:uid="{34A20CC7-3A91-4958-A8B6-84A0D6761B70}"/>
    <cellStyle name="Comma 108 3 2" xfId="22277" xr:uid="{ABE9E361-9236-45E6-87AE-BCDF6E13464C}"/>
    <cellStyle name="Comma 108 4" xfId="6617" xr:uid="{EF057C4C-131F-4A81-AD4D-F9581F6A70A5}"/>
    <cellStyle name="Comma 108 4 2" xfId="23351" xr:uid="{E17308A2-E084-447F-8188-522DD2DFDE65}"/>
    <cellStyle name="Comma 108 5" xfId="7800" xr:uid="{0035E51E-C47D-4D35-8797-C62A3CDD791D}"/>
    <cellStyle name="Comma 108 5 2" xfId="24515" xr:uid="{9416CE3E-952F-4933-9EA7-D30ADAC50015}"/>
    <cellStyle name="Comma 108 6" xfId="9281" xr:uid="{50C1413B-D21F-4111-9DD6-0D2637E09A3A}"/>
    <cellStyle name="Comma 108 6 2" xfId="25931" xr:uid="{7F106C64-0EDA-419F-828F-CDBB90D6E7FB}"/>
    <cellStyle name="Comma 108 7" xfId="10462" xr:uid="{ABF86396-0108-49A0-9ED8-4BD944E91DED}"/>
    <cellStyle name="Comma 108 7 2" xfId="27037" xr:uid="{ADFD8D00-008E-48EA-9FCF-F7C773A5BCFA}"/>
    <cellStyle name="Comma 108 8" xfId="12835" xr:uid="{D2C113C6-03A6-42A0-99CE-B11E5C37DB7C}"/>
    <cellStyle name="Comma 108 8 2" xfId="29223" xr:uid="{40E8A27A-CE25-4BB8-9FD6-69BE89347FA6}"/>
    <cellStyle name="Comma 108 9" xfId="4131" xr:uid="{0F13CDA9-1BFF-4ECC-AD03-9A7A4DDEFCDC}"/>
    <cellStyle name="Comma 108 9 2" xfId="21542" xr:uid="{7D14F5C9-7781-4782-B4CF-3E9E1CA81889}"/>
    <cellStyle name="Comma 109" xfId="502" xr:uid="{4AFDB7D6-8996-48B8-99FA-E2F6D9DA252A}"/>
    <cellStyle name="Comma 109 10" xfId="20420" xr:uid="{C1887393-6ACB-4373-B216-A0790CD2C908}"/>
    <cellStyle name="Comma 109 2" xfId="4439" xr:uid="{8FA4D958-A02E-4CE5-A20F-EADF4250DE93}"/>
    <cellStyle name="Comma 109 2 2" xfId="5841" xr:uid="{15D959DB-AE86-430E-A99D-3EB9208D9072}"/>
    <cellStyle name="Comma 109 2 2 2" xfId="22599" xr:uid="{A2A24993-515C-4808-87C7-D97A09E03CBF}"/>
    <cellStyle name="Comma 109 2 3" xfId="6946" xr:uid="{E4D5EE7A-97EB-4A66-A69F-166381DD7FA5}"/>
    <cellStyle name="Comma 109 2 3 2" xfId="23675" xr:uid="{75BC5631-E1E1-4E2B-86BD-CE0D0F3239D0}"/>
    <cellStyle name="Comma 109 2 4" xfId="8183" xr:uid="{7C5A4A96-FD4F-486F-BABF-5F53BB5143C7}"/>
    <cellStyle name="Comma 109 2 4 2" xfId="24875" xr:uid="{ABC5BFC9-7461-4D9A-9681-45D65A77EDDB}"/>
    <cellStyle name="Comma 109 2 5" xfId="9645" xr:uid="{08426B04-C64B-45C1-9CCD-91A9BAF1BECB}"/>
    <cellStyle name="Comma 109 2 5 2" xfId="26271" xr:uid="{2115CA2E-0A66-49A8-B481-B6517CDB76D9}"/>
    <cellStyle name="Comma 109 2 6" xfId="10700" xr:uid="{02C7D3C6-00AD-441E-8EC1-550F8BFDE1DA}"/>
    <cellStyle name="Comma 109 2 6 2" xfId="27262" xr:uid="{13D45CAD-98E0-49BB-A3A7-0BDFE748827A}"/>
    <cellStyle name="Comma 109 2 7" xfId="21706" xr:uid="{0C726AA1-27BE-40EB-9CA9-CAF0A7EED940}"/>
    <cellStyle name="Comma 109 3" xfId="5412" xr:uid="{A6F12F97-AC32-4B1B-8DE8-C7035024D199}"/>
    <cellStyle name="Comma 109 3 2" xfId="22278" xr:uid="{250B83FA-3282-48B4-86F4-FD9F62BFC283}"/>
    <cellStyle name="Comma 109 4" xfId="6618" xr:uid="{AACB3B02-A61F-4B7D-AAA0-33E65AFA185F}"/>
    <cellStyle name="Comma 109 4 2" xfId="23352" xr:uid="{A4EAD36E-ED54-4E65-AE18-CBC3198E1C18}"/>
    <cellStyle name="Comma 109 5" xfId="7801" xr:uid="{DABEA927-3E32-4337-A947-1A07475686D2}"/>
    <cellStyle name="Comma 109 5 2" xfId="24516" xr:uid="{EA55591A-3434-4D25-A9C7-C53507974C64}"/>
    <cellStyle name="Comma 109 6" xfId="9282" xr:uid="{30BA13B9-7381-472E-9674-4EB4531D0C39}"/>
    <cellStyle name="Comma 109 6 2" xfId="25932" xr:uid="{42FA62CB-917E-4CDA-91BF-22AF5ECCC8A2}"/>
    <cellStyle name="Comma 109 7" xfId="10463" xr:uid="{7E34E3D1-9923-470E-B01E-48C7A69834CA}"/>
    <cellStyle name="Comma 109 7 2" xfId="27038" xr:uid="{1818A8BF-98B5-4E6C-B197-4B62FDFC9CFF}"/>
    <cellStyle name="Comma 109 8" xfId="12836" xr:uid="{72E6FBD1-FA7A-41A6-B32E-25E7EAD144A2}"/>
    <cellStyle name="Comma 109 8 2" xfId="29224" xr:uid="{713AC7F4-F157-4E1D-819A-5AB42766FAC6}"/>
    <cellStyle name="Comma 109 9" xfId="4132" xr:uid="{14BAEC42-332B-488B-8106-DFC02C8CE8B0}"/>
    <cellStyle name="Comma 109 9 2" xfId="21543" xr:uid="{73AF3E3D-28C4-45F9-BED2-CC46F2AC0C04}"/>
    <cellStyle name="Comma 11" xfId="93" xr:uid="{F122B6B6-19A3-4B9C-87F3-BFE124DB46D0}"/>
    <cellStyle name="Comma 11 10" xfId="3727" xr:uid="{88FF8994-43DF-44FA-9972-4EA4E9877173}"/>
    <cellStyle name="Comma 11 10 2" xfId="21416" xr:uid="{CCEDDEA1-79BC-4586-A2FE-3277CD19FE96}"/>
    <cellStyle name="Comma 11 2" xfId="1289" xr:uid="{1A366462-BC87-4B81-9BF3-CD83AF57675B}"/>
    <cellStyle name="Comma 11 2 2" xfId="324" xr:uid="{B03B7D23-02EC-4D7D-9B65-CCC7A7763667}"/>
    <cellStyle name="Comma 11 2 2 2" xfId="341" xr:uid="{39FCB44D-238D-48C4-825F-89314B67D3CE}"/>
    <cellStyle name="Comma 11 2 2 2 2" xfId="12686" xr:uid="{F7E0F8BF-A3D4-417F-9878-29E0065A3250}"/>
    <cellStyle name="Comma 11 2 2 2 2 2" xfId="29155" xr:uid="{0313B569-723A-4D66-AE7B-39084981ABAF}"/>
    <cellStyle name="Comma 11 2 2 2 3" xfId="5561" xr:uid="{7F3BFC3C-DAB0-47E1-BD92-726CCCE90AA0}"/>
    <cellStyle name="Comma 11 2 2 2 3 2" xfId="22411" xr:uid="{B5B50533-E2D4-4464-9C0F-0E144478D5CD}"/>
    <cellStyle name="Comma 11 2 2 2 4" xfId="20367" xr:uid="{7BEE023C-29CE-48CB-909A-6C3F1368B440}"/>
    <cellStyle name="Comma 11 2 2 3" xfId="1477" xr:uid="{23A5DDFD-1528-481C-85C2-A89D8A7BA4C7}"/>
    <cellStyle name="Comma 11 2 2 3 2" xfId="13638" xr:uid="{D719E53D-D51A-4C17-9195-73E264C58B27}"/>
    <cellStyle name="Comma 11 2 2 3 2 2" xfId="29545" xr:uid="{F080EEF8-A1D7-4056-B680-A9A34EE41B8C}"/>
    <cellStyle name="Comma 11 2 2 3 3" xfId="6748" xr:uid="{CB0EF763-5986-4FAB-83E1-41DA1AAE72AF}"/>
    <cellStyle name="Comma 11 2 2 3 3 2" xfId="23482" xr:uid="{98FEBAFC-3A28-43E0-AE96-5D49B0D05D33}"/>
    <cellStyle name="Comma 11 2 2 3 4" xfId="20730" xr:uid="{2319540E-96D9-4AD3-B3D2-6A39D259B5E4}"/>
    <cellStyle name="Comma 11 2 2 4" xfId="7946" xr:uid="{FD4FA25F-422D-4B88-A3B5-63D8863D7534}"/>
    <cellStyle name="Comma 11 2 2 4 2" xfId="24658" xr:uid="{7D03D5DD-BEFF-4B0E-BBA6-E173078BED11}"/>
    <cellStyle name="Comma 11 2 2 5" xfId="9424" xr:uid="{F374E0B9-15CC-4042-8912-70296775F99F}"/>
    <cellStyle name="Comma 11 2 2 5 2" xfId="26066" xr:uid="{AA35E5E6-91FF-4411-89CF-2162E4EA40B3}"/>
    <cellStyle name="Comma 11 2 2 6" xfId="10577" xr:uid="{D3551D92-E7AC-45C5-965B-EB4F5FB0A7C0}"/>
    <cellStyle name="Comma 11 2 2 6 2" xfId="27150" xr:uid="{73221334-B59F-45A5-9104-7199C940F91F}"/>
    <cellStyle name="Comma 11 2 2 7" xfId="12675" xr:uid="{7619D1D3-BED5-4FA6-9CA6-E1144FF13FF1}"/>
    <cellStyle name="Comma 11 2 2 7 2" xfId="29147" xr:uid="{6A5815EF-983B-4A0D-B96A-4A7EF66DA4D9}"/>
    <cellStyle name="Comma 11 2 2 8" xfId="4423" xr:uid="{C6A642A1-6F6C-41AB-8A73-266616C7EE44}"/>
    <cellStyle name="Comma 11 2 2 8 2" xfId="21693" xr:uid="{2D888145-2429-45B4-A123-7CB9EF7DF4C5}"/>
    <cellStyle name="Comma 11 2 2 9" xfId="20360" xr:uid="{5755E992-33F1-4067-9CB9-3412C0728D8B}"/>
    <cellStyle name="Comma 11 2 3" xfId="4351" xr:uid="{98942716-B082-469B-94BA-7561B6709361}"/>
    <cellStyle name="Comma 11 2 3 2" xfId="5825" xr:uid="{3A09DA99-462F-47AB-9E58-97299F294F41}"/>
    <cellStyle name="Comma 11 2 3 2 2" xfId="22583" xr:uid="{80A6F180-CEA7-4C05-AF47-0FA1BF1BD643}"/>
    <cellStyle name="Comma 11 2 3 3" xfId="6930" xr:uid="{C60FCE0F-B92E-4460-8855-899890C167DF}"/>
    <cellStyle name="Comma 11 2 3 3 2" xfId="23659" xr:uid="{EB391092-3C7A-4331-B713-E54E0D405C22}"/>
    <cellStyle name="Comma 11 2 3 4" xfId="8162" xr:uid="{6AE541A2-CCCF-4E2C-8446-B28EF5D79184}"/>
    <cellStyle name="Comma 11 2 3 4 2" xfId="24854" xr:uid="{0AC8338C-7015-4C6F-9C4A-0375B6630D5D}"/>
    <cellStyle name="Comma 11 2 3 5" xfId="9621" xr:uid="{C02E3F2E-11A7-40DC-92BA-5B89CDF68221}"/>
    <cellStyle name="Comma 11 2 3 5 2" xfId="26248" xr:uid="{86C6A1B4-4494-48A5-A6E3-0C4ED4062B80}"/>
    <cellStyle name="Comma 11 2 3 6" xfId="10686" xr:uid="{F14C035B-7B38-41B8-ADC5-5980FA07882D}"/>
    <cellStyle name="Comma 11 2 3 6 2" xfId="27248" xr:uid="{A8929B85-2533-4946-9EEC-63062F139560}"/>
    <cellStyle name="Comma 11 2 3 7" xfId="21691" xr:uid="{02EE64C6-C4B7-4D3D-8F67-BC1955D41467}"/>
    <cellStyle name="Comma 11 2 4" xfId="5734" xr:uid="{92BC8B34-B7EA-4B5D-9F18-00FCC532B58A}"/>
    <cellStyle name="Comma 11 2 5" xfId="5357" xr:uid="{66AAAC0A-1DB4-4C58-8345-D9795E0420D9}"/>
    <cellStyle name="Comma 11 2 6" xfId="4090" xr:uid="{E2C45561-5E01-4121-8484-67054AF1201F}"/>
    <cellStyle name="Comma 11 2 7" xfId="20661" xr:uid="{384D1962-DD6F-40F0-BF63-882FB2148EA0}"/>
    <cellStyle name="Comma 11 3" xfId="1433" xr:uid="{86426AD0-F8E1-436B-9456-7106EA520C00}"/>
    <cellStyle name="Comma 11 3 2" xfId="5560" xr:uid="{991583FC-BD86-49F2-8870-BC3DE50E857F}"/>
    <cellStyle name="Comma 11 3 2 2" xfId="22410" xr:uid="{16A46414-A246-481C-B347-50731C80C369}"/>
    <cellStyle name="Comma 11 3 3" xfId="6747" xr:uid="{F5C0842F-7AFE-4425-A6FF-2A71B8F8E1FF}"/>
    <cellStyle name="Comma 11 3 3 2" xfId="23481" xr:uid="{C8D42C92-52CA-4E13-8F71-978709E268EA}"/>
    <cellStyle name="Comma 11 3 4" xfId="7945" xr:uid="{CB7A67CA-9B24-4C2E-B314-AA27BDA77CD2}"/>
    <cellStyle name="Comma 11 3 4 2" xfId="24657" xr:uid="{44278D24-237D-4B61-BA3D-4E7CA6E1417C}"/>
    <cellStyle name="Comma 11 3 5" xfId="9423" xr:uid="{7E150739-9770-4A57-B10F-B16313235FDF}"/>
    <cellStyle name="Comma 11 3 5 2" xfId="26065" xr:uid="{C0721517-E9E6-4DAD-9E44-8EA4009642F6}"/>
    <cellStyle name="Comma 11 3 6" xfId="10576" xr:uid="{F0C9686B-5B53-4092-AF76-FD1ADA857036}"/>
    <cellStyle name="Comma 11 3 6 2" xfId="27149" xr:uid="{BE8086D4-7635-4D11-B219-75606ADEBB5E}"/>
    <cellStyle name="Comma 11 3 7" xfId="13602" xr:uid="{5E34DBB1-6001-4F9E-A8AC-D3000615D73E}"/>
    <cellStyle name="Comma 11 3 7 2" xfId="29520" xr:uid="{B0974B85-B193-4BB9-88FA-907D53FC682B}"/>
    <cellStyle name="Comma 11 3 8" xfId="4440" xr:uid="{885AB104-BF49-4B73-9A53-339F993D2AE0}"/>
    <cellStyle name="Comma 11 3 8 2" xfId="21707" xr:uid="{C52ACA71-75CB-4494-A5EC-E2774EAC44E2}"/>
    <cellStyle name="Comma 11 3 9" xfId="20702" xr:uid="{1D839413-BBA1-4FB9-AC42-F12D9AA6244A}"/>
    <cellStyle name="Comma 11 4" xfId="4757" xr:uid="{EB036B74-19E0-4518-B259-3374E8493823}"/>
    <cellStyle name="Comma 11 4 2" xfId="6021" xr:uid="{583DD3EB-315A-4BB0-BDBD-CA16999DC849}"/>
    <cellStyle name="Comma 11 4 2 2" xfId="22774" xr:uid="{859939F9-9304-4772-AAEE-EA4BDC11E477}"/>
    <cellStyle name="Comma 11 4 3" xfId="7117" xr:uid="{A3911FF4-20A8-4C89-B50D-3ED8348060A3}"/>
    <cellStyle name="Comma 11 4 3 2" xfId="23844" xr:uid="{DFC5984A-0F85-4DE6-A67E-4EFDAC579AF8}"/>
    <cellStyle name="Comma 11 4 4" xfId="8359" xr:uid="{B8040D76-BAAE-40EA-9B9D-606AC1B968BA}"/>
    <cellStyle name="Comma 11 4 4 2" xfId="25048" xr:uid="{97E9C589-D145-40CD-BA8B-AD86266C66F9}"/>
    <cellStyle name="Comma 11 4 5" xfId="9827" xr:uid="{5A5364E8-AC32-4950-9739-690C61835909}"/>
    <cellStyle name="Comma 11 4 5 2" xfId="26447" xr:uid="{A91F2EC9-88B5-44CA-A781-08189F97DF36}"/>
    <cellStyle name="Comma 11 4 6" xfId="10852" xr:uid="{E6898676-D844-4202-BF7B-2B2FAC872AD3}"/>
    <cellStyle name="Comma 11 4 6 2" xfId="27414" xr:uid="{9EC7EAE0-48B2-4D1B-9788-F2EC676708FD}"/>
    <cellStyle name="Comma 11 4 7" xfId="21858" xr:uid="{63BC8593-34BF-4DE7-BE51-F7C6B096DCB3}"/>
    <cellStyle name="Comma 11 5" xfId="4947" xr:uid="{F53CC08F-66E2-431D-936A-C11348A420BD}"/>
    <cellStyle name="Comma 11 5 2" xfId="6103" xr:uid="{27EE4B60-45C0-45F1-BC08-50DA434D605A}"/>
    <cellStyle name="Comma 11 5 2 2" xfId="22854" xr:uid="{4AE40651-7F0B-4782-858E-F4A67092B368}"/>
    <cellStyle name="Comma 11 5 3" xfId="7191" xr:uid="{FD2C9B42-2E04-41D2-A2B8-7A83C4601502}"/>
    <cellStyle name="Comma 11 5 3 2" xfId="23918" xr:uid="{95F5DD4C-0CDF-418C-981B-D9C049F8994A}"/>
    <cellStyle name="Comma 11 5 4" xfId="8463" xr:uid="{86EEE623-B850-4998-A330-27429B28BB19}"/>
    <cellStyle name="Comma 11 5 4 2" xfId="25150" xr:uid="{7DF41945-1CA1-4E43-9803-C315F4D0C6A2}"/>
    <cellStyle name="Comma 11 5 5" xfId="9916" xr:uid="{7F2F73E6-2EE6-4C65-BD32-7DE50ACC0EB7}"/>
    <cellStyle name="Comma 11 5 5 2" xfId="26534" xr:uid="{D8F52ADD-B779-4AA8-B107-7C5D1E6F84AF}"/>
    <cellStyle name="Comma 11 5 6" xfId="10922" xr:uid="{E9C3F06C-3A61-47C1-A728-6CAC4456F5A0}"/>
    <cellStyle name="Comma 11 5 6 2" xfId="27484" xr:uid="{3C9E95C0-4A44-47FC-BD1C-F98F8A45B84B}"/>
    <cellStyle name="Comma 11 5 7" xfId="21920" xr:uid="{59F931BC-B8FF-4ACF-895D-45FF5DE5AAA1}"/>
    <cellStyle name="Comma 11 6" xfId="5121" xr:uid="{D6640CD8-B5A5-4CD5-869A-BC67DE964805}"/>
    <cellStyle name="Comma 11 6 2" xfId="6203" xr:uid="{A1DB8C3E-F6A6-4178-AE4F-82A76F4C0BB4}"/>
    <cellStyle name="Comma 11 6 2 2" xfId="22954" xr:uid="{F005E29B-2DC3-4D24-B734-F00063364C70}"/>
    <cellStyle name="Comma 11 6 3" xfId="7288" xr:uid="{96063480-5C6E-4003-9873-DBA4BB059D34}"/>
    <cellStyle name="Comma 11 6 3 2" xfId="24014" xr:uid="{98382BDB-D238-453F-BCEC-A286C7FD6BAF}"/>
    <cellStyle name="Comma 11 6 4" xfId="8572" xr:uid="{3BD8D689-2021-4C91-8F76-3FE6E8E73F3F}"/>
    <cellStyle name="Comma 11 6 4 2" xfId="25258" xr:uid="{900A2EA4-EF25-4E25-A53E-31DA53F23BCE}"/>
    <cellStyle name="Comma 11 6 5" xfId="10018" xr:uid="{7D458BA0-08AC-4B3F-83AF-F10EAC12C350}"/>
    <cellStyle name="Comma 11 6 5 2" xfId="26634" xr:uid="{ADE6AF0D-D0B1-4DA9-8ABB-978B2C8B5C9F}"/>
    <cellStyle name="Comma 11 6 6" xfId="11017" xr:uid="{AF432A87-E8B9-4FF2-BB72-51298C27A2A9}"/>
    <cellStyle name="Comma 11 6 6 2" xfId="27579" xr:uid="{E9C5FDF0-5A14-4BCE-8767-DCBE398193DF}"/>
    <cellStyle name="Comma 11 6 7" xfId="22014" xr:uid="{BE810072-AEB9-46E0-901B-E0EAEEA275F3}"/>
    <cellStyle name="Comma 11 7" xfId="3944" xr:uid="{3F930A70-FC52-475C-A0E1-56A72F10191B}"/>
    <cellStyle name="Comma 11 8" xfId="5356" xr:uid="{2D36F99A-4DB0-4C1E-B5A8-F6512FA8D627}"/>
    <cellStyle name="Comma 11 9" xfId="3917" xr:uid="{64350DF9-4362-4E26-9CCB-D8B1DB32C290}"/>
    <cellStyle name="Comma 11 9 2" xfId="21483" xr:uid="{F036D5B7-450E-4F60-ACE5-53E9D6A08837}"/>
    <cellStyle name="Comma 110" xfId="504" xr:uid="{766A1D64-FDA1-404E-8E8C-BCE02FB95171}"/>
    <cellStyle name="Comma 110 10" xfId="20422" xr:uid="{59B77021-33A1-4B21-8BCB-60D732DCFE6D}"/>
    <cellStyle name="Comma 110 10 2" xfId="3885" xr:uid="{C372977B-817C-4056-8C0A-A1E3A1730552}"/>
    <cellStyle name="Comma 110 10 2 2" xfId="21467" xr:uid="{AA8EF82A-02A2-471B-A22D-8EA96E01326D}"/>
    <cellStyle name="Comma 110 2" xfId="4441" xr:uid="{FAA529F8-4CA0-4569-83D6-B59685B5B2F6}"/>
    <cellStyle name="Comma 110 2 2" xfId="5842" xr:uid="{200649DA-01BA-4227-A1B3-BA27A12825BE}"/>
    <cellStyle name="Comma 110 2 2 2" xfId="22600" xr:uid="{C2E32D45-DDB5-40D8-8F53-99C9C342659C}"/>
    <cellStyle name="Comma 110 2 2 2 2 2 2" xfId="3889" xr:uid="{AC4B3AB1-B819-47BC-AB88-DD97563AA100}"/>
    <cellStyle name="Comma 110 2 2 2 2 2 2 2" xfId="21469" xr:uid="{EFF6A261-9F83-49D1-AA7A-6892C2AF54EB}"/>
    <cellStyle name="Comma 110 2 3" xfId="6947" xr:uid="{213AB4DE-4685-4755-B057-E71F4CB47CBA}"/>
    <cellStyle name="Comma 110 2 3 2" xfId="23676" xr:uid="{BD70FB85-5A6D-4342-A89C-FD8F6D0F7857}"/>
    <cellStyle name="Comma 110 2 4" xfId="8184" xr:uid="{2C672444-A0A3-4A10-8C07-47BED8009991}"/>
    <cellStyle name="Comma 110 2 4 2" xfId="24876" xr:uid="{C99B83A6-BEB6-4672-AEDD-84665B89E30D}"/>
    <cellStyle name="Comma 110 2 5" xfId="9646" xr:uid="{4DE2710C-1563-4033-944A-C96CF1F98531}"/>
    <cellStyle name="Comma 110 2 5 2" xfId="26272" xr:uid="{2D33C2FF-1F68-44C4-91FB-E9E593DA52C7}"/>
    <cellStyle name="Comma 110 2 6" xfId="10701" xr:uid="{3D01F7E1-5275-45B6-99A0-4B9BEC7A26C3}"/>
    <cellStyle name="Comma 110 2 6 2" xfId="27263" xr:uid="{8B8AA54F-4653-45EC-81D4-4297E276D991}"/>
    <cellStyle name="Comma 110 2 7" xfId="21708" xr:uid="{39138104-D926-4DFD-A541-8A8ECCFFD7AB}"/>
    <cellStyle name="Comma 110 3" xfId="5413" xr:uid="{8F2EE8F6-1075-47DA-B3C5-9363AF850B76}"/>
    <cellStyle name="Comma 110 3 2" xfId="22279" xr:uid="{B6D01E45-5A0C-4490-87BC-88BC5054B9B1}"/>
    <cellStyle name="Comma 110 4" xfId="6619" xr:uid="{FD4586B0-9734-42F1-9FB0-E91939629F29}"/>
    <cellStyle name="Comma 110 4 2" xfId="23353" xr:uid="{928D6062-4D00-46DE-AFC2-6F4FDD593E7A}"/>
    <cellStyle name="Comma 110 5" xfId="7802" xr:uid="{7F1019F5-3F35-4F41-8907-35A97FBD53EA}"/>
    <cellStyle name="Comma 110 5 2" xfId="24517" xr:uid="{1FB8BC0D-414F-4BD6-9785-891636DDEB8F}"/>
    <cellStyle name="Comma 110 6" xfId="9283" xr:uid="{559E5947-C2A2-474B-B953-FA013A4080D7}"/>
    <cellStyle name="Comma 110 6 2" xfId="25933" xr:uid="{013A2D02-BF28-4A1C-8A34-0FB65093A53B}"/>
    <cellStyle name="Comma 110 7" xfId="10464" xr:uid="{BD612C62-5DEB-4AA9-BB3F-D0964D803F10}"/>
    <cellStyle name="Comma 110 7 2" xfId="27039" xr:uid="{4F42C6DD-289F-45FC-8873-A1F05887C311}"/>
    <cellStyle name="Comma 110 8" xfId="12838" xr:uid="{67F16A56-469C-4B26-8FCC-E4E49C837A2A}"/>
    <cellStyle name="Comma 110 8 2" xfId="29226" xr:uid="{DDCF19E2-F33E-473E-B52E-DA586AA474F4}"/>
    <cellStyle name="Comma 110 9" xfId="4134" xr:uid="{B1A3155A-4105-4EB9-BA71-BD35ED7B13BB}"/>
    <cellStyle name="Comma 110 9 2" xfId="21545" xr:uid="{2BA7F47C-B696-4CC0-96A0-93D0614B3B31}"/>
    <cellStyle name="Comma 111" xfId="505" xr:uid="{D48B9DED-DEB4-4465-BB1F-4C0587B79C83}"/>
    <cellStyle name="Comma 111 10" xfId="20423" xr:uid="{1A900AFD-91A7-4E44-A9AC-5E68AD976A32}"/>
    <cellStyle name="Comma 111 2" xfId="4442" xr:uid="{DE717FB7-4E40-4303-B4C1-D89D8A680DBE}"/>
    <cellStyle name="Comma 111 2 2" xfId="5843" xr:uid="{CA5EC010-3C1F-41DE-B964-7B98ADAE488A}"/>
    <cellStyle name="Comma 111 2 2 2" xfId="22601" xr:uid="{B47B1A74-65BF-410E-B2DF-6E1339DC5EEF}"/>
    <cellStyle name="Comma 111 2 3" xfId="6948" xr:uid="{2DE00347-CE18-45AE-AB22-E49D8F11CA1D}"/>
    <cellStyle name="Comma 111 2 3 2" xfId="23677" xr:uid="{2D4DF2CD-95F9-4752-87E3-1845D61CF0FB}"/>
    <cellStyle name="Comma 111 2 4" xfId="8185" xr:uid="{FB089CF8-473D-4A84-A13F-53F517BD27BF}"/>
    <cellStyle name="Comma 111 2 4 2" xfId="24877" xr:uid="{D8E6ECFB-CACC-48BB-AA58-24985BD237DE}"/>
    <cellStyle name="Comma 111 2 5" xfId="9647" xr:uid="{D8CB83FF-6D0B-4F87-B0EE-8B6238A0D3C2}"/>
    <cellStyle name="Comma 111 2 5 2" xfId="26273" xr:uid="{3C8C95B2-1E1E-4F03-9E1F-603F050244FF}"/>
    <cellStyle name="Comma 111 2 6" xfId="10702" xr:uid="{05712A63-F20B-45FB-9DAE-F586338D99C8}"/>
    <cellStyle name="Comma 111 2 6 2" xfId="27264" xr:uid="{8D316DC4-827F-49C7-88B9-4FAEB6D82D8F}"/>
    <cellStyle name="Comma 111 2 7" xfId="21709" xr:uid="{C0591F12-7718-4E45-9483-092E97214E1E}"/>
    <cellStyle name="Comma 111 3" xfId="5414" xr:uid="{212B8F38-F1F6-43FC-A00E-F56E7FCA0FFA}"/>
    <cellStyle name="Comma 111 3 2" xfId="22280" xr:uid="{207946AE-322F-47D0-8596-984B2EF46515}"/>
    <cellStyle name="Comma 111 4" xfId="6620" xr:uid="{5801CC0A-4385-4369-B778-C4018F040450}"/>
    <cellStyle name="Comma 111 4 2" xfId="23354" xr:uid="{BFEF98DE-A82D-4E10-A018-5BBA0D5AE0B9}"/>
    <cellStyle name="Comma 111 5" xfId="7803" xr:uid="{1FCF2B0A-20A8-4267-AFB0-C0183FBE3F26}"/>
    <cellStyle name="Comma 111 5 2" xfId="24518" xr:uid="{4B4EC83F-ED24-4306-8871-EA651E1CAA00}"/>
    <cellStyle name="Comma 111 6" xfId="9284" xr:uid="{599E1DD3-9A52-46ED-88F5-A43C4EF198E5}"/>
    <cellStyle name="Comma 111 6 2" xfId="25934" xr:uid="{FC5C737F-2DCE-46CE-9030-7CDF8F0732E8}"/>
    <cellStyle name="Comma 111 7" xfId="10465" xr:uid="{5910AEC5-B35F-4583-85DF-BCCC4E9740B6}"/>
    <cellStyle name="Comma 111 7 2" xfId="27040" xr:uid="{EC3C4D69-6393-4E78-BA27-87D6C5C2C1C2}"/>
    <cellStyle name="Comma 111 8" xfId="12839" xr:uid="{B7CC616A-7E69-4CFB-81A7-95E975B59AEE}"/>
    <cellStyle name="Comma 111 8 2" xfId="29227" xr:uid="{228392BB-049D-48BA-875D-E418389E16F3}"/>
    <cellStyle name="Comma 111 9" xfId="4135" xr:uid="{B5A4FF61-68F4-4D96-A079-7EB8C77B4BBF}"/>
    <cellStyle name="Comma 111 9 2" xfId="21546" xr:uid="{B356425C-EBBE-4311-9DB1-214688744C8F}"/>
    <cellStyle name="Comma 112" xfId="506" xr:uid="{15D74895-DA17-49A9-9797-BA98C00740E4}"/>
    <cellStyle name="Comma 112 10" xfId="20424" xr:uid="{73919115-2C0A-42E2-B030-AB0728B4925B}"/>
    <cellStyle name="Comma 112 2" xfId="4443" xr:uid="{08EA79E0-4B69-4239-880C-0A6B9DC66E60}"/>
    <cellStyle name="Comma 112 2 2" xfId="5844" xr:uid="{FFD7510A-6F2E-45DD-93A7-CB8E93FBD079}"/>
    <cellStyle name="Comma 112 2 2 2" xfId="22602" xr:uid="{D66E2EB0-2DB8-4181-9096-C60BB6D8A724}"/>
    <cellStyle name="Comma 112 2 3" xfId="6949" xr:uid="{4050961A-C8F7-4513-A50C-2FD0BB5EE9EE}"/>
    <cellStyle name="Comma 112 2 3 2" xfId="23678" xr:uid="{831E67A4-44D6-45D2-84A0-0B26759D7317}"/>
    <cellStyle name="Comma 112 2 4" xfId="8186" xr:uid="{7F36B2FC-093E-45FD-B3C3-4A4E270AEE2B}"/>
    <cellStyle name="Comma 112 2 4 2" xfId="24878" xr:uid="{338A8397-2B6C-46E3-AF05-361B917CA5DD}"/>
    <cellStyle name="Comma 112 2 5" xfId="9648" xr:uid="{A9B43377-7D9A-4F37-8D07-F1A3A5D960B3}"/>
    <cellStyle name="Comma 112 2 5 2" xfId="26274" xr:uid="{1661BDE6-3B1D-449B-9024-90B53754AA63}"/>
    <cellStyle name="Comma 112 2 6" xfId="10703" xr:uid="{163D551F-EDF8-4A53-A1F6-CBBD67A04D40}"/>
    <cellStyle name="Comma 112 2 6 2" xfId="27265" xr:uid="{8170EF54-C5C1-4463-B031-63F250D0E195}"/>
    <cellStyle name="Comma 112 2 7" xfId="21710" xr:uid="{29BEFE78-E7B6-434D-B3FF-3B3A32AE5E49}"/>
    <cellStyle name="Comma 112 3" xfId="5415" xr:uid="{F028B632-A032-469C-A389-24BAA7FAFB40}"/>
    <cellStyle name="Comma 112 3 2" xfId="22281" xr:uid="{14948001-302A-4038-B166-624AE0EA12DF}"/>
    <cellStyle name="Comma 112 4" xfId="6621" xr:uid="{D4B397F6-217A-49D2-8216-E95A95B86DAF}"/>
    <cellStyle name="Comma 112 4 2" xfId="23355" xr:uid="{FC758FB1-1BDE-4EDB-84BA-FBE1A35BB429}"/>
    <cellStyle name="Comma 112 5" xfId="7804" xr:uid="{4A43CD94-3FFE-4F32-885A-4834E088C151}"/>
    <cellStyle name="Comma 112 5 2" xfId="24519" xr:uid="{BE144B52-98E1-431A-9C7E-6A6A824E5AA7}"/>
    <cellStyle name="Comma 112 6" xfId="9285" xr:uid="{A7FF801A-9076-47C5-B104-C47481C47D29}"/>
    <cellStyle name="Comma 112 6 2" xfId="25935" xr:uid="{8B428BF8-08B5-44E6-A0B5-4A33B92AA68E}"/>
    <cellStyle name="Comma 112 7" xfId="10466" xr:uid="{C6CB956F-41EF-45D2-B1FA-C5D1F3EF3544}"/>
    <cellStyle name="Comma 112 7 2" xfId="27041" xr:uid="{F83A4309-C3E4-4AD9-BCF2-B14038165C2A}"/>
    <cellStyle name="Comma 112 8" xfId="12840" xr:uid="{7E143C67-8744-4DB0-885F-E9381D2D5FC8}"/>
    <cellStyle name="Comma 112 8 2" xfId="29228" xr:uid="{ED8B5764-5B2F-4DC8-863A-19BABF8D0219}"/>
    <cellStyle name="Comma 112 9" xfId="4136" xr:uid="{22D7BB86-F5C4-4268-AA17-CDF733856CDE}"/>
    <cellStyle name="Comma 112 9 2" xfId="21547" xr:uid="{E0FB1694-4C4F-426F-8EEA-77B3E03EA878}"/>
    <cellStyle name="Comma 113" xfId="507" xr:uid="{4A6FFCDB-F206-49F9-A1D0-DC2A92CD4457}"/>
    <cellStyle name="Comma 113 10" xfId="20425" xr:uid="{44CADBC6-FCE8-4AA1-9720-B3DA63E5D5C0}"/>
    <cellStyle name="Comma 113 2" xfId="4444" xr:uid="{E6A4CBE4-312A-4408-9ECF-936692544FE3}"/>
    <cellStyle name="Comma 113 2 2" xfId="5845" xr:uid="{2F719952-7E79-49AE-A481-438572EB729B}"/>
    <cellStyle name="Comma 113 2 2 2" xfId="22603" xr:uid="{FDDDF5D1-3929-465E-B49F-A0998323FD9B}"/>
    <cellStyle name="Comma 113 2 3" xfId="6950" xr:uid="{ED739E6D-6CE3-4E38-9FA4-C275151D5995}"/>
    <cellStyle name="Comma 113 2 3 2" xfId="23679" xr:uid="{F124A7BF-38B1-4D9F-B452-90C814E1EC17}"/>
    <cellStyle name="Comma 113 2 4" xfId="8187" xr:uid="{080C4E27-4494-4E97-89C5-CEF46B3FC63E}"/>
    <cellStyle name="Comma 113 2 4 2" xfId="24879" xr:uid="{B1806B11-CB75-432F-B841-F63D5F8F6B1B}"/>
    <cellStyle name="Comma 113 2 5" xfId="9649" xr:uid="{85D2F1AE-E8A3-407A-8FE1-672FC4DD2352}"/>
    <cellStyle name="Comma 113 2 5 2" xfId="26275" xr:uid="{E20B9202-82AE-4C4B-BBFF-885866E5EABB}"/>
    <cellStyle name="Comma 113 2 6" xfId="10704" xr:uid="{15CC381E-5140-42F3-B802-9291D5D132BD}"/>
    <cellStyle name="Comma 113 2 6 2" xfId="27266" xr:uid="{97AD3B5B-5ED2-40FD-A5E5-FF41A88D2273}"/>
    <cellStyle name="Comma 113 2 7" xfId="21711" xr:uid="{61B893D1-B28C-4C8E-B676-78CD4D5E97C7}"/>
    <cellStyle name="Comma 113 3" xfId="5416" xr:uid="{A8F619A2-7CD3-4991-A574-D48682ABD016}"/>
    <cellStyle name="Comma 113 3 2" xfId="22282" xr:uid="{C3B1D733-47E5-4795-912C-B3425DE5CEDD}"/>
    <cellStyle name="Comma 113 4" xfId="6622" xr:uid="{6D8A1AFA-45AB-48EA-BA85-56978AF8343D}"/>
    <cellStyle name="Comma 113 4 2" xfId="23356" xr:uid="{2449FB96-85A4-40ED-8EE4-F9F3CE4E727A}"/>
    <cellStyle name="Comma 113 5" xfId="7805" xr:uid="{4C8BA194-37B5-4DB1-8448-9A87847A4B08}"/>
    <cellStyle name="Comma 113 5 2" xfId="24520" xr:uid="{70C794AB-44FC-4832-B70C-23E68F240D02}"/>
    <cellStyle name="Comma 113 6" xfId="9286" xr:uid="{E67A8B6A-4FA9-4924-8371-8D88D21D14A5}"/>
    <cellStyle name="Comma 113 6 2" xfId="25936" xr:uid="{41747066-FF5E-442C-BFB5-D95009EAB559}"/>
    <cellStyle name="Comma 113 7" xfId="10467" xr:uid="{59610C1A-824B-4F4A-898F-9F74451CA40C}"/>
    <cellStyle name="Comma 113 7 2" xfId="27042" xr:uid="{3B845B38-9C39-4E02-9A7B-B44034248AC0}"/>
    <cellStyle name="Comma 113 8" xfId="12841" xr:uid="{08B296DD-44E4-4982-8511-EACA40998B1C}"/>
    <cellStyle name="Comma 113 8 2" xfId="29229" xr:uid="{7A2FCB36-2B09-4892-9146-C4C94C9D510C}"/>
    <cellStyle name="Comma 113 9" xfId="4137" xr:uid="{F2045F4F-2BFA-455A-B40E-447CBBE06BFC}"/>
    <cellStyle name="Comma 113 9 2" xfId="21548" xr:uid="{41A77C31-C223-481B-A056-E901501FB34B}"/>
    <cellStyle name="Comma 114" xfId="508" xr:uid="{0D254B5C-7ECF-41F6-B0A9-0026CB6AF24F}"/>
    <cellStyle name="Comma 114 10" xfId="20426" xr:uid="{E37068CC-5CBF-4529-BD4A-5474252F78E2}"/>
    <cellStyle name="Comma 114 2" xfId="4445" xr:uid="{9E213224-AD67-4A75-92AC-837411C89B32}"/>
    <cellStyle name="Comma 114 2 2" xfId="5846" xr:uid="{1092440A-DEC4-4699-9B13-5F75997F3746}"/>
    <cellStyle name="Comma 114 2 2 2" xfId="22604" xr:uid="{F1E6FEA3-3738-4858-8CE0-411D1D439DE9}"/>
    <cellStyle name="Comma 114 2 3" xfId="6951" xr:uid="{BB0CB47E-0864-4FA3-9B89-83C1B3BF7442}"/>
    <cellStyle name="Comma 114 2 3 2" xfId="23680" xr:uid="{2920E1FC-9A13-4A76-BEF7-CAE4C6EEB1BE}"/>
    <cellStyle name="Comma 114 2 4" xfId="8188" xr:uid="{DD09AB1E-732D-472E-B594-C9C062927C71}"/>
    <cellStyle name="Comma 114 2 4 2" xfId="24880" xr:uid="{7433239F-B254-468D-85F7-C83CE1472B53}"/>
    <cellStyle name="Comma 114 2 5" xfId="9650" xr:uid="{D8B30AD5-00E7-42B1-8647-0B6D45814F4B}"/>
    <cellStyle name="Comma 114 2 5 2" xfId="26276" xr:uid="{1BEA573C-45B3-44F5-9D0C-081C13C75F03}"/>
    <cellStyle name="Comma 114 2 6" xfId="10705" xr:uid="{D4754A1A-583E-429C-9769-2C22AAE602FD}"/>
    <cellStyle name="Comma 114 2 6 2" xfId="27267" xr:uid="{C7967A77-20D9-4A5E-9249-2E6BB9EFE471}"/>
    <cellStyle name="Comma 114 2 7" xfId="21712" xr:uid="{D44E4CD8-A422-4D8D-B72F-DBA999599EFE}"/>
    <cellStyle name="Comma 114 3" xfId="5417" xr:uid="{241540DC-7DDE-4C05-9F51-EDA079FA1ADB}"/>
    <cellStyle name="Comma 114 3 2" xfId="22283" xr:uid="{746AAB2B-5F9B-48D2-8CEE-ED622B4D2B08}"/>
    <cellStyle name="Comma 114 4" xfId="6623" xr:uid="{9469E73A-E016-4676-8BD5-3FF2E3F9C48D}"/>
    <cellStyle name="Comma 114 4 2" xfId="23357" xr:uid="{E6125B68-EAA3-4842-BB86-C48C3B005CE6}"/>
    <cellStyle name="Comma 114 5" xfId="7806" xr:uid="{6D188988-A7BE-43FC-AA7F-9B3C3669960B}"/>
    <cellStyle name="Comma 114 5 2" xfId="24521" xr:uid="{22E699B8-9B89-4FF8-98F3-0CA156D245C0}"/>
    <cellStyle name="Comma 114 6" xfId="9287" xr:uid="{4E575685-89DB-481D-975F-C98DF1AC9497}"/>
    <cellStyle name="Comma 114 6 2" xfId="25937" xr:uid="{C70E9DD2-A4C4-44F9-BD87-77EA29377CCD}"/>
    <cellStyle name="Comma 114 7" xfId="10468" xr:uid="{8E3050E6-5D39-47C3-8AC3-FC07758A4D92}"/>
    <cellStyle name="Comma 114 7 2" xfId="27043" xr:uid="{FF29D7F1-2D4D-4F8E-BC95-3D03059BD738}"/>
    <cellStyle name="Comma 114 8" xfId="12842" xr:uid="{61D58264-E2C5-4F62-9759-36C180FE6812}"/>
    <cellStyle name="Comma 114 8 2" xfId="29230" xr:uid="{43FA96CD-7852-4A58-8A26-81D3A726053A}"/>
    <cellStyle name="Comma 114 9" xfId="4138" xr:uid="{60C98D90-473D-4A38-8F81-2F03FF594886}"/>
    <cellStyle name="Comma 114 9 2" xfId="21549" xr:uid="{C48D14E1-318E-41AD-A07D-D5561022C18F}"/>
    <cellStyle name="Comma 115" xfId="509" xr:uid="{9F77264C-2D1D-4426-9E60-AADE9AEDFFA2}"/>
    <cellStyle name="Comma 115 10" xfId="20427" xr:uid="{C1901477-4D6F-4C4E-A360-38BB25331B8A}"/>
    <cellStyle name="Comma 115 2" xfId="4446" xr:uid="{8F87EDF7-7758-43BA-A9DD-FE33F66A9919}"/>
    <cellStyle name="Comma 115 2 2" xfId="5847" xr:uid="{5CBC4FDD-740B-467E-8174-417793A9F93B}"/>
    <cellStyle name="Comma 115 2 2 2" xfId="22605" xr:uid="{E380B2C4-7A79-4B68-A61C-F77F8BCE3A49}"/>
    <cellStyle name="Comma 115 2 3" xfId="6952" xr:uid="{F2BE0BED-696D-46A0-94F6-7F4607539558}"/>
    <cellStyle name="Comma 115 2 3 2" xfId="23681" xr:uid="{D04CF3B5-025E-4A3B-8200-CEB50292FDF1}"/>
    <cellStyle name="Comma 115 2 4" xfId="8189" xr:uid="{63ECF3AB-4FE0-4A79-83E4-ADF2B35752FB}"/>
    <cellStyle name="Comma 115 2 4 2" xfId="24881" xr:uid="{9E632C3F-F455-450F-9D5E-57C4C0201525}"/>
    <cellStyle name="Comma 115 2 5" xfId="9651" xr:uid="{C73E8200-6067-4FF4-A8BE-DF7256FAE8A0}"/>
    <cellStyle name="Comma 115 2 5 2" xfId="26277" xr:uid="{331DBDE0-F261-49D8-A3FF-7B453549A9B0}"/>
    <cellStyle name="Comma 115 2 6" xfId="10706" xr:uid="{26E06B2D-97A4-42D5-BBF6-574EBCD8E09B}"/>
    <cellStyle name="Comma 115 2 6 2" xfId="27268" xr:uid="{7448AFDD-DEF3-468E-9E82-8E0EA1BAE31C}"/>
    <cellStyle name="Comma 115 2 7" xfId="21713" xr:uid="{23EABD9B-C756-4C0A-B755-FE251A609F11}"/>
    <cellStyle name="Comma 115 3" xfId="5418" xr:uid="{8AA822EB-4C65-4577-93BA-FC478CAF1798}"/>
    <cellStyle name="Comma 115 3 2" xfId="22284" xr:uid="{AC627905-3290-41A4-942F-CC2C9E477CDA}"/>
    <cellStyle name="Comma 115 4" xfId="6624" xr:uid="{2BD0FE02-C94F-40A3-8FA1-B9DF78923D25}"/>
    <cellStyle name="Comma 115 4 2" xfId="23358" xr:uid="{96C07D94-AA69-43D8-88D4-F21D01872831}"/>
    <cellStyle name="Comma 115 5" xfId="7807" xr:uid="{84A83E82-2254-48C8-94C6-5CF2801E98FD}"/>
    <cellStyle name="Comma 115 5 2" xfId="24522" xr:uid="{093F5444-1BFC-451D-9B2C-E881EAFD958A}"/>
    <cellStyle name="Comma 115 6" xfId="9288" xr:uid="{591AE078-72F1-41C9-9B48-4CDE019C6A2A}"/>
    <cellStyle name="Comma 115 6 2" xfId="25938" xr:uid="{2B5E88F6-889C-4DFE-B3E2-85F869B92082}"/>
    <cellStyle name="Comma 115 7" xfId="10469" xr:uid="{F4FB1939-A429-4622-8485-CAEB1323D8F9}"/>
    <cellStyle name="Comma 115 7 2" xfId="27044" xr:uid="{F8FEFE92-CA71-49FC-944A-35649C4A7B48}"/>
    <cellStyle name="Comma 115 8" xfId="12843" xr:uid="{A829C93D-67E5-4AC4-8105-61E8ADC24815}"/>
    <cellStyle name="Comma 115 8 2" xfId="29231" xr:uid="{8DB1FA68-57B1-4BAD-BF4E-DD5F0EDE503A}"/>
    <cellStyle name="Comma 115 9" xfId="4139" xr:uid="{B82E8C63-BF2A-486C-8064-3180CFE91E11}"/>
    <cellStyle name="Comma 115 9 2" xfId="21550" xr:uid="{AF523411-4DF0-475F-8F07-18334B3FC1EE}"/>
    <cellStyle name="Comma 116" xfId="510" xr:uid="{3E4BA021-1B9B-4F9C-8D91-D5993783B411}"/>
    <cellStyle name="Comma 116 10" xfId="20428" xr:uid="{4AACE387-0553-4B24-BBBD-EB4A6F066C8A}"/>
    <cellStyle name="Comma 116 2" xfId="4447" xr:uid="{A4DE3ADC-FF9B-4DF7-B09E-A2EE8F26077F}"/>
    <cellStyle name="Comma 116 2 2" xfId="5848" xr:uid="{ACB2A99A-1668-4EDD-91B6-4369D4256895}"/>
    <cellStyle name="Comma 116 2 2 2" xfId="22606" xr:uid="{B4E97EAE-DB34-4DFA-995B-47D1283C26B4}"/>
    <cellStyle name="Comma 116 2 3" xfId="6953" xr:uid="{8F0EB6E7-6385-4E78-953B-211AB7635B60}"/>
    <cellStyle name="Comma 116 2 3 2" xfId="23682" xr:uid="{53F57749-1292-4661-A00C-36164F2F9B49}"/>
    <cellStyle name="Comma 116 2 4" xfId="8190" xr:uid="{74517A13-58C8-4B1E-ADC6-1C365A52FD11}"/>
    <cellStyle name="Comma 116 2 4 2" xfId="24882" xr:uid="{8897861E-BC4C-4841-943E-54E9B50E564D}"/>
    <cellStyle name="Comma 116 2 5" xfId="9652" xr:uid="{CB4DD6E5-3963-4402-B4BE-BB50DBB24B0D}"/>
    <cellStyle name="Comma 116 2 5 2" xfId="26278" xr:uid="{A81EF17D-B1CA-456F-A6CD-490873542946}"/>
    <cellStyle name="Comma 116 2 6" xfId="10707" xr:uid="{796BCFAF-AD5B-4ADD-85C8-21F14FD941C6}"/>
    <cellStyle name="Comma 116 2 6 2" xfId="27269" xr:uid="{08EBA97E-241A-4FE9-86FC-E1BD37192476}"/>
    <cellStyle name="Comma 116 2 7" xfId="21714" xr:uid="{0F6540EC-0960-4163-9AF3-907E889FFC42}"/>
    <cellStyle name="Comma 116 3" xfId="5419" xr:uid="{30886C50-204F-47BC-97F7-5E622FE4735F}"/>
    <cellStyle name="Comma 116 3 2" xfId="22285" xr:uid="{99148A39-0135-41CB-88DB-AA301FCFED06}"/>
    <cellStyle name="Comma 116 4" xfId="6625" xr:uid="{F3FA02FC-0F90-436F-93C4-860671EDEB19}"/>
    <cellStyle name="Comma 116 4 2" xfId="23359" xr:uid="{F09D5FC1-BB7D-4EAB-8A65-771E682F313D}"/>
    <cellStyle name="Comma 116 5" xfId="7808" xr:uid="{1A63455E-4014-4687-9C21-DCB1F14B1B13}"/>
    <cellStyle name="Comma 116 5 2" xfId="24523" xr:uid="{CE30FA5E-CA2A-4E3D-81DE-0F33BC18FD63}"/>
    <cellStyle name="Comma 116 6" xfId="9289" xr:uid="{306050E7-19AD-487C-A639-45E6D3232321}"/>
    <cellStyle name="Comma 116 6 2" xfId="25939" xr:uid="{BABCCFF3-A2E2-4793-B292-B6AE1F2A964A}"/>
    <cellStyle name="Comma 116 7" xfId="10470" xr:uid="{FA8FD95B-7A53-4BAB-B698-08B7EB78C3FA}"/>
    <cellStyle name="Comma 116 7 2" xfId="27045" xr:uid="{846FDE6D-76A2-4EEE-A29E-27F42DD13D94}"/>
    <cellStyle name="Comma 116 8" xfId="12844" xr:uid="{1B914BF4-6E48-43B2-B075-A494AC1A0F29}"/>
    <cellStyle name="Comma 116 8 2" xfId="29232" xr:uid="{D8178184-DEB1-4272-A692-7E7F6EDB0EBE}"/>
    <cellStyle name="Comma 116 9" xfId="4140" xr:uid="{D9D266C6-B4F0-4428-94B2-1F5911322785}"/>
    <cellStyle name="Comma 116 9 2" xfId="21551" xr:uid="{0EF42DC0-16A3-4579-B9C1-1676B73E10F5}"/>
    <cellStyle name="Comma 117" xfId="511" xr:uid="{7E3882D3-1C4C-43D7-972E-EC51748473A1}"/>
    <cellStyle name="Comma 117 10" xfId="20429" xr:uid="{AAB26C54-81AB-4239-A20C-4E18EE5CFD78}"/>
    <cellStyle name="Comma 117 2" xfId="4448" xr:uid="{79A0B600-119D-4AE6-AD84-2004F3F1731E}"/>
    <cellStyle name="Comma 117 2 2" xfId="5849" xr:uid="{8F9ADDFA-7D8A-4485-8A1C-23F54E1D2704}"/>
    <cellStyle name="Comma 117 2 2 2" xfId="22607" xr:uid="{725116CA-9AA1-4CD9-88C1-3784ED8C9FE1}"/>
    <cellStyle name="Comma 117 2 3" xfId="6954" xr:uid="{2E3F0C0B-5A20-46FD-B285-C6A3F47ECE23}"/>
    <cellStyle name="Comma 117 2 3 2" xfId="23683" xr:uid="{E388E399-B291-4382-97E4-AB56DD5DA11D}"/>
    <cellStyle name="Comma 117 2 4" xfId="8191" xr:uid="{A63D2408-A8D4-4A89-BA19-6B2D45763510}"/>
    <cellStyle name="Comma 117 2 4 2" xfId="24883" xr:uid="{9B36ACBD-AE37-4AF3-B238-799E5403EE1C}"/>
    <cellStyle name="Comma 117 2 5" xfId="9653" xr:uid="{4A53BB48-A38E-49D3-99F6-AA4CA2409025}"/>
    <cellStyle name="Comma 117 2 5 2" xfId="26279" xr:uid="{E8726CB2-4171-4976-8963-E89D2ACA14D9}"/>
    <cellStyle name="Comma 117 2 6" xfId="10708" xr:uid="{F7178F62-B7BD-4D92-B841-959B622E6E6E}"/>
    <cellStyle name="Comma 117 2 6 2" xfId="27270" xr:uid="{85C433C1-4739-42A7-9431-B3F1238C89F7}"/>
    <cellStyle name="Comma 117 2 7" xfId="21715" xr:uid="{B0EAEF62-EDB4-46F1-9E45-52A8AE61F9D7}"/>
    <cellStyle name="Comma 117 3" xfId="5420" xr:uid="{F0104572-D97B-45CC-827A-4C1518C36298}"/>
    <cellStyle name="Comma 117 3 2" xfId="22286" xr:uid="{13EB85E0-733D-4307-B9D2-52F6A704BCF8}"/>
    <cellStyle name="Comma 117 4" xfId="6626" xr:uid="{71D33FCB-7E52-4F61-8287-74D4B9859FE2}"/>
    <cellStyle name="Comma 117 4 2" xfId="23360" xr:uid="{C5F4B14C-4B0D-4A2F-B095-2D82AE8F4894}"/>
    <cellStyle name="Comma 117 5" xfId="7809" xr:uid="{4239674D-D8B4-4CE9-806A-3161302B3F24}"/>
    <cellStyle name="Comma 117 5 2" xfId="24524" xr:uid="{F7510FAE-77C6-4CD7-8649-CB3F4E0E0DB1}"/>
    <cellStyle name="Comma 117 6" xfId="9290" xr:uid="{9896A4E7-B911-4D90-886B-35CDB0BC6835}"/>
    <cellStyle name="Comma 117 6 2" xfId="25940" xr:uid="{C566460D-9372-482A-9AFF-EA64E2764421}"/>
    <cellStyle name="Comma 117 7" xfId="10471" xr:uid="{A6FC5C6E-E6F5-44EC-9A3C-CD214A57AB6D}"/>
    <cellStyle name="Comma 117 7 2" xfId="27046" xr:uid="{56598F26-AF98-4421-9F96-CE284C2CD423}"/>
    <cellStyle name="Comma 117 8" xfId="12845" xr:uid="{8A05DEB3-30BB-40E4-81AC-65E67683AEF2}"/>
    <cellStyle name="Comma 117 8 2" xfId="29233" xr:uid="{5904D1AE-C185-4477-9A73-037ACBAC4D15}"/>
    <cellStyle name="Comma 117 9" xfId="4141" xr:uid="{23344B5C-D3E4-4E77-B482-A349D27A58F1}"/>
    <cellStyle name="Comma 117 9 2" xfId="21552" xr:uid="{D5B8F963-3B4E-4522-AC6D-4E96BDA3307A}"/>
    <cellStyle name="Comma 118" xfId="512" xr:uid="{95BBCF1D-5E53-47C5-9448-40555B02E886}"/>
    <cellStyle name="Comma 118 10" xfId="20430" xr:uid="{C0B34388-1DAD-49EB-932A-B51CC5C256D7}"/>
    <cellStyle name="Comma 118 2" xfId="4449" xr:uid="{F8A457B7-EFE8-452C-84ED-6739662084A6}"/>
    <cellStyle name="Comma 118 2 2" xfId="5850" xr:uid="{E03503A4-00B4-4435-A0ED-E28E9C89656E}"/>
    <cellStyle name="Comma 118 2 2 2" xfId="22608" xr:uid="{DA249941-82F6-4280-8860-41B25793280F}"/>
    <cellStyle name="Comma 118 2 3" xfId="6955" xr:uid="{A6424A23-5586-4B4B-8E88-5FCC8883E547}"/>
    <cellStyle name="Comma 118 2 3 2" xfId="23684" xr:uid="{D6022063-A2DF-49B3-8C37-D9ECDC684E9C}"/>
    <cellStyle name="Comma 118 2 4" xfId="8192" xr:uid="{BEBCC246-7D0A-481E-B245-607F56A40F80}"/>
    <cellStyle name="Comma 118 2 4 2" xfId="24884" xr:uid="{1BAF4762-8820-4279-8689-8A8DC55041B4}"/>
    <cellStyle name="Comma 118 2 5" xfId="9654" xr:uid="{409BA56D-50BF-43AB-8862-562D6B9F6CAB}"/>
    <cellStyle name="Comma 118 2 5 2" xfId="26280" xr:uid="{430495B2-ABC0-4D3D-ABC8-43BA5298A79B}"/>
    <cellStyle name="Comma 118 2 6" xfId="10709" xr:uid="{31D1684D-8918-4FA3-8DFC-0E5E5FA20E05}"/>
    <cellStyle name="Comma 118 2 6 2" xfId="27271" xr:uid="{84879634-F419-479C-8DBA-35A5552A9603}"/>
    <cellStyle name="Comma 118 2 7" xfId="21716" xr:uid="{240C6D90-6CBC-4AF0-98C1-0D9123B4C030}"/>
    <cellStyle name="Comma 118 3" xfId="5421" xr:uid="{09E12C43-722B-46A1-B9BD-90D1579CA4E1}"/>
    <cellStyle name="Comma 118 3 2" xfId="22287" xr:uid="{E2023EC6-B5D8-42E5-BFAE-07B37B71E06B}"/>
    <cellStyle name="Comma 118 4" xfId="6627" xr:uid="{28C8F09C-F01F-4CCD-8E6D-939AF18C8A14}"/>
    <cellStyle name="Comma 118 4 2" xfId="23361" xr:uid="{6AB8FB83-7C1E-4DA6-9F4F-F2DF44001367}"/>
    <cellStyle name="Comma 118 5" xfId="7810" xr:uid="{FA895FA4-2941-4E0A-BAE6-F2B6BFF45B8E}"/>
    <cellStyle name="Comma 118 5 2" xfId="24525" xr:uid="{DBCCB3C8-6D99-4839-B4D9-4CDFC5E8E620}"/>
    <cellStyle name="Comma 118 6" xfId="9291" xr:uid="{6AB396E1-CAC1-4232-AF45-27E784587909}"/>
    <cellStyle name="Comma 118 6 2" xfId="25941" xr:uid="{643C41EF-748C-4E67-A2C6-D237533517FE}"/>
    <cellStyle name="Comma 118 7" xfId="10472" xr:uid="{0A7156CC-98A6-451D-A9C7-F10511B8D3CE}"/>
    <cellStyle name="Comma 118 7 2" xfId="27047" xr:uid="{9D1CDE71-D3A5-4EE5-BECB-2CF4D3A7AD89}"/>
    <cellStyle name="Comma 118 8" xfId="12846" xr:uid="{56E1F6AF-80EA-4206-8353-4A25172A1B7A}"/>
    <cellStyle name="Comma 118 8 2" xfId="29234" xr:uid="{7CB34D0A-AD8B-4025-931A-AD3DBCDFB422}"/>
    <cellStyle name="Comma 118 9" xfId="4142" xr:uid="{FE8CCC7C-9F71-46F8-AB68-18F48B00DD33}"/>
    <cellStyle name="Comma 118 9 2" xfId="21553" xr:uid="{46765E1C-2643-467C-B2C3-0EB2FCFECAC2}"/>
    <cellStyle name="Comma 119" xfId="513" xr:uid="{BC56CFC7-D937-467E-80C9-01C73DF1E76C}"/>
    <cellStyle name="Comma 119 10" xfId="20431" xr:uid="{814BEC23-7686-4115-A974-5B0165873D68}"/>
    <cellStyle name="Comma 119 2" xfId="4450" xr:uid="{DE9D1B5C-1078-4D40-BBA4-2969D665EE2F}"/>
    <cellStyle name="Comma 119 2 2" xfId="5851" xr:uid="{66DFDDE0-6D3F-4AD2-AD14-9AEFCBCDD327}"/>
    <cellStyle name="Comma 119 2 2 2" xfId="22609" xr:uid="{FBDE6CEA-C9C2-4E92-9C49-61487DDFD79A}"/>
    <cellStyle name="Comma 119 2 3" xfId="6956" xr:uid="{843C96DC-A457-4079-8339-E33362EFD8EA}"/>
    <cellStyle name="Comma 119 2 3 2" xfId="23685" xr:uid="{2782B8C8-297B-4C58-98CD-1FAC59368889}"/>
    <cellStyle name="Comma 119 2 4" xfId="8193" xr:uid="{33A994D5-4E49-43D6-81D0-448BDAB9465E}"/>
    <cellStyle name="Comma 119 2 4 2" xfId="24885" xr:uid="{88A5DDCD-564E-40E6-B00A-8617A20C458B}"/>
    <cellStyle name="Comma 119 2 5" xfId="9655" xr:uid="{CC83D8AC-6E39-4DDA-ABF6-1967A9CA9692}"/>
    <cellStyle name="Comma 119 2 5 2" xfId="26281" xr:uid="{F5D902B2-B44F-4A84-AC9C-8FEF24912EB5}"/>
    <cellStyle name="Comma 119 2 6" xfId="10710" xr:uid="{E7585323-8338-4A40-AB77-42EB8B4616B3}"/>
    <cellStyle name="Comma 119 2 6 2" xfId="27272" xr:uid="{49929DB5-DBB5-40FE-9B50-2662250A1EA0}"/>
    <cellStyle name="Comma 119 2 7" xfId="21717" xr:uid="{71A33BF9-17C0-481E-A12F-CB450AC26AA2}"/>
    <cellStyle name="Comma 119 3" xfId="5422" xr:uid="{38B49CF8-3561-496F-9833-BF8FB8B0D33F}"/>
    <cellStyle name="Comma 119 3 2" xfId="22288" xr:uid="{148F77E2-A9F1-46AE-A895-76A7E5601733}"/>
    <cellStyle name="Comma 119 4" xfId="6628" xr:uid="{9B1F9FB0-5F9A-4A1C-8E72-145BE70E5F84}"/>
    <cellStyle name="Comma 119 4 2" xfId="23362" xr:uid="{07DB5C1A-BF43-4778-8156-3735DC013E5D}"/>
    <cellStyle name="Comma 119 5" xfId="7811" xr:uid="{A25C2EE2-1AB9-440C-AA8E-B7EBB813396A}"/>
    <cellStyle name="Comma 119 5 2" xfId="24526" xr:uid="{4D404D4E-19D5-4649-8269-792DEFB64704}"/>
    <cellStyle name="Comma 119 6" xfId="9292" xr:uid="{974AE553-B7D3-4C98-AED6-AE63BD621DAE}"/>
    <cellStyle name="Comma 119 6 2" xfId="25942" xr:uid="{59DA080B-6CC2-46A8-A7BD-F310521308AE}"/>
    <cellStyle name="Comma 119 7" xfId="10473" xr:uid="{16A9AF47-C92F-4B1C-A548-FFD1D77C7811}"/>
    <cellStyle name="Comma 119 7 2" xfId="27048" xr:uid="{042C1DBC-CF94-4D95-83AD-7249A607BFCB}"/>
    <cellStyle name="Comma 119 8" xfId="12847" xr:uid="{0CAAABBD-059C-42FA-AD92-962743066037}"/>
    <cellStyle name="Comma 119 8 2" xfId="29235" xr:uid="{5B1BE3A6-84C6-4DCA-B63C-7A13052CCBD2}"/>
    <cellStyle name="Comma 119 9" xfId="4143" xr:uid="{C7478DE8-8A2F-45BC-8192-459C85AF6C7A}"/>
    <cellStyle name="Comma 119 9 2" xfId="21554" xr:uid="{4740C543-EE48-48FA-8B97-F663FBE9AC40}"/>
    <cellStyle name="Comma 12" xfId="94" xr:uid="{9BB844DC-C11A-4F89-B445-A0E5BD131958}"/>
    <cellStyle name="Comma 12 10" xfId="20344" xr:uid="{A7C83611-4394-4CCD-A0A4-E9404F3C4E65}"/>
    <cellStyle name="Comma 12 11 2" xfId="329" xr:uid="{8A511C58-1BF1-44B9-B81F-4C6518B1C0B3}"/>
    <cellStyle name="Comma 12 11 2 2" xfId="345" xr:uid="{20CD86DD-59CD-4749-85CA-ABA095F0DF33}"/>
    <cellStyle name="Comma 12 11 2 2 2" xfId="12690" xr:uid="{A3C13F0C-9B9D-4192-90E0-C6C2BF80E927}"/>
    <cellStyle name="Comma 12 11 2 2 2 2" xfId="29158" xr:uid="{C37FC7BD-F70E-4C94-A67C-4ED62B14259D}"/>
    <cellStyle name="Comma 12 11 2 2 3" xfId="20369" xr:uid="{2BDCB0B9-B11A-4505-8D15-0D91FC1D9747}"/>
    <cellStyle name="Comma 12 11 2 3" xfId="12678" xr:uid="{C24A4390-9D8A-4C5A-8AF9-B235F5342AA4}"/>
    <cellStyle name="Comma 12 11 2 3 2" xfId="29149" xr:uid="{6CE1CBBA-976A-4AFD-8808-C74AD3D6B31B}"/>
    <cellStyle name="Comma 12 11 2 4" xfId="20362" xr:uid="{1B38AB81-A79C-4536-9C24-168576476D83}"/>
    <cellStyle name="Comma 12 2" xfId="1290" xr:uid="{C11A8480-D260-44F5-A804-83223656590C}"/>
    <cellStyle name="Comma 12 2 2" xfId="1481" xr:uid="{6E198B96-1C56-4286-9815-3716E1467C30}"/>
    <cellStyle name="Comma 12 2 2 2" xfId="5359" xr:uid="{FA1CAB8D-5B4D-4E27-8332-4547E7D09305}"/>
    <cellStyle name="Comma 12 2 2 2 2" xfId="22234" xr:uid="{F24EEF40-66BA-4CF7-BD0C-7417F6A2129B}"/>
    <cellStyle name="Comma 12 2 2 3" xfId="6582" xr:uid="{8A09F42D-DD3B-47F8-92ED-50A9B7C2568C}"/>
    <cellStyle name="Comma 12 2 2 3 2" xfId="23321" xr:uid="{5AF86F45-6EA0-4FDE-88F3-051D99C64545}"/>
    <cellStyle name="Comma 12 2 2 4" xfId="7730" xr:uid="{B62DF2F5-7E37-4C46-AEE8-638FD0A10643}"/>
    <cellStyle name="Comma 12 2 2 4 2" xfId="24452" xr:uid="{A9E56E7D-E576-4FCA-B89A-2A6A29ABC2B5}"/>
    <cellStyle name="Comma 12 2 2 5" xfId="9178" xr:uid="{A7273505-6B2C-41F5-826A-10DAFE52941F}"/>
    <cellStyle name="Comma 12 2 2 5 2" xfId="25835" xr:uid="{6413D4DF-2D7D-4E88-B20F-FE8AED80EED0}"/>
    <cellStyle name="Comma 12 2 2 6" xfId="10443" xr:uid="{F733DD26-E33B-430C-A338-C20C9C51C9C9}"/>
    <cellStyle name="Comma 12 2 2 6 2" xfId="27020" xr:uid="{BCEDC176-C0F2-4064-B032-D53D520475BB}"/>
    <cellStyle name="Comma 12 2 2 7" xfId="13642" xr:uid="{4F9AFCD0-CCAC-40D2-9D9E-6495743AAF28}"/>
    <cellStyle name="Comma 12 2 2 7 2" xfId="29549" xr:uid="{0214A623-3F42-49CE-9A41-53CF6EAB8EC8}"/>
    <cellStyle name="Comma 12 2 2 8" xfId="4035" xr:uid="{6E3EC256-E292-4900-9FE3-A65A76FA6E3C}"/>
    <cellStyle name="Comma 12 2 2 8 2" xfId="21518" xr:uid="{868CB61A-2F9F-432C-95E7-609D3FA11F62}"/>
    <cellStyle name="Comma 12 2 2 9" xfId="20734" xr:uid="{45E99B29-BE57-4654-B160-192A4C87C813}"/>
    <cellStyle name="Comma 12 2 3" xfId="5423" xr:uid="{050B9444-0170-4F1E-9734-012F25881734}"/>
    <cellStyle name="Comma 12 2 3 2" xfId="22289" xr:uid="{07404A88-448E-4223-8B46-11C1EAE8742D}"/>
    <cellStyle name="Comma 12 2 4" xfId="6629" xr:uid="{5308AD37-2FCD-428B-814D-9E564D096DFF}"/>
    <cellStyle name="Comma 12 2 4 2" xfId="23363" xr:uid="{465207AB-A89D-46B4-9133-639857198157}"/>
    <cellStyle name="Comma 12 2 5" xfId="7812" xr:uid="{0599722F-3C9D-4A68-B1CD-A5312B09D579}"/>
    <cellStyle name="Comma 12 2 5 2" xfId="24527" xr:uid="{0892F4D2-CD87-474C-90D6-7E816285710E}"/>
    <cellStyle name="Comma 12 2 6" xfId="9293" xr:uid="{F82FCD81-B7DD-40ED-A618-BAD5B240C820}"/>
    <cellStyle name="Comma 12 2 6 2" xfId="25943" xr:uid="{D0CF94E2-DAE1-4E8D-9151-2C22576352E5}"/>
    <cellStyle name="Comma 12 2 7" xfId="10474" xr:uid="{6EFD29A6-5E5A-414F-91D4-F0B6AD313D56}"/>
    <cellStyle name="Comma 12 2 7 2" xfId="27049" xr:uid="{666AAF2E-35CD-450B-9510-0ACF86180933}"/>
    <cellStyle name="Comma 12 2 8" xfId="3946" xr:uid="{2EF99BD6-E0E4-44E8-A39A-5E8D58215FF1}"/>
    <cellStyle name="Comma 12 2 8 2" xfId="21496" xr:uid="{34866757-84CE-4479-ABB0-74FA7E976661}"/>
    <cellStyle name="Comma 12 2 9" xfId="20662" xr:uid="{9621454F-9688-476E-AEA9-A6474DDC10B9}"/>
    <cellStyle name="Comma 12 3" xfId="1438" xr:uid="{FC5FAB9C-B089-4028-968C-331165AF919E}"/>
    <cellStyle name="Comma 12 3 2" xfId="2002" xr:uid="{C2C1B9DB-DD68-4DAA-812F-236FFA3D3E0D}"/>
    <cellStyle name="Comma 12 3 2 2" xfId="14067" xr:uid="{B2EE46EF-2CA4-4149-9333-FEA664797DCA}"/>
    <cellStyle name="Comma 12 3 2 2 2" xfId="29694" xr:uid="{28FF0800-ADCE-4780-8317-066064DE83D2}"/>
    <cellStyle name="Comma 12 3 2 3" xfId="6110" xr:uid="{AE7595AC-2B05-4A8E-95D2-C70003980A08}"/>
    <cellStyle name="Comma 12 3 2 3 2" xfId="22861" xr:uid="{FFD4014D-FC38-48E6-AB89-57DA49577774}"/>
    <cellStyle name="Comma 12 3 2 4" xfId="20788" xr:uid="{10476FA5-8EB0-4B95-AB5C-6116561022B8}"/>
    <cellStyle name="Comma 12 3 3" xfId="7199" xr:uid="{9F435ED4-CE95-4B7F-98A6-40C853EB03F2}"/>
    <cellStyle name="Comma 12 3 3 2" xfId="23925" xr:uid="{9EEBA8DE-DCB7-44BF-984B-AD37A9DBAF37}"/>
    <cellStyle name="Comma 12 3 4" xfId="8471" xr:uid="{52E0E6B8-C1A5-4967-8B93-5246EBB6BBA9}"/>
    <cellStyle name="Comma 12 3 4 2" xfId="25158" xr:uid="{676A3925-2756-4D48-BEBA-44971F0A7344}"/>
    <cellStyle name="Comma 12 3 5" xfId="9922" xr:uid="{D57729F3-BF3F-4392-8C1D-071EB5D9917D}"/>
    <cellStyle name="Comma 12 3 5 2" xfId="26540" xr:uid="{40D31075-FDFC-4C5F-BDD6-DE9CB3308EE9}"/>
    <cellStyle name="Comma 12 3 6" xfId="10928" xr:uid="{87DE5381-9E6F-4AFA-A3DF-83B9ED44F23D}"/>
    <cellStyle name="Comma 12 3 6 2" xfId="27490" xr:uid="{67D96781-EBA3-4BAC-9E8B-0BB9421FCAA2}"/>
    <cellStyle name="Comma 12 3 7" xfId="13607" xr:uid="{A13DCBF2-CC51-442D-9291-C8713A159A0F}"/>
    <cellStyle name="Comma 12 3 7 2" xfId="29524" xr:uid="{7ECD7F2C-87D6-467E-9241-674324C0A99D}"/>
    <cellStyle name="Comma 12 3 8" xfId="4961" xr:uid="{3D3E37E6-E59A-4786-8825-3BCAF6E7AAF1}"/>
    <cellStyle name="Comma 12 3 8 2" xfId="21926" xr:uid="{FBDAF1A8-EED8-4081-B03C-9257502DEA95}"/>
    <cellStyle name="Comma 12 3 9" xfId="20706" xr:uid="{D35A8CE0-708C-4A51-9EDA-09ED594D81AE}"/>
    <cellStyle name="Comma 12 4" xfId="514" xr:uid="{4A2DC84A-DDA2-4A70-8BDF-71D75F9E125D}"/>
    <cellStyle name="Comma 12 4 2" xfId="6114" xr:uid="{A8CDF1EC-5975-404E-84B9-134BFD936688}"/>
    <cellStyle name="Comma 12 4 2 2" xfId="22865" xr:uid="{4302F4ED-E6E6-406F-9C52-BBBA5788657F}"/>
    <cellStyle name="Comma 12 4 3" xfId="7203" xr:uid="{312E310E-2427-4A83-8116-E89F02695DC6}"/>
    <cellStyle name="Comma 12 4 3 2" xfId="23929" xr:uid="{67B7D4FD-12F5-402A-BF11-33C1B4844693}"/>
    <cellStyle name="Comma 12 4 4" xfId="8475" xr:uid="{92F362B7-D88E-4FB4-9BE3-4233CE4A5B2D}"/>
    <cellStyle name="Comma 12 4 4 2" xfId="25162" xr:uid="{7C4EBEEC-B47D-4A7D-8028-138EEEE5221F}"/>
    <cellStyle name="Comma 12 4 5" xfId="9926" xr:uid="{C0395733-93B9-48B0-A836-E45CC4C2123A}"/>
    <cellStyle name="Comma 12 4 5 2" xfId="26544" xr:uid="{D88F702F-DC7D-41A2-8EE5-EFD1BF6EE0BF}"/>
    <cellStyle name="Comma 12 4 6" xfId="10932" xr:uid="{DE9034DD-DFCF-4FF7-B0AE-1CF9602C7023}"/>
    <cellStyle name="Comma 12 4 6 2" xfId="27494" xr:uid="{AEACBD43-D215-4369-823E-7629716E2640}"/>
    <cellStyle name="Comma 12 4 7" xfId="12848" xr:uid="{5C4B20E5-2226-432F-B0A6-DC649BB96113}"/>
    <cellStyle name="Comma 12 4 7 2" xfId="29236" xr:uid="{54090AE3-238C-4BB9-BFA3-A2A4E1BC17BF}"/>
    <cellStyle name="Comma 12 4 8" xfId="4966" xr:uid="{98A71EBE-CBCE-467D-93F6-9130F5B0838D}"/>
    <cellStyle name="Comma 12 4 8 2" xfId="21929" xr:uid="{C498240E-0540-4A5E-8694-0FBD1D07A26D}"/>
    <cellStyle name="Comma 12 4 9" xfId="20432" xr:uid="{10F944E5-6E79-4E6C-B8B6-485416C848EB}"/>
    <cellStyle name="Comma 12 5" xfId="5131" xr:uid="{B3ED0CC0-1B64-469F-A83A-F78E79C1FA16}"/>
    <cellStyle name="Comma 12 5 2" xfId="6209" xr:uid="{23EC7DD5-7D02-4CF7-8A52-503B071DEA73}"/>
    <cellStyle name="Comma 12 5 2 2" xfId="22960" xr:uid="{F38F0C4C-0926-4FC5-B3AD-21F9A9067DAE}"/>
    <cellStyle name="Comma 12 5 3" xfId="7294" xr:uid="{434D4475-5721-4365-8873-7CD2D5DA076B}"/>
    <cellStyle name="Comma 12 5 3 2" xfId="24020" xr:uid="{CDB34D1D-2F96-4418-849F-826CFC50DE02}"/>
    <cellStyle name="Comma 12 5 4" xfId="8579" xr:uid="{6AAEDAEE-9F50-406B-845E-907E09D4964E}"/>
    <cellStyle name="Comma 12 5 4 2" xfId="25265" xr:uid="{A61AF71A-E818-4443-89FF-B8A74CEA14D6}"/>
    <cellStyle name="Comma 12 5 5" xfId="10024" xr:uid="{373DC0DB-F79F-451E-9429-A31D2708C66B}"/>
    <cellStyle name="Comma 12 5 5 2" xfId="26640" xr:uid="{0DD30C19-0E13-469D-BB10-D51D8F8CC638}"/>
    <cellStyle name="Comma 12 5 6" xfId="11023" xr:uid="{46D6E7A0-FE78-439E-8FA6-2DBFC151B118}"/>
    <cellStyle name="Comma 12 5 6 2" xfId="27585" xr:uid="{5BB6C75E-07C9-4A45-AF2F-8F84FCEA1468}"/>
    <cellStyle name="Comma 12 5 7" xfId="22020" xr:uid="{04272551-0A25-4B2B-B3E2-F47887D24A09}"/>
    <cellStyle name="Comma 12 6" xfId="5650" xr:uid="{77912CB1-7FED-4967-ACD9-1BB76EABD446}"/>
    <cellStyle name="Comma 12 6 2" xfId="6786" xr:uid="{291DBAB0-47B9-401B-B535-275462173FAC}"/>
    <cellStyle name="Comma 12 6 2 2" xfId="23516" xr:uid="{1D6FD680-1B2A-44EC-8C1C-AF3A1D611200}"/>
    <cellStyle name="Comma 12 6 3" xfId="7997" xr:uid="{9CB1F2FE-043F-4F4D-8501-3B9B80241D9A}"/>
    <cellStyle name="Comma 12 6 3 2" xfId="24701" xr:uid="{23D61DBA-E2B2-4C46-9FF4-D4229F63E4CD}"/>
    <cellStyle name="Comma 12 6 4" xfId="9472" xr:uid="{97EE6B2F-DC45-4715-A78D-61842B5A609A}"/>
    <cellStyle name="Comma 12 6 4 2" xfId="26108" xr:uid="{D2A6A21E-78BA-40FD-85A4-BE9FF5AD7C40}"/>
    <cellStyle name="Comma 12 6 5" xfId="10611" xr:uid="{665E13D0-9E1A-434F-ABF2-7986287B7CFB}"/>
    <cellStyle name="Comma 12 6 5 2" xfId="27177" xr:uid="{BCD99B1E-92A6-4511-82B9-7A1D1F3411C0}"/>
    <cellStyle name="Comma 12 6 6" xfId="22442" xr:uid="{0EAC9FE8-401B-4300-B26D-CD776F425E9C}"/>
    <cellStyle name="Comma 12 7" xfId="5358" xr:uid="{08881537-3F35-4F15-95FE-587007DF1FF0}"/>
    <cellStyle name="Comma 12 7 2" xfId="22233" xr:uid="{C6EBD5DC-E9CD-46F6-8BEB-F58C5A6BA284}"/>
    <cellStyle name="Comma 12 8" xfId="3945" xr:uid="{B52A422C-2654-4188-8632-ED0E5E734AEA}"/>
    <cellStyle name="Comma 12 8 2" xfId="21495" xr:uid="{9653A4C7-B545-47B5-84F9-B82B22936EF5}"/>
    <cellStyle name="Comma 12 9" xfId="3745" xr:uid="{7D920E38-080F-484F-9975-1CC65FB3C9B9}"/>
    <cellStyle name="Comma 12 9 2" xfId="21432" xr:uid="{A787A336-C0D8-48DE-8714-A43AAE876559}"/>
    <cellStyle name="Comma 120" xfId="515" xr:uid="{DA9ADBC5-B21B-41EA-8663-79A419015FF7}"/>
    <cellStyle name="Comma 120 10" xfId="20433" xr:uid="{709B82BB-4CE3-4CDA-9425-3C2122C107B1}"/>
    <cellStyle name="Comma 120 2" xfId="4451" xr:uid="{AFD64613-A96B-4626-9EF8-A3459F165F33}"/>
    <cellStyle name="Comma 120 2 2" xfId="5852" xr:uid="{60013833-AAF7-452F-9BA3-600F40557658}"/>
    <cellStyle name="Comma 120 2 2 2" xfId="22610" xr:uid="{1722FC8E-3C0F-4519-B2F3-3959CE523BD7}"/>
    <cellStyle name="Comma 120 2 3" xfId="6957" xr:uid="{F466F723-3913-4E1F-A2B5-2C30A8ECB630}"/>
    <cellStyle name="Comma 120 2 3 2" xfId="23686" xr:uid="{83E9ED90-D246-4174-B230-25F3D6635368}"/>
    <cellStyle name="Comma 120 2 4" xfId="8194" xr:uid="{6A328181-026F-4254-857E-1A0B752F9660}"/>
    <cellStyle name="Comma 120 2 4 2" xfId="24886" xr:uid="{0F6454E2-78D0-4107-B1A7-62B5E651BA8C}"/>
    <cellStyle name="Comma 120 2 5" xfId="9656" xr:uid="{919050CC-5BFD-4046-9994-B5EA3AC45FE3}"/>
    <cellStyle name="Comma 120 2 5 2" xfId="26282" xr:uid="{E6201A00-65DB-48E6-A3B5-A271E7641CC9}"/>
    <cellStyle name="Comma 120 2 6" xfId="10711" xr:uid="{23CE1610-7D58-4C80-83EA-45A5281AD76C}"/>
    <cellStyle name="Comma 120 2 6 2" xfId="27273" xr:uid="{A4707F3A-B933-4EB3-8C08-E9AB2473DAB4}"/>
    <cellStyle name="Comma 120 2 7" xfId="21718" xr:uid="{5A743A06-DC28-4AA9-9A42-1FCD68DAFB04}"/>
    <cellStyle name="Comma 120 3" xfId="5424" xr:uid="{922FF88D-0124-47F3-AE06-AD9B143A8977}"/>
    <cellStyle name="Comma 120 3 2" xfId="22290" xr:uid="{AD969FFC-946E-4C1D-AD95-E40520B90F29}"/>
    <cellStyle name="Comma 120 4" xfId="6630" xr:uid="{330E4D56-3555-4668-A922-02959B9BE917}"/>
    <cellStyle name="Comma 120 4 2" xfId="23364" xr:uid="{E1449550-5505-402F-85A0-FD04A98830B2}"/>
    <cellStyle name="Comma 120 5" xfId="7813" xr:uid="{C3229AE0-3509-4989-9B86-D55A500C967F}"/>
    <cellStyle name="Comma 120 5 2" xfId="24528" xr:uid="{56DE0088-13F5-4A9D-8A43-854A503BFA67}"/>
    <cellStyle name="Comma 120 6" xfId="9294" xr:uid="{DBDD0DEF-5149-4125-B92E-142AE21B822F}"/>
    <cellStyle name="Comma 120 6 2" xfId="25944" xr:uid="{FC27ACC4-AFE2-4295-8BB1-58E8354C59E9}"/>
    <cellStyle name="Comma 120 7" xfId="10475" xr:uid="{E1FB1B56-A5C7-4442-85C8-7ADF07CDAD02}"/>
    <cellStyle name="Comma 120 7 2" xfId="27050" xr:uid="{E5D16114-E82D-44A8-B448-96A63A426DE5}"/>
    <cellStyle name="Comma 120 8" xfId="12849" xr:uid="{09218F0F-D02F-45F4-8D12-85D2EB3BC0BD}"/>
    <cellStyle name="Comma 120 8 2" xfId="29237" xr:uid="{FE946CF6-7501-4A8B-8959-D4D056365C2D}"/>
    <cellStyle name="Comma 120 9" xfId="4145" xr:uid="{8F6BBEF4-2B4A-445A-8AEC-FD43F6866957}"/>
    <cellStyle name="Comma 120 9 2" xfId="21556" xr:uid="{029DB164-6280-4021-9863-16E7804D3968}"/>
    <cellStyle name="Comma 121" xfId="516" xr:uid="{ACC20D0C-3A32-49BC-B951-C50B02DC67BB}"/>
    <cellStyle name="Comma 121 10" xfId="20434" xr:uid="{29E63F4B-9FF3-4DA4-90B2-C775B9C269AA}"/>
    <cellStyle name="Comma 121 2" xfId="4452" xr:uid="{A86DA7BA-04FD-4723-AED2-FFFDD64496B5}"/>
    <cellStyle name="Comma 121 2 2" xfId="5853" xr:uid="{24A002A4-931D-4BBE-B9F6-F072E0CE7B72}"/>
    <cellStyle name="Comma 121 2 2 2" xfId="22611" xr:uid="{EB7FDD85-B35B-48D5-9C3E-51F2FD8A9AE3}"/>
    <cellStyle name="Comma 121 2 3" xfId="6958" xr:uid="{10FEDBDE-3264-4DFB-B35C-CC38CB241D10}"/>
    <cellStyle name="Comma 121 2 3 2" xfId="23687" xr:uid="{EAD1AA6B-71DE-4D00-B7FA-C4A78FCE3713}"/>
    <cellStyle name="Comma 121 2 4" xfId="8195" xr:uid="{F56F3F9A-E306-452E-9559-4A2FE15BAC01}"/>
    <cellStyle name="Comma 121 2 4 2" xfId="24887" xr:uid="{F9594196-F686-413D-9BA4-D4E4D2DC4F42}"/>
    <cellStyle name="Comma 121 2 5" xfId="9657" xr:uid="{0BA2EC72-F567-41BC-8353-AF7BDA2E5EAD}"/>
    <cellStyle name="Comma 121 2 5 2" xfId="26283" xr:uid="{B4FABF87-7796-4571-9949-AD07DF2F9807}"/>
    <cellStyle name="Comma 121 2 6" xfId="10712" xr:uid="{D7C664C0-163F-4569-9B89-33298577488A}"/>
    <cellStyle name="Comma 121 2 6 2" xfId="27274" xr:uid="{05BDBB98-1A7A-40B2-8647-9D0FC3006874}"/>
    <cellStyle name="Comma 121 2 7" xfId="21719" xr:uid="{136BCD69-34D6-4C19-93D3-9A8F3F5F885E}"/>
    <cellStyle name="Comma 121 3" xfId="5425" xr:uid="{49F53A5C-F047-4A07-AD55-329A934FB878}"/>
    <cellStyle name="Comma 121 3 2" xfId="22291" xr:uid="{E3B7F240-F98D-457F-B15F-5C8A6CC2DD3B}"/>
    <cellStyle name="Comma 121 4" xfId="6631" xr:uid="{16709C3A-FD19-4FA5-8E09-615A7EC00C2A}"/>
    <cellStyle name="Comma 121 4 2" xfId="23365" xr:uid="{53BF8ABD-79F7-4D28-AE80-D81BF6E7A1FF}"/>
    <cellStyle name="Comma 121 5" xfId="7814" xr:uid="{5EA10DBB-121F-427F-A91F-D89F3D04D16E}"/>
    <cellStyle name="Comma 121 5 2" xfId="24529" xr:uid="{898A3330-501A-4EDF-95B9-AE619DDB122A}"/>
    <cellStyle name="Comma 121 6" xfId="9295" xr:uid="{4B7971D3-C2E6-4F2C-8BF7-3D4266BD9991}"/>
    <cellStyle name="Comma 121 6 2" xfId="25945" xr:uid="{7F4B4667-E207-409E-8413-D8BB28472FD7}"/>
    <cellStyle name="Comma 121 7" xfId="10476" xr:uid="{C28B2B28-AA13-4647-8BCA-C393FBCA61DE}"/>
    <cellStyle name="Comma 121 7 2" xfId="27051" xr:uid="{0D11D145-3A82-4630-919F-451D3AF55125}"/>
    <cellStyle name="Comma 121 8" xfId="12850" xr:uid="{0452BEB6-2E43-48FF-B406-423156F7D452}"/>
    <cellStyle name="Comma 121 8 2" xfId="29238" xr:uid="{CAF676D8-34D5-4DD8-AFE1-79D24959C129}"/>
    <cellStyle name="Comma 121 9" xfId="4146" xr:uid="{F3E10639-ED4D-410A-B256-44E883F6D19F}"/>
    <cellStyle name="Comma 121 9 2" xfId="21557" xr:uid="{EE7E4BCA-E261-4E5B-BFE0-141AA04B1E38}"/>
    <cellStyle name="Comma 122" xfId="517" xr:uid="{A12695C9-0697-4736-A512-3696A6C1AFB6}"/>
    <cellStyle name="Comma 122 10" xfId="20435" xr:uid="{B537D919-864C-40AF-A15C-FB44E7F8814B}"/>
    <cellStyle name="Comma 122 2" xfId="4453" xr:uid="{6AA66973-7812-4F19-B40B-C9CC3860F355}"/>
    <cellStyle name="Comma 122 2 2" xfId="5854" xr:uid="{51026616-1783-4800-AA98-FB2E6A6761FB}"/>
    <cellStyle name="Comma 122 2 2 2" xfId="22612" xr:uid="{4461666A-60E5-4210-AFE1-322BACE366A1}"/>
    <cellStyle name="Comma 122 2 3" xfId="6959" xr:uid="{D175A4F1-AEE8-4F62-947C-D9BD8B9B970F}"/>
    <cellStyle name="Comma 122 2 3 2" xfId="23688" xr:uid="{AB0DEA62-4E31-4915-B8C9-F315FF4A57FC}"/>
    <cellStyle name="Comma 122 2 4" xfId="8196" xr:uid="{DBB83512-CDC2-427B-AF57-D8BC37C031BE}"/>
    <cellStyle name="Comma 122 2 4 2" xfId="24888" xr:uid="{B0A0CA73-A5FE-4285-8938-ED9660A53A23}"/>
    <cellStyle name="Comma 122 2 5" xfId="9658" xr:uid="{98E11760-B5D5-417C-B57C-33890EC8703E}"/>
    <cellStyle name="Comma 122 2 5 2" xfId="26284" xr:uid="{4A96C8FE-9AA2-4CC3-86D0-FACD573E6583}"/>
    <cellStyle name="Comma 122 2 6" xfId="10713" xr:uid="{BBAC9EE1-360E-47EC-920B-EB770FF3E821}"/>
    <cellStyle name="Comma 122 2 6 2" xfId="27275" xr:uid="{A7C17DD3-D4B4-4C2A-B79D-5D1E5B6D080A}"/>
    <cellStyle name="Comma 122 2 7" xfId="21720" xr:uid="{7E28BDCC-53E5-4907-BAAA-7038C39F6E04}"/>
    <cellStyle name="Comma 122 3" xfId="5426" xr:uid="{0968168C-2BB3-4FF4-BD1F-684C2B8E62AC}"/>
    <cellStyle name="Comma 122 3 2" xfId="22292" xr:uid="{D4C881B6-0E42-48E6-B258-DCFA062FB789}"/>
    <cellStyle name="Comma 122 4" xfId="6632" xr:uid="{7815DC77-2593-4D37-95E1-DFD683841B4D}"/>
    <cellStyle name="Comma 122 4 2" xfId="23366" xr:uid="{BC66EC81-B62A-4B54-A1EA-BB0D95E4E9EF}"/>
    <cellStyle name="Comma 122 5" xfId="7815" xr:uid="{2B6F5178-32BD-4381-A299-2CF9F97452C4}"/>
    <cellStyle name="Comma 122 5 2" xfId="24530" xr:uid="{270AD274-1854-49E5-AFB4-B6A62C554400}"/>
    <cellStyle name="Comma 122 6" xfId="9296" xr:uid="{6C86DCF1-BDA6-4094-96FF-D6F4073BF744}"/>
    <cellStyle name="Comma 122 6 2" xfId="25946" xr:uid="{9CC3D896-FE5B-45D4-BBDD-4A31847DFFCB}"/>
    <cellStyle name="Comma 122 7" xfId="10477" xr:uid="{9CDD0ED7-193B-40FE-8A62-48668993FD0B}"/>
    <cellStyle name="Comma 122 7 2" xfId="27052" xr:uid="{B15CBA76-64A8-4EBC-9B2F-54E25727A179}"/>
    <cellStyle name="Comma 122 8" xfId="12851" xr:uid="{B98FBDAC-969B-49FE-85BA-1D4B17B5A712}"/>
    <cellStyle name="Comma 122 8 2" xfId="29239" xr:uid="{E91BFADA-3E7B-4C17-8C0C-12810B1E9225}"/>
    <cellStyle name="Comma 122 9" xfId="4147" xr:uid="{8171F3B0-2C93-4712-87BC-55737C87E462}"/>
    <cellStyle name="Comma 122 9 2" xfId="21558" xr:uid="{3895F415-EDCB-4CE0-901E-96B9C4F5727D}"/>
    <cellStyle name="Comma 123" xfId="518" xr:uid="{BC01FEF3-1370-408D-9F1F-1C5FF9795629}"/>
    <cellStyle name="Comma 123 10" xfId="20436" xr:uid="{6114CC51-52A2-4297-950F-0CBE8BA35578}"/>
    <cellStyle name="Comma 123 2" xfId="4454" xr:uid="{328ADB57-36EB-4971-9306-6536DA2B6FD3}"/>
    <cellStyle name="Comma 123 2 2" xfId="5855" xr:uid="{C5C275E3-C66A-4E9F-98CB-DAD373953B1B}"/>
    <cellStyle name="Comma 123 2 2 2" xfId="22613" xr:uid="{B3686C02-8FA3-41EB-B70E-9C5CEBA458E0}"/>
    <cellStyle name="Comma 123 2 3" xfId="6960" xr:uid="{44AF3064-CFD7-4E2B-83F7-3DB70E3D9C6B}"/>
    <cellStyle name="Comma 123 2 3 2" xfId="23689" xr:uid="{CF904D5F-8ED1-48BF-96D1-A3469A372EEA}"/>
    <cellStyle name="Comma 123 2 4" xfId="8197" xr:uid="{41688B21-A0DE-46C7-8B2B-03774C4AFBFA}"/>
    <cellStyle name="Comma 123 2 4 2" xfId="24889" xr:uid="{827D3BE2-D9C9-42D5-88E9-7736A4116BBA}"/>
    <cellStyle name="Comma 123 2 5" xfId="9659" xr:uid="{B74D7C85-1192-4F97-9C17-EAC684372F84}"/>
    <cellStyle name="Comma 123 2 5 2" xfId="26285" xr:uid="{842492D9-54C0-4C71-A449-2D2C3A032405}"/>
    <cellStyle name="Comma 123 2 6" xfId="10714" xr:uid="{AEA23BFA-3764-406C-ACEF-9FF8CAC6183E}"/>
    <cellStyle name="Comma 123 2 6 2" xfId="27276" xr:uid="{B9D7F7E0-4563-4EF2-8E2E-7532DFAA12AC}"/>
    <cellStyle name="Comma 123 2 7" xfId="21721" xr:uid="{0F245B0A-4F70-4594-8093-87CBE11ABAF6}"/>
    <cellStyle name="Comma 123 3" xfId="5427" xr:uid="{A07426CE-5649-4130-B027-8BC652C4BD63}"/>
    <cellStyle name="Comma 123 3 2" xfId="22293" xr:uid="{ECC49BA6-68A1-41E5-8908-9B7D613A9462}"/>
    <cellStyle name="Comma 123 4" xfId="6633" xr:uid="{1B7E59A8-B12C-4BBD-861D-0AFEDE12DBBD}"/>
    <cellStyle name="Comma 123 4 2" xfId="23367" xr:uid="{93802DBD-97DF-4837-B242-1E5679EFCB23}"/>
    <cellStyle name="Comma 123 5" xfId="7816" xr:uid="{D255BC39-EDF9-4F4D-B187-3AB61A73F087}"/>
    <cellStyle name="Comma 123 5 2" xfId="24531" xr:uid="{45AC1460-5BE2-4A5F-9BF1-E31603DA58F6}"/>
    <cellStyle name="Comma 123 6" xfId="9297" xr:uid="{A01450E5-C5D2-44F3-81ED-52C0D33E3804}"/>
    <cellStyle name="Comma 123 6 2" xfId="25947" xr:uid="{891FDB5C-D331-4D73-A9AA-93F118958F60}"/>
    <cellStyle name="Comma 123 7" xfId="10478" xr:uid="{1FEDB3C5-79A2-432C-8D4D-E5C3575C3B8A}"/>
    <cellStyle name="Comma 123 7 2" xfId="27053" xr:uid="{4116D360-CF7D-4F47-886E-2F604D692807}"/>
    <cellStyle name="Comma 123 8" xfId="12852" xr:uid="{1A4B5BCC-30E9-48B3-945B-92FFF1CC88D3}"/>
    <cellStyle name="Comma 123 8 2" xfId="29240" xr:uid="{60683621-CF10-4484-AA8D-2B9178FF7407}"/>
    <cellStyle name="Comma 123 9" xfId="4148" xr:uid="{0207128F-164F-4F3D-AB26-AB944D5FE507}"/>
    <cellStyle name="Comma 123 9 2" xfId="21559" xr:uid="{97D306DD-0F78-4A73-ADEB-873BDC33E3B0}"/>
    <cellStyle name="Comma 124" xfId="519" xr:uid="{E002CB60-7A7B-4D4F-8849-3E3BB0613CA5}"/>
    <cellStyle name="Comma 124 10" xfId="20437" xr:uid="{5986CEF8-4A5F-4CDF-8E19-598EB6A577D4}"/>
    <cellStyle name="Comma 124 2" xfId="4455" xr:uid="{81366FE0-D8F8-40F9-8F7D-3C12D7701CA0}"/>
    <cellStyle name="Comma 124 2 2" xfId="5856" xr:uid="{64D7FFE2-79A3-4B48-834E-FA6DB99D379F}"/>
    <cellStyle name="Comma 124 2 2 2" xfId="22614" xr:uid="{4DFCD6E8-E077-4301-A6D3-863419446D66}"/>
    <cellStyle name="Comma 124 2 3" xfId="6961" xr:uid="{23E7A51F-DC25-415B-AAC6-7A15473BE656}"/>
    <cellStyle name="Comma 124 2 3 2" xfId="23690" xr:uid="{1C8F8122-8BDD-4E25-86F8-C2A8CA6387ED}"/>
    <cellStyle name="Comma 124 2 4" xfId="8198" xr:uid="{1A9BBA90-DA8B-4E7D-B076-FBFD8355C41A}"/>
    <cellStyle name="Comma 124 2 4 2" xfId="24890" xr:uid="{1EBFBCB5-515C-4A19-86D7-4533CAF3ED70}"/>
    <cellStyle name="Comma 124 2 5" xfId="9660" xr:uid="{1DD695C7-E355-429C-A5BF-EF5E35FD10CF}"/>
    <cellStyle name="Comma 124 2 5 2" xfId="26286" xr:uid="{337D3B60-13BA-468B-823A-7F4C9B9BA745}"/>
    <cellStyle name="Comma 124 2 6" xfId="10715" xr:uid="{AD4CA037-A76E-4E81-8ABD-79146F92C126}"/>
    <cellStyle name="Comma 124 2 6 2" xfId="27277" xr:uid="{BCEFD724-98D1-467C-B496-CF313A0E03BD}"/>
    <cellStyle name="Comma 124 2 7" xfId="21722" xr:uid="{B77479A2-5613-48EE-91C9-601D46C688AB}"/>
    <cellStyle name="Comma 124 3" xfId="5428" xr:uid="{94EC8832-4138-4581-9AAF-E67492D9C960}"/>
    <cellStyle name="Comma 124 3 2" xfId="22294" xr:uid="{A5DCE733-0F84-46ED-8973-844D5EA3D0FC}"/>
    <cellStyle name="Comma 124 4" xfId="6634" xr:uid="{9020178D-620E-4582-839A-5DEF0058AA8B}"/>
    <cellStyle name="Comma 124 4 2" xfId="23368" xr:uid="{FB962DE7-CD59-4A7E-B18B-77CF90BB646F}"/>
    <cellStyle name="Comma 124 5" xfId="7817" xr:uid="{7538BE77-B276-4372-AD78-B001DBABA6D4}"/>
    <cellStyle name="Comma 124 5 2" xfId="24532" xr:uid="{CE12EC62-7088-4DC9-AE94-472F855A629D}"/>
    <cellStyle name="Comma 124 6" xfId="9298" xr:uid="{AA5547B7-EAB7-4106-9961-1C44DA192D77}"/>
    <cellStyle name="Comma 124 6 2" xfId="25948" xr:uid="{9E84FA1A-24D8-4170-ACA7-BBEE34652DDB}"/>
    <cellStyle name="Comma 124 7" xfId="10479" xr:uid="{EF4F0EEC-C27E-4AA4-BDB7-ACFE12A6F0AF}"/>
    <cellStyle name="Comma 124 7 2" xfId="27054" xr:uid="{1D5B6913-F074-4B76-9BB2-F328BDB14F31}"/>
    <cellStyle name="Comma 124 8" xfId="12853" xr:uid="{4AE7C36B-2100-4E25-8393-DBD45D0221B4}"/>
    <cellStyle name="Comma 124 8 2" xfId="29241" xr:uid="{CDB9EA79-8395-4BDF-8761-4E0E8F09634B}"/>
    <cellStyle name="Comma 124 9" xfId="4149" xr:uid="{3D549CE4-7E1A-43D1-AE6C-99A7AF66D964}"/>
    <cellStyle name="Comma 124 9 2" xfId="21560" xr:uid="{358E9E03-5328-4C54-9039-BC51F025E52C}"/>
    <cellStyle name="Comma 125" xfId="520" xr:uid="{4F876B57-E7C4-4787-A932-42D92A04FB8C}"/>
    <cellStyle name="Comma 125 10" xfId="20438" xr:uid="{1CDEB40A-A796-48AE-B348-8A0472BB36B0}"/>
    <cellStyle name="Comma 125 2" xfId="4456" xr:uid="{85912981-CC48-477B-8F8C-799B22EF41B6}"/>
    <cellStyle name="Comma 125 2 2" xfId="5857" xr:uid="{8E6EFAB8-4059-4B1C-97C1-80262903D3E5}"/>
    <cellStyle name="Comma 125 2 2 2" xfId="22615" xr:uid="{C087CBC2-C8A3-4F08-BF41-4ED566F2FFCA}"/>
    <cellStyle name="Comma 125 2 2 2 2 2" xfId="3887" xr:uid="{C5A7B85C-9ED8-4E63-AA4A-8DB0472B5000}"/>
    <cellStyle name="Comma 125 2 2 2 2 2 2" xfId="21468" xr:uid="{17193DF6-9F17-4BC6-8F3F-3709B1A92CD1}"/>
    <cellStyle name="Comma 125 2 3" xfId="6962" xr:uid="{F8210372-3745-42BC-A06D-94BBEF04C567}"/>
    <cellStyle name="Comma 125 2 3 2" xfId="23691" xr:uid="{C24DA137-EDCD-4AFD-86A0-D48AC0A77D80}"/>
    <cellStyle name="Comma 125 2 4" xfId="8199" xr:uid="{B8125B0C-63A3-4851-89DD-EF2B98A3698C}"/>
    <cellStyle name="Comma 125 2 4 2" xfId="24891" xr:uid="{A051587D-2227-4B1A-B743-B08C9AA63D73}"/>
    <cellStyle name="Comma 125 2 5" xfId="9661" xr:uid="{C636A81B-837E-4A62-BA6C-6A3A4D7651F9}"/>
    <cellStyle name="Comma 125 2 5 2" xfId="26287" xr:uid="{872B49F8-1D02-4A8E-8A2C-2AECB0514E95}"/>
    <cellStyle name="Comma 125 2 6" xfId="10716" xr:uid="{B24AA3C6-56E4-4D19-8BAA-0ED4529EC1E3}"/>
    <cellStyle name="Comma 125 2 6 2" xfId="27278" xr:uid="{745F93B3-D4AA-4925-B58C-705ED1DD7150}"/>
    <cellStyle name="Comma 125 2 7" xfId="21723" xr:uid="{A79CB3D5-C5D3-4F9A-80C6-F70072D6D607}"/>
    <cellStyle name="Comma 125 3" xfId="5429" xr:uid="{2260F260-2F58-4296-A8F9-A12FA02D2081}"/>
    <cellStyle name="Comma 125 3 2" xfId="22295" xr:uid="{D1471A78-3C41-4C02-A3A4-0CCC06977F98}"/>
    <cellStyle name="Comma 125 4" xfId="6635" xr:uid="{B91DB798-27F4-4AB0-8D21-023F801BE843}"/>
    <cellStyle name="Comma 125 4 2" xfId="23369" xr:uid="{742E6ADA-35BD-464D-B04F-61100BA5220A}"/>
    <cellStyle name="Comma 125 5" xfId="7818" xr:uid="{06150517-7FB5-42D3-84D0-C1E5FBEA8EAA}"/>
    <cellStyle name="Comma 125 5 2" xfId="24533" xr:uid="{367A84C0-1F92-4A20-B183-14881ED65EAC}"/>
    <cellStyle name="Comma 125 6" xfId="9299" xr:uid="{CFE9D305-A1DC-4B25-B73C-F3A3489B4792}"/>
    <cellStyle name="Comma 125 6 2" xfId="25949" xr:uid="{DF021A82-4F90-4E87-A2AF-DEC4C2555311}"/>
    <cellStyle name="Comma 125 7" xfId="10480" xr:uid="{427BF6BF-2783-4C92-9CE3-166B5CE8FA73}"/>
    <cellStyle name="Comma 125 7 2" xfId="27055" xr:uid="{8EF46262-3CDF-46FC-803D-2C42A430BB7D}"/>
    <cellStyle name="Comma 125 8" xfId="12854" xr:uid="{5CA31CDB-6FEB-4042-AF7D-94C73CB564E6}"/>
    <cellStyle name="Comma 125 8 2" xfId="29242" xr:uid="{69A8D40F-99FC-48AB-ABE7-53E6DE37DEFF}"/>
    <cellStyle name="Comma 125 9" xfId="4150" xr:uid="{F0BE2FC7-8E5C-448E-ADE1-DB91224A6D22}"/>
    <cellStyle name="Comma 125 9 2" xfId="21561" xr:uid="{FE024663-71A9-442F-9A5A-262213D75E0C}"/>
    <cellStyle name="Comma 126" xfId="521" xr:uid="{95DBEDCA-9180-4AD5-A6BE-D0AC0484C454}"/>
    <cellStyle name="Comma 126 10" xfId="20439" xr:uid="{0F88E4E9-55F5-42B4-BFC0-4BB174ADD414}"/>
    <cellStyle name="Comma 126 2" xfId="4457" xr:uid="{4E58ED89-8B08-479E-86B1-340C0FCD30B7}"/>
    <cellStyle name="Comma 126 2 2" xfId="5858" xr:uid="{C604128A-04CE-4A7E-A324-225C2D40BF52}"/>
    <cellStyle name="Comma 126 2 2 2" xfId="22616" xr:uid="{B16F6A35-1CC8-44FA-B2B4-63E999C74AA5}"/>
    <cellStyle name="Comma 126 2 3" xfId="6963" xr:uid="{F1FEC7C8-CFE9-4B71-8708-2D9EAA1E8468}"/>
    <cellStyle name="Comma 126 2 3 2" xfId="23692" xr:uid="{AD02463F-E030-4F77-B968-DBFC118C3417}"/>
    <cellStyle name="Comma 126 2 4" xfId="8200" xr:uid="{4815E2F3-4119-43BF-B4C7-F14F72A7A4ED}"/>
    <cellStyle name="Comma 126 2 4 2" xfId="24892" xr:uid="{1F3DFC44-8604-47C4-9A58-26600710DB83}"/>
    <cellStyle name="Comma 126 2 5" xfId="9662" xr:uid="{BD8BB23E-A6E5-4087-B9C7-4CC34890C382}"/>
    <cellStyle name="Comma 126 2 5 2" xfId="26288" xr:uid="{774C3145-F952-4F0B-849E-B3698E92299C}"/>
    <cellStyle name="Comma 126 2 6" xfId="10717" xr:uid="{FF37EF23-E6BD-4456-BC83-50B5D2C81B86}"/>
    <cellStyle name="Comma 126 2 6 2" xfId="27279" xr:uid="{114C0896-AF46-48F0-98F4-05AE05BEF03C}"/>
    <cellStyle name="Comma 126 2 7" xfId="21724" xr:uid="{25F0384E-A888-4CCB-80CB-3562BBC3892A}"/>
    <cellStyle name="Comma 126 3" xfId="5430" xr:uid="{D0FF08F0-A127-4291-ADA4-A1FD60FDBECC}"/>
    <cellStyle name="Comma 126 3 2" xfId="22296" xr:uid="{3182C6DB-9C6C-43D2-9A0D-B22C013997CD}"/>
    <cellStyle name="Comma 126 4" xfId="6636" xr:uid="{DB081331-688F-4D37-B3DA-E2A3BC51B738}"/>
    <cellStyle name="Comma 126 4 2" xfId="23370" xr:uid="{3D8DD811-21EC-4EC7-8FC9-379833EF2253}"/>
    <cellStyle name="Comma 126 5" xfId="7819" xr:uid="{83549EF4-34B1-4148-AA0E-13FD771FB989}"/>
    <cellStyle name="Comma 126 5 2" xfId="24534" xr:uid="{0133BB50-C943-47B9-BB7C-174F57015515}"/>
    <cellStyle name="Comma 126 6" xfId="9300" xr:uid="{CDF2C053-CE17-438A-8D12-6F0E5BBF6DF9}"/>
    <cellStyle name="Comma 126 6 2" xfId="25950" xr:uid="{1B2844D2-7350-4E06-9EE0-201767FDEB3F}"/>
    <cellStyle name="Comma 126 7" xfId="10481" xr:uid="{B44E2F1E-0D01-4791-B2AF-24179B297F27}"/>
    <cellStyle name="Comma 126 7 2" xfId="27056" xr:uid="{89B91DDA-7BDC-4437-832D-5FCB5165DA71}"/>
    <cellStyle name="Comma 126 8" xfId="12855" xr:uid="{8D61D9BF-00F8-4184-AD86-7786D6524147}"/>
    <cellStyle name="Comma 126 8 2" xfId="29243" xr:uid="{65B953A8-6897-4BFF-BEE4-0355DF85C927}"/>
    <cellStyle name="Comma 126 9" xfId="4151" xr:uid="{A495641E-1DC4-4836-811F-91006BE785B4}"/>
    <cellStyle name="Comma 126 9 2" xfId="21562" xr:uid="{0B4BA742-0C6E-4DD7-8319-8FB2C9E81225}"/>
    <cellStyle name="Comma 127" xfId="522" xr:uid="{F5D5ADA8-74FD-4321-97C8-116D5043E277}"/>
    <cellStyle name="Comma 127 10" xfId="20440" xr:uid="{39C9D04A-ACDE-4A9D-93F5-2A4E900CEFB3}"/>
    <cellStyle name="Comma 127 2" xfId="4458" xr:uid="{301D71B9-0E44-4A20-870A-AAC91BC605F2}"/>
    <cellStyle name="Comma 127 2 2" xfId="5859" xr:uid="{80B56C62-083E-48BA-98BF-1581E50DD4C8}"/>
    <cellStyle name="Comma 127 2 2 2" xfId="22617" xr:uid="{068EA0D1-D6E2-4913-8058-B48A410EDE11}"/>
    <cellStyle name="Comma 127 2 3" xfId="6964" xr:uid="{2E0041E3-938E-4EE4-A51F-AB7EF740B86B}"/>
    <cellStyle name="Comma 127 2 3 2" xfId="23693" xr:uid="{BF3FB4BF-08B6-4E24-914D-4E931D38FDA2}"/>
    <cellStyle name="Comma 127 2 4" xfId="8201" xr:uid="{D74906C5-F673-43DB-8609-DB9528CBB74E}"/>
    <cellStyle name="Comma 127 2 4 2" xfId="24893" xr:uid="{2300A37A-0470-41E7-9895-662DC89FDB31}"/>
    <cellStyle name="Comma 127 2 5" xfId="9663" xr:uid="{CB18D4E0-4ECA-49E1-B3B2-74F50A17D97B}"/>
    <cellStyle name="Comma 127 2 5 2" xfId="26289" xr:uid="{7CBEE8EE-6403-4A63-8D2A-EC490A799421}"/>
    <cellStyle name="Comma 127 2 6" xfId="10718" xr:uid="{71A1D751-7D38-47D9-B99C-31D86BA44517}"/>
    <cellStyle name="Comma 127 2 6 2" xfId="27280" xr:uid="{01A93164-9F06-47F1-BDF8-D6900834DF8A}"/>
    <cellStyle name="Comma 127 2 7" xfId="21725" xr:uid="{27228AE9-F2B7-4C04-A924-B9EEA5D11F0F}"/>
    <cellStyle name="Comma 127 3" xfId="5431" xr:uid="{9C4F6048-5CA8-4C57-8603-2B392841A5D3}"/>
    <cellStyle name="Comma 127 3 2" xfId="22297" xr:uid="{11DCDFBB-C2B2-4528-A9DA-F428AB3ADDE1}"/>
    <cellStyle name="Comma 127 4" xfId="6637" xr:uid="{E6DC2CE0-052A-4183-BDE3-31C1D2B19746}"/>
    <cellStyle name="Comma 127 4 2" xfId="23371" xr:uid="{AEDAB9A7-BA84-45BE-8382-EC84F1825AD0}"/>
    <cellStyle name="Comma 127 5" xfId="7820" xr:uid="{8EB07FDE-35EB-43FE-8649-710EED458B30}"/>
    <cellStyle name="Comma 127 5 2" xfId="24535" xr:uid="{37BC73BD-B275-4E39-9ECC-F8FBFCD18A5C}"/>
    <cellStyle name="Comma 127 6" xfId="9301" xr:uid="{1A1BAF24-532F-4DA2-8D41-057733C77D6B}"/>
    <cellStyle name="Comma 127 6 2" xfId="25951" xr:uid="{03E4C23C-BA53-4DA3-AAD3-5CAC278F06F2}"/>
    <cellStyle name="Comma 127 7" xfId="10482" xr:uid="{00B31078-98F1-4C9B-9FD7-62314C827991}"/>
    <cellStyle name="Comma 127 7 2" xfId="27057" xr:uid="{805B6B4E-8932-4957-922A-0630B547FC4D}"/>
    <cellStyle name="Comma 127 8" xfId="12856" xr:uid="{80A57D67-1BD2-454D-9429-5F2B644E5320}"/>
    <cellStyle name="Comma 127 8 2" xfId="29244" xr:uid="{49360170-C8A3-4F2E-ACC2-21E2A090AF82}"/>
    <cellStyle name="Comma 127 9" xfId="4152" xr:uid="{80A5FDAC-ABB3-4726-8481-9CCA703F56E9}"/>
    <cellStyle name="Comma 127 9 2" xfId="21563" xr:uid="{6CDF68A2-A4A3-4D9C-8379-0E89DCD2F79A}"/>
    <cellStyle name="Comma 128" xfId="523" xr:uid="{4B9F47C7-05C9-4DBD-A21A-BA67FD7EE2B4}"/>
    <cellStyle name="Comma 128 10" xfId="20441" xr:uid="{1586DE88-43B4-4619-AA69-1AF830CDF616}"/>
    <cellStyle name="Comma 128 2" xfId="4459" xr:uid="{028F37FE-20A6-4AD9-9E4C-8153272D38E3}"/>
    <cellStyle name="Comma 128 2 2" xfId="5860" xr:uid="{EFF30E26-0266-4BFF-BA14-ADB53C9E6820}"/>
    <cellStyle name="Comma 128 2 2 2" xfId="22618" xr:uid="{608B28D0-1490-42BD-A213-61FA84A768E6}"/>
    <cellStyle name="Comma 128 2 3" xfId="6965" xr:uid="{E3A6CAA1-C435-4E10-9EE5-97AA328D02A0}"/>
    <cellStyle name="Comma 128 2 3 2" xfId="23694" xr:uid="{D1BF8216-F699-4E96-A89D-E8D27A1CD1F2}"/>
    <cellStyle name="Comma 128 2 4" xfId="8202" xr:uid="{FEC3463A-065C-431E-ACA8-B0A954F08FB4}"/>
    <cellStyle name="Comma 128 2 4 2" xfId="24894" xr:uid="{4A9A0042-F932-4AA0-9C27-2C165B204915}"/>
    <cellStyle name="Comma 128 2 5" xfId="9664" xr:uid="{FDA19A64-1194-4612-95CE-521B65796D5B}"/>
    <cellStyle name="Comma 128 2 5 2" xfId="26290" xr:uid="{80758061-0B32-48EA-A38A-6375056314CF}"/>
    <cellStyle name="Comma 128 2 6" xfId="10719" xr:uid="{2621EC1F-509C-49F6-920B-B37A23A9A3A4}"/>
    <cellStyle name="Comma 128 2 6 2" xfId="27281" xr:uid="{ABBC2586-5AD4-4151-B404-DDCF211DA77C}"/>
    <cellStyle name="Comma 128 2 7" xfId="21726" xr:uid="{D5672CB7-10F5-4D4D-88BF-7B7ADE2AE737}"/>
    <cellStyle name="Comma 128 3" xfId="5432" xr:uid="{C3AC4FEF-41B2-4330-86E5-469A2B0611A3}"/>
    <cellStyle name="Comma 128 3 2" xfId="22298" xr:uid="{48C1D600-22D4-486F-AD4F-E7E8C710CA2A}"/>
    <cellStyle name="Comma 128 4" xfId="6638" xr:uid="{580435F7-BBB8-4CE1-9600-0C53D24AE522}"/>
    <cellStyle name="Comma 128 4 2" xfId="23372" xr:uid="{7F0F0E62-80F3-4952-91D3-6FC62148E54E}"/>
    <cellStyle name="Comma 128 5" xfId="7821" xr:uid="{DB89336B-2D89-4680-A572-D34AE00E5056}"/>
    <cellStyle name="Comma 128 5 2" xfId="24536" xr:uid="{D9532A29-F7C5-46BC-ACCF-792CFFA4F14A}"/>
    <cellStyle name="Comma 128 6" xfId="9302" xr:uid="{A28C77C9-8789-4534-94D9-D6753342C1F2}"/>
    <cellStyle name="Comma 128 6 2" xfId="25952" xr:uid="{E7037836-93D5-4E6C-BD07-58BE164040E8}"/>
    <cellStyle name="Comma 128 7" xfId="10483" xr:uid="{8AD08D39-327F-4FEF-8B11-E2A288ADE78B}"/>
    <cellStyle name="Comma 128 7 2" xfId="27058" xr:uid="{A87E14EA-EB18-4D7E-8D56-96A8497A45BA}"/>
    <cellStyle name="Comma 128 8" xfId="12857" xr:uid="{8FF36688-A413-41B4-B3AC-1123259A98A2}"/>
    <cellStyle name="Comma 128 8 2" xfId="29245" xr:uid="{559EC7E4-A164-4CFF-90D9-CE03BC1A6CD9}"/>
    <cellStyle name="Comma 128 9" xfId="4153" xr:uid="{971EDCE8-477A-4D0B-8919-583E1E3B4BF2}"/>
    <cellStyle name="Comma 128 9 2" xfId="21564" xr:uid="{2D7BA4DA-5F6F-4B67-88F7-9215A5120FCC}"/>
    <cellStyle name="Comma 129" xfId="524" xr:uid="{3C9906F4-2234-4713-91EE-24D4AAC4DE18}"/>
    <cellStyle name="Comma 129 10" xfId="20442" xr:uid="{E5F3E99A-92EF-42E2-9BB8-D22D31529B94}"/>
    <cellStyle name="Comma 129 2" xfId="4460" xr:uid="{CE0B1172-3781-4767-84A7-05085EF5EBA0}"/>
    <cellStyle name="Comma 129 2 2" xfId="5861" xr:uid="{62B96B74-CD15-4013-A9DF-65CFF93E5711}"/>
    <cellStyle name="Comma 129 2 2 2" xfId="22619" xr:uid="{A4147FD2-FD5D-4F4A-9677-114AEB9E2495}"/>
    <cellStyle name="Comma 129 2 3" xfId="6966" xr:uid="{71B78F82-02D9-419C-9F46-58FABA99CBF3}"/>
    <cellStyle name="Comma 129 2 3 2" xfId="23695" xr:uid="{41E397F5-6D49-43D9-9FFE-80AAD91DC7F6}"/>
    <cellStyle name="Comma 129 2 4" xfId="8203" xr:uid="{A7BE1354-0407-4C36-8613-340D98367045}"/>
    <cellStyle name="Comma 129 2 4 2" xfId="24895" xr:uid="{604BCB7A-FC80-4355-B1B9-C65C9BC09035}"/>
    <cellStyle name="Comma 129 2 5" xfId="9665" xr:uid="{233C91B5-65E8-40A4-99C2-7812092661B8}"/>
    <cellStyle name="Comma 129 2 5 2" xfId="26291" xr:uid="{8597C9EE-51EA-45E9-A14F-3C66969E331C}"/>
    <cellStyle name="Comma 129 2 6" xfId="10720" xr:uid="{639D4345-3B7F-4CC3-B63E-1DAD3F8D7645}"/>
    <cellStyle name="Comma 129 2 6 2" xfId="27282" xr:uid="{A1EB9838-7051-4512-9219-0A58CF36F502}"/>
    <cellStyle name="Comma 129 2 7" xfId="21727" xr:uid="{AA1860F4-242D-4DAD-AA47-3BF519567AC8}"/>
    <cellStyle name="Comma 129 3" xfId="5433" xr:uid="{2C326D41-A6EF-40DB-93EC-88D11632A591}"/>
    <cellStyle name="Comma 129 3 2" xfId="22299" xr:uid="{4AA87B76-4B86-4793-94D4-FBC315FC99C6}"/>
    <cellStyle name="Comma 129 4" xfId="6639" xr:uid="{16A6053B-579C-4B22-BDB9-558A4CF2114F}"/>
    <cellStyle name="Comma 129 4 2" xfId="23373" xr:uid="{B71EDA91-9A04-43A8-8257-B3A4190AF361}"/>
    <cellStyle name="Comma 129 5" xfId="7822" xr:uid="{1A1CE85B-EBB3-4B98-8B70-4BAD3F4A88DB}"/>
    <cellStyle name="Comma 129 5 2" xfId="24537" xr:uid="{26847CF9-7AC2-4AC7-896E-A9AA259950B0}"/>
    <cellStyle name="Comma 129 6" xfId="9303" xr:uid="{184F2E95-586E-442D-A29E-4D632DA2C2A4}"/>
    <cellStyle name="Comma 129 6 2" xfId="25953" xr:uid="{78D26201-DA8B-4D4A-B07C-1E959713D0E8}"/>
    <cellStyle name="Comma 129 7" xfId="10484" xr:uid="{699FFA77-D11B-4045-8CE7-9484ABC9A1E1}"/>
    <cellStyle name="Comma 129 7 2" xfId="27059" xr:uid="{C56AE005-4077-44D9-A449-543BE2ED0D7D}"/>
    <cellStyle name="Comma 129 8" xfId="12858" xr:uid="{56BF32C4-D7FD-463B-9BB4-3C4EFB2BEEC6}"/>
    <cellStyle name="Comma 129 8 2" xfId="29246" xr:uid="{C2E06718-A9AC-41C9-B145-2E70C933659E}"/>
    <cellStyle name="Comma 129 9" xfId="4154" xr:uid="{087B85A4-77F8-42FA-9956-4A8D902025B3}"/>
    <cellStyle name="Comma 129 9 2" xfId="21565" xr:uid="{1AE432A3-65CB-46E4-9FC6-EA2BD862FAA0}"/>
    <cellStyle name="Comma 13" xfId="95" xr:uid="{755B4D77-D4FE-4F60-95BC-CEE4D5BEC99C}"/>
    <cellStyle name="Comma 13 10" xfId="20345" xr:uid="{57BFC543-0443-4469-B768-26BD8716324F}"/>
    <cellStyle name="Comma 13 11" xfId="42" xr:uid="{21CDEAE6-3095-4BC8-A69D-9C8B640E6B26}"/>
    <cellStyle name="Comma 13 11 2" xfId="12552" xr:uid="{E91B0172-39AF-4F0C-ACD6-0FCB56B22283}"/>
    <cellStyle name="Comma 13 11 2 2" xfId="29065" xr:uid="{14915FD6-87F1-40A6-8286-A8EED58D5992}"/>
    <cellStyle name="Comma 13 11 2 3" xfId="48" xr:uid="{33279502-CFBA-4850-BE30-C1FC87FFF42E}"/>
    <cellStyle name="Comma 13 11 2 3 2" xfId="12557" xr:uid="{5AA3D1D6-A9C5-4825-BAB4-C67805A573C8}"/>
    <cellStyle name="Comma 13 11 2 3 2 2" xfId="29069" xr:uid="{A655A182-4DD1-4F41-A5B4-D9799F3B4936}"/>
    <cellStyle name="Comma 13 11 2 3 3" xfId="20335" xr:uid="{40076C4E-F3FA-47D7-8B4D-EFCDCE5D6FC7}"/>
    <cellStyle name="Comma 13 11 3" xfId="20331" xr:uid="{0EC0FE86-03B6-4765-8A68-AC3B23971999}"/>
    <cellStyle name="Comma 13 2" xfId="429" xr:uid="{C06CC7CD-182F-43BA-BE66-7A321EA28529}"/>
    <cellStyle name="Comma 13 2 2" xfId="59" xr:uid="{B56E05B7-CB53-47CC-A907-613270911B06}"/>
    <cellStyle name="Comma 13 2 2 2" xfId="1465" xr:uid="{D69E4392-9319-4873-817E-2BC3F3A21BD7}"/>
    <cellStyle name="Comma 13 2 2 2 2" xfId="13629" xr:uid="{2FFD8EC1-68EA-495C-B42B-94F8F286CBAF}"/>
    <cellStyle name="Comma 13 2 2 2 2 2" xfId="29536" xr:uid="{136E5D05-218A-4C5F-87B5-C48ECE6AE297}"/>
    <cellStyle name="Comma 13 2 2 2 3" xfId="20719" xr:uid="{90244448-D47F-4CDC-98A9-2DF518E28073}"/>
    <cellStyle name="Comma 13 2 2 3" xfId="1413" xr:uid="{F1148AA0-2271-4A3E-98BE-F3D816EEFBEA}"/>
    <cellStyle name="Comma 13 2 2 3 2" xfId="13585" xr:uid="{E20FA720-3192-4FEA-9D9D-6E5048B5410F}"/>
    <cellStyle name="Comma 13 2 2 3 2 2" xfId="29511" xr:uid="{914EDB2A-8C03-43FC-9768-1CBCB815FF2B}"/>
    <cellStyle name="Comma 13 2 2 3 3" xfId="20691" xr:uid="{DC56D541-AC29-4913-BD87-09CD19296A94}"/>
    <cellStyle name="Comma 13 2 2 4" xfId="1291" xr:uid="{15AEBF98-B019-4268-B0AA-10F06E7E9B50}"/>
    <cellStyle name="Comma 13 2 2 5" xfId="5360" xr:uid="{A9630C62-A153-49DC-A458-03AF5E28B96B}"/>
    <cellStyle name="Comma 13 2 2 5 2" xfId="22235" xr:uid="{4D1E48D9-12AB-4E97-8094-4CC582C84325}"/>
    <cellStyle name="Comma 13 2 2 6" xfId="20339" xr:uid="{1231BA77-77A9-4BBC-A5E9-DB9C3035264E}"/>
    <cellStyle name="Comma 13 2 3" xfId="1478" xr:uid="{CEE46620-92E5-4C90-827E-5B3A433FACA6}"/>
    <cellStyle name="Comma 13 2 3 2" xfId="13639" xr:uid="{806B62FD-51A4-4DB9-9685-886CEBDC0FB8}"/>
    <cellStyle name="Comma 13 2 3 2 2" xfId="29546" xr:uid="{0C794F61-0947-49C4-B632-B6903075C7BA}"/>
    <cellStyle name="Comma 13 2 3 3" xfId="20731" xr:uid="{3CA6337A-7011-473B-BC5C-C1AEE7F2E3EC}"/>
    <cellStyle name="Comma 13 2 4" xfId="3811" xr:uid="{15B35565-9C71-487A-95CF-5976535EE864}"/>
    <cellStyle name="Comma 13 2 5" xfId="20397" xr:uid="{7612868A-C31F-4E17-9E40-654110D2E70C}"/>
    <cellStyle name="Comma 13 3" xfId="1435" xr:uid="{6B1263C8-84C8-42A7-9CBB-7C0DF770E52D}"/>
    <cellStyle name="Comma 13 3 2" xfId="1647" xr:uid="{18CB9570-1F42-4ADE-9310-EC7CF7B34558}"/>
    <cellStyle name="Comma 13 3 2 2" xfId="13768" xr:uid="{8C50B361-70A4-4480-8D66-B1FBB357CC50}"/>
    <cellStyle name="Comma 13 3 2 2 2" xfId="29592" xr:uid="{FD7296AD-1D7B-4997-9841-27A67774C97E}"/>
    <cellStyle name="Comma 13 3 2 3" xfId="20766" xr:uid="{031EE8BF-7E0D-40BC-AF31-0ADDCB45F131}"/>
    <cellStyle name="Comma 13 3 3" xfId="3872" xr:uid="{26AA7BA2-9D08-4452-A1C0-4C2BFEA31249}"/>
    <cellStyle name="Comma 13 3 4" xfId="13604" xr:uid="{68752199-DF8D-42CD-B9B7-25A2833E75C5}"/>
    <cellStyle name="Comma 13 3 4 2" xfId="29521" xr:uid="{B4491DA2-CC42-487B-8010-87DB44C9A878}"/>
    <cellStyle name="Comma 13 3 5" xfId="3852" xr:uid="{70385E33-A7F8-4560-B946-BED5945EC2D8}"/>
    <cellStyle name="Comma 13 3 6" xfId="20703" xr:uid="{E47F7F7A-FCEC-4A93-A12D-F91A46625AC2}"/>
    <cellStyle name="Comma 13 4" xfId="1558" xr:uid="{78B41263-E04C-42F0-A40E-3B3CA06C78CD}"/>
    <cellStyle name="Comma 13 4 2" xfId="13709" xr:uid="{5D5CA7B6-94AB-48D3-9C15-436F15148042}"/>
    <cellStyle name="Comma 13 4 2 2" xfId="29577" xr:uid="{ADCFBD70-D533-4732-947D-52A77E78F373}"/>
    <cellStyle name="Comma 13 4 3" xfId="6583" xr:uid="{17CDB0C0-59FA-445B-B551-E1C9167B6053}"/>
    <cellStyle name="Comma 13 4 3 2" xfId="23322" xr:uid="{2D002967-1A09-4873-93EE-456343742661}"/>
    <cellStyle name="Comma 13 4 4" xfId="20764" xr:uid="{1FEA742E-EDE6-4481-B850-C09DCD1E7116}"/>
    <cellStyle name="Comma 13 5" xfId="525" xr:uid="{2909C025-B2B5-4312-BE16-A857A08D392F}"/>
    <cellStyle name="Comma 13 5 2" xfId="7731" xr:uid="{C3098F36-4944-4D9D-A239-C369AF370005}"/>
    <cellStyle name="Comma 13 5 2 2" xfId="24453" xr:uid="{D83A1441-40E7-4E97-96BB-C48F659C455F}"/>
    <cellStyle name="Comma 13 5 3" xfId="20443" xr:uid="{AC8627A3-CA1A-48DA-A591-FB6FA533BBC6}"/>
    <cellStyle name="Comma 13 6" xfId="9179" xr:uid="{5D07BB55-4263-4BD3-8284-E4A0B3604116}"/>
    <cellStyle name="Comma 13 6 2" xfId="25836" xr:uid="{D3F798BA-F59F-473D-82D1-EA94C75B932F}"/>
    <cellStyle name="Comma 13 7" xfId="10444" xr:uid="{81688429-48B3-4AE3-ACFD-AD38354291A5}"/>
    <cellStyle name="Comma 13 7 2" xfId="27021" xr:uid="{AF22CE47-334A-4EE8-95C2-7B57E4773CD4}"/>
    <cellStyle name="Comma 13 8" xfId="3947" xr:uid="{A83C2BAD-76DB-41A6-A4F1-8921004D20D2}"/>
    <cellStyle name="Comma 13 8 2" xfId="21497" xr:uid="{B9C6C778-E50B-4173-8519-E54882BF9DAC}"/>
    <cellStyle name="Comma 13 9" xfId="3781" xr:uid="{B4BD765F-CA7D-49AE-8BDA-E7C928EE9738}"/>
    <cellStyle name="Comma 130" xfId="526" xr:uid="{338FC161-F104-4DA2-B007-E66E9543BBD7}"/>
    <cellStyle name="Comma 130 10" xfId="12859" xr:uid="{C062EF4E-23C5-473E-A734-260C564C9F2B}"/>
    <cellStyle name="Comma 130 10 2" xfId="29247" xr:uid="{21F5C1D8-EF89-45E3-9020-BD28CBBFEC26}"/>
    <cellStyle name="Comma 130 11" xfId="3948" xr:uid="{8E4D0318-D22E-46D9-99F8-84591B388901}"/>
    <cellStyle name="Comma 130 11 2" xfId="21498" xr:uid="{BC858792-1A23-4C61-BB69-E06F3901CB96}"/>
    <cellStyle name="Comma 130 12" xfId="20444" xr:uid="{C8D05BB8-A944-4818-9B76-40ADB3CDAE79}"/>
    <cellStyle name="Comma 130 2" xfId="4091" xr:uid="{83A70394-7C89-4BFC-A0CD-6A2F46A0944D}"/>
    <cellStyle name="Comma 130 2 2" xfId="5361" xr:uid="{1C198836-A147-41D6-8AA4-83F86CDA9E3B}"/>
    <cellStyle name="Comma 130 2 2 2" xfId="22236" xr:uid="{55136E1A-9EC0-44B6-9C32-B3265F8E399F}"/>
    <cellStyle name="Comma 130 2 3" xfId="6584" xr:uid="{7EE99FD9-9120-457D-92D5-DCF58C8F1DC2}"/>
    <cellStyle name="Comma 130 2 3 2" xfId="23323" xr:uid="{1DD07333-3351-45D4-8EB7-2458ABC3D44D}"/>
    <cellStyle name="Comma 130 2 4" xfId="7732" xr:uid="{983DD8C8-341C-440E-A3A5-B5194F61F203}"/>
    <cellStyle name="Comma 130 2 4 2" xfId="24454" xr:uid="{7F448284-4C85-4C4D-AABA-F0939F37A684}"/>
    <cellStyle name="Comma 130 2 5" xfId="9180" xr:uid="{8A345034-C8C1-4ECB-BA24-E354CD5B372C}"/>
    <cellStyle name="Comma 130 2 5 2" xfId="25837" xr:uid="{E118C82B-534C-4CD8-B983-1E6CB41AA747}"/>
    <cellStyle name="Comma 130 2 6" xfId="10445" xr:uid="{5262EBB7-920C-409D-9AF1-00CC02DA8F7D}"/>
    <cellStyle name="Comma 130 2 6 2" xfId="27022" xr:uid="{DCF835E3-1700-4512-9CFF-878A4F4808B2}"/>
    <cellStyle name="Comma 130 2 7" xfId="21531" xr:uid="{E7B8BE39-3171-4B59-8FD7-0D8F2E6CE52F}"/>
    <cellStyle name="Comma 130 3" xfId="4973" xr:uid="{28F3994C-AA2D-4978-84E9-6A9476B3E2F2}"/>
    <cellStyle name="Comma 130 3 2" xfId="6119" xr:uid="{0DE79E0C-115E-4781-8D44-DDF692B56E3F}"/>
    <cellStyle name="Comma 130 3 2 2" xfId="22870" xr:uid="{D3B79824-75AA-4C30-BDD3-47EB1536FB96}"/>
    <cellStyle name="Comma 130 3 3" xfId="7208" xr:uid="{DD4A51E6-8DF7-43A7-B2E5-8A056AAC7D7F}"/>
    <cellStyle name="Comma 130 3 3 2" xfId="23934" xr:uid="{C8CECE62-FC76-43FE-BDCE-F6C2F93D85CC}"/>
    <cellStyle name="Comma 130 3 4" xfId="8480" xr:uid="{936CE916-02AA-4102-AB86-26D85F3224B9}"/>
    <cellStyle name="Comma 130 3 4 2" xfId="25167" xr:uid="{0D14C0AE-3AC7-4023-A428-6CA410A5F406}"/>
    <cellStyle name="Comma 130 3 5" xfId="9931" xr:uid="{18BD1394-FC04-4934-9713-377448105763}"/>
    <cellStyle name="Comma 130 3 5 2" xfId="26549" xr:uid="{86292EAF-29F4-47BA-90CF-9934DD14F156}"/>
    <cellStyle name="Comma 130 3 6" xfId="10937" xr:uid="{203F09C8-7F23-47E3-87AB-36863BBE1F2E}"/>
    <cellStyle name="Comma 130 3 6 2" xfId="27499" xr:uid="{AAAFE15C-17B6-404C-B1AE-2E85D66AE53A}"/>
    <cellStyle name="Comma 130 3 7" xfId="21934" xr:uid="{57F7E863-35C4-4E06-9681-0EEEBB2E54FA}"/>
    <cellStyle name="Comma 130 4" xfId="5008" xr:uid="{07FE1F5D-97CB-4D71-BF60-9EEAA376B69A}"/>
    <cellStyle name="Comma 130 4 2" xfId="6139" xr:uid="{0D1863B6-4E06-427E-AD79-0BCA94D1D617}"/>
    <cellStyle name="Comma 130 4 2 2" xfId="22890" xr:uid="{262F8E0A-C59B-412B-BBF5-4330172A133F}"/>
    <cellStyle name="Comma 130 4 3" xfId="7226" xr:uid="{ED704CFA-0297-49CF-A170-F1204206D428}"/>
    <cellStyle name="Comma 130 4 3 2" xfId="23952" xr:uid="{E1A244DD-21BC-40CB-B7A4-B8EA4C73937C}"/>
    <cellStyle name="Comma 130 4 4" xfId="8500" xr:uid="{CC04E10B-5C2A-41DE-88C9-D182DD3C6814}"/>
    <cellStyle name="Comma 130 4 4 2" xfId="25187" xr:uid="{F3070D22-ACB6-4E2F-A456-B7E3EC184DBD}"/>
    <cellStyle name="Comma 130 4 5" xfId="9949" xr:uid="{0CCB16BB-72AD-4C24-AED5-0C18FB7C2479}"/>
    <cellStyle name="Comma 130 4 5 2" xfId="26567" xr:uid="{EB216E33-8433-44DB-9174-9ACAC2166ACD}"/>
    <cellStyle name="Comma 130 4 6" xfId="10955" xr:uid="{B072493D-3A44-46E9-9539-60F92930ED54}"/>
    <cellStyle name="Comma 130 4 6 2" xfId="27517" xr:uid="{AA527938-C289-4EA8-8D3F-43F2ADCAF4ED}"/>
    <cellStyle name="Comma 130 4 7" xfId="21952" xr:uid="{11E0A047-9283-4887-A20B-FBFF84ED0E06}"/>
    <cellStyle name="Comma 130 5" xfId="5345" xr:uid="{50EA1D8F-57DA-430A-B1FF-D362811B0DB1}"/>
    <cellStyle name="Comma 130 5 2" xfId="22223" xr:uid="{82DFB865-A407-412E-88EA-506B8079E22F}"/>
    <cellStyle name="Comma 130 6" xfId="6576" xr:uid="{E8DF7447-EAA4-43DE-85F0-BE19EB88D3A7}"/>
    <cellStyle name="Comma 130 6 2" xfId="23315" xr:uid="{16238487-4D85-48CB-9A7E-788B564653BA}"/>
    <cellStyle name="Comma 130 7" xfId="7715" xr:uid="{96CA7949-2B23-4EFD-8922-3FEC0C4AF71B}"/>
    <cellStyle name="Comma 130 7 2" xfId="24438" xr:uid="{A0E48AFB-A2E0-4A63-8C39-9A555585B481}"/>
    <cellStyle name="Comma 130 8" xfId="9171" xr:uid="{640744B4-05C4-4B20-AA57-F96F01178FAA}"/>
    <cellStyle name="Comma 130 8 2" xfId="25829" xr:uid="{41FC84FB-2E86-4AE1-A490-219D836312E8}"/>
    <cellStyle name="Comma 130 9" xfId="10438" xr:uid="{F4B7AD3A-F4EA-4C54-A7D8-F28237488489}"/>
    <cellStyle name="Comma 130 9 2" xfId="27015" xr:uid="{78943B55-0BDA-460D-8C7E-A7D48AA5C046}"/>
    <cellStyle name="Comma 131" xfId="527" xr:uid="{925530FE-0110-4A84-8634-709B04F2A82D}"/>
    <cellStyle name="Comma 131 10" xfId="4155" xr:uid="{2D80D63B-3A3C-41AB-80DD-73338FD2C1A8}"/>
    <cellStyle name="Comma 131 10 2" xfId="21566" xr:uid="{C9ACF5D6-6FD3-4884-BE38-6B85D10AB94A}"/>
    <cellStyle name="Comma 131 11" xfId="20445" xr:uid="{B0541F84-CF6C-44B4-B746-53D0E93BB8DC}"/>
    <cellStyle name="Comma 131 2" xfId="4462" xr:uid="{9306F9B8-D3FB-411D-B26E-26AEA43A243B}"/>
    <cellStyle name="Comma 131 2 2" xfId="5862" xr:uid="{D794C2F2-E2BD-43C4-8351-D3FFB850AC5E}"/>
    <cellStyle name="Comma 131 2 2 2" xfId="22620" xr:uid="{68621161-3BE6-476D-A52E-92E61432593E}"/>
    <cellStyle name="Comma 131 2 3" xfId="6967" xr:uid="{B4BEA8E6-D59F-4399-8BC0-8FAEBC05F5FD}"/>
    <cellStyle name="Comma 131 2 3 2" xfId="23696" xr:uid="{F7D4D017-ED30-45BB-BD2D-DA91A099238C}"/>
    <cellStyle name="Comma 131 2 4" xfId="8204" xr:uid="{1C55C3FB-B86C-496C-B6CB-D0E3A5081C94}"/>
    <cellStyle name="Comma 131 2 4 2" xfId="24896" xr:uid="{797515F4-D9AB-42CF-88A0-A4BA491B51F6}"/>
    <cellStyle name="Comma 131 2 5" xfId="9667" xr:uid="{D4C88BDC-C41D-4D60-A39C-CEDD3C04C02A}"/>
    <cellStyle name="Comma 131 2 5 2" xfId="26293" xr:uid="{BAB6D7F2-147A-4B72-9CFF-DEFFA94ACBE6}"/>
    <cellStyle name="Comma 131 2 6" xfId="10721" xr:uid="{1420D2C5-7547-4719-9B33-0DE0B3E9240A}"/>
    <cellStyle name="Comma 131 2 6 2" xfId="27283" xr:uid="{35341650-31DB-49AE-8740-4631C6CD6A61}"/>
    <cellStyle name="Comma 131 2 7" xfId="21728" xr:uid="{8FB59E99-B322-44BE-A6FE-C11BC56AACB8}"/>
    <cellStyle name="Comma 131 3" xfId="5761" xr:uid="{F42AB8AA-8B8D-476D-8A6D-8F8B72F63A93}"/>
    <cellStyle name="Comma 131 3 2" xfId="6875" xr:uid="{920AA568-E27E-4420-AC53-6B74A634ECAD}"/>
    <cellStyle name="Comma 131 3 2 2" xfId="23604" xr:uid="{D7CB43D7-B5A9-4676-AF3F-230CF246C6EE}"/>
    <cellStyle name="Comma 131 3 3" xfId="8104" xr:uid="{B1251958-2CF2-44ED-87B4-78EE4155C50A}"/>
    <cellStyle name="Comma 131 3 3 2" xfId="24796" xr:uid="{E56D3E97-029E-48D5-A766-8C19932B66ED}"/>
    <cellStyle name="Comma 131 3 4" xfId="9562" xr:uid="{5D0C7EA8-E70F-4241-AC06-2590C8F11E6D}"/>
    <cellStyle name="Comma 131 3 4 2" xfId="26191" xr:uid="{C104EDAA-2C81-4940-88DA-C2C5A77C6C1C}"/>
    <cellStyle name="Comma 131 3 5" xfId="10636" xr:uid="{DFC98716-5587-4D12-A207-2B457AB20B49}"/>
    <cellStyle name="Comma 131 3 5 2" xfId="27198" xr:uid="{0644F97F-A352-4862-8656-568F88F2523C}"/>
    <cellStyle name="Comma 131 3 6" xfId="22526" xr:uid="{DB579DFF-B8DE-4EED-A581-906FDE3692F3}"/>
    <cellStyle name="Comma 131 4" xfId="5434" xr:uid="{E8B835C1-500F-4F1E-B631-12AAF436B4E1}"/>
    <cellStyle name="Comma 131 4 2" xfId="22300" xr:uid="{F97E29A1-1CD8-4369-AC94-7BCF4EE195AD}"/>
    <cellStyle name="Comma 131 5" xfId="6640" xr:uid="{7E7F18E6-533D-4482-AB90-B68AA9A713F9}"/>
    <cellStyle name="Comma 131 5 2" xfId="23374" xr:uid="{812818B8-D746-4E4B-BFC4-49E53EAEB821}"/>
    <cellStyle name="Comma 131 6" xfId="7823" xr:uid="{535118D1-2C88-42E4-B828-436243802EB2}"/>
    <cellStyle name="Comma 131 6 2" xfId="24538" xr:uid="{C0159626-8EFF-4C48-A30E-F0086BC8BB33}"/>
    <cellStyle name="Comma 131 7" xfId="9304" xr:uid="{D4DEFFC1-162E-45DC-8F54-D18EF44D15DF}"/>
    <cellStyle name="Comma 131 7 2" xfId="25954" xr:uid="{2DB2C4D0-D143-4215-A7AB-A4AC17B58B5C}"/>
    <cellStyle name="Comma 131 8" xfId="10485" xr:uid="{C4EE258E-8AED-499A-8C5A-F342294AF84E}"/>
    <cellStyle name="Comma 131 8 2" xfId="27060" xr:uid="{B9B412EA-9EF2-4F98-BE18-EAD950E33829}"/>
    <cellStyle name="Comma 131 9" xfId="12860" xr:uid="{C569CB71-A195-497D-9BCA-F7D75F02B6E3}"/>
    <cellStyle name="Comma 131 9 2" xfId="29248" xr:uid="{A3DB7119-D260-4CFB-8E79-AB658E7601C1}"/>
    <cellStyle name="Comma 132" xfId="528" xr:uid="{D206A123-1721-4014-8F16-8B6FBA464B1A}"/>
    <cellStyle name="Comma 132 10" xfId="20446" xr:uid="{564DA8FD-308F-4978-9A98-ECD5B9369632}"/>
    <cellStyle name="Comma 132 2" xfId="4463" xr:uid="{33A9010A-1027-47D6-9B37-FE1B4170F4DE}"/>
    <cellStyle name="Comma 132 2 2" xfId="5863" xr:uid="{F430EB1C-E59F-483E-94DC-007F793D49A2}"/>
    <cellStyle name="Comma 132 2 2 2" xfId="22621" xr:uid="{75D7B3E4-ED10-4880-8518-75B41690D8AD}"/>
    <cellStyle name="Comma 132 2 3" xfId="6968" xr:uid="{6FDC0A8B-18FA-4118-89E5-9E5B20056933}"/>
    <cellStyle name="Comma 132 2 3 2" xfId="23697" xr:uid="{0BFCBC83-2F02-4462-8A36-46D82AF6ACD9}"/>
    <cellStyle name="Comma 132 2 4" xfId="8205" xr:uid="{CC3338F9-AAF8-409F-B15B-B7F6A0A153FA}"/>
    <cellStyle name="Comma 132 2 4 2" xfId="24897" xr:uid="{19B3B016-13B2-47D5-837E-CC96B89C3237}"/>
    <cellStyle name="Comma 132 2 5" xfId="9668" xr:uid="{5F016F82-213A-4877-9793-EF7D0FA4E307}"/>
    <cellStyle name="Comma 132 2 5 2" xfId="26294" xr:uid="{B68B24C8-6C39-438A-9E08-6DAEB970A15A}"/>
    <cellStyle name="Comma 132 2 6" xfId="10722" xr:uid="{2C27B34F-CA85-485F-B0F0-E42C48B177EA}"/>
    <cellStyle name="Comma 132 2 6 2" xfId="27284" xr:uid="{95FDB378-444D-4F13-AA6E-FA222E87F47E}"/>
    <cellStyle name="Comma 132 2 7" xfId="21729" xr:uid="{7D3A585F-383D-40AA-8032-0A4AA1AD4185}"/>
    <cellStyle name="Comma 132 3" xfId="5435" xr:uid="{C00FF8BC-3801-4F01-A555-22CE263CDAEB}"/>
    <cellStyle name="Comma 132 3 2" xfId="22301" xr:uid="{2A0185D4-309F-486E-84B2-75F7452D3935}"/>
    <cellStyle name="Comma 132 4" xfId="6641" xr:uid="{42FB6716-5371-4CD5-B8A7-BE94B453BC76}"/>
    <cellStyle name="Comma 132 4 2" xfId="23375" xr:uid="{F14A9FDD-D921-41C6-8038-EED3CE69499E}"/>
    <cellStyle name="Comma 132 5" xfId="7824" xr:uid="{C1506403-733D-4238-A1D6-39844235B6AC}"/>
    <cellStyle name="Comma 132 5 2" xfId="24539" xr:uid="{092E74F2-4FBD-4C4D-B734-53632F6181AB}"/>
    <cellStyle name="Comma 132 6" xfId="9305" xr:uid="{C0585F3F-B70B-48B7-AE9C-4E53CC431A2E}"/>
    <cellStyle name="Comma 132 6 2" xfId="25955" xr:uid="{CBFE2C91-E022-4732-9690-D927B5AE9F34}"/>
    <cellStyle name="Comma 132 7" xfId="10486" xr:uid="{A341BE89-19D3-41A4-9C8F-8451B970BA92}"/>
    <cellStyle name="Comma 132 7 2" xfId="27061" xr:uid="{8BE8D269-4D2F-4A6E-99E1-F551C147F57B}"/>
    <cellStyle name="Comma 132 8" xfId="12861" xr:uid="{A52CC30B-88FA-408A-B702-CF34797E085D}"/>
    <cellStyle name="Comma 132 8 2" xfId="29249" xr:uid="{DFCC2207-8B4A-44C0-9E5E-4FF0BA10375A}"/>
    <cellStyle name="Comma 132 9" xfId="4156" xr:uid="{9B235BB1-F8B6-4489-BE68-12A6116D0065}"/>
    <cellStyle name="Comma 132 9 2" xfId="21567" xr:uid="{B0118C52-4F97-40AC-B5D8-7919CA10C112}"/>
    <cellStyle name="Comma 133" xfId="529" xr:uid="{B677220E-5293-4F6E-99C8-A868D60B8D7A}"/>
    <cellStyle name="Comma 133 10" xfId="4157" xr:uid="{EC385B57-F643-4ED7-B972-B5B413148E17}"/>
    <cellStyle name="Comma 133 10 2" xfId="21568" xr:uid="{07EA42B9-8918-4D31-A99C-9A7D730BFD61}"/>
    <cellStyle name="Comma 133 11" xfId="20447" xr:uid="{06CB2091-93C3-46DA-A118-4348CD2B43D2}"/>
    <cellStyle name="Comma 133 2" xfId="4464" xr:uid="{61DD625E-D91F-412B-9AD8-092ACD0934A3}"/>
    <cellStyle name="Comma 133 2 2" xfId="5864" xr:uid="{92F8507F-482E-4C68-A4CE-1FDD5D153641}"/>
    <cellStyle name="Comma 133 2 2 2" xfId="22622" xr:uid="{44A7E71A-06A8-409E-92E2-00AFE946C1B3}"/>
    <cellStyle name="Comma 133 2 3" xfId="6969" xr:uid="{DEBAB851-B7B0-4694-A148-4AF38BC277C8}"/>
    <cellStyle name="Comma 133 2 3 2" xfId="23698" xr:uid="{F427EB03-3907-4B8B-BED5-8244DC62BC3A}"/>
    <cellStyle name="Comma 133 2 4" xfId="8206" xr:uid="{1B7CA971-FE7F-4B6F-8A00-191F8EDE24CF}"/>
    <cellStyle name="Comma 133 2 4 2" xfId="24898" xr:uid="{084E7F43-C103-4F4B-A1B3-AAE1ED265BAB}"/>
    <cellStyle name="Comma 133 2 5" xfId="9669" xr:uid="{81BCE346-E841-4AF5-9EC8-21D928FF1081}"/>
    <cellStyle name="Comma 133 2 5 2" xfId="26295" xr:uid="{08641137-FBD4-4ABE-A571-35491F4616CF}"/>
    <cellStyle name="Comma 133 2 6" xfId="10723" xr:uid="{2AA8105A-419D-47CE-AED9-2629B80C1AA5}"/>
    <cellStyle name="Comma 133 2 6 2" xfId="27285" xr:uid="{05667CBC-5664-49E8-A7DA-F22305A5AFD7}"/>
    <cellStyle name="Comma 133 2 7" xfId="21730" xr:uid="{B9611721-0B69-48E9-9960-A8E002094A79}"/>
    <cellStyle name="Comma 133 3" xfId="5762" xr:uid="{F7EF2D40-782C-48E8-A893-F69FB4ACA334}"/>
    <cellStyle name="Comma 133 3 2" xfId="6876" xr:uid="{119173EE-8FE2-4C2F-9481-941A6FE23983}"/>
    <cellStyle name="Comma 133 3 2 2" xfId="23605" xr:uid="{3A9A400A-4FCF-4328-B904-7123DC7DCB4D}"/>
    <cellStyle name="Comma 133 3 3" xfId="8105" xr:uid="{938E24F2-4F43-4233-B039-F5D9B71F8F32}"/>
    <cellStyle name="Comma 133 3 3 2" xfId="24797" xr:uid="{F9CDF464-3AB4-4CEC-AFC4-354A5034D9E0}"/>
    <cellStyle name="Comma 133 3 4" xfId="9563" xr:uid="{A81D6B63-FD0E-4A68-9434-9944B310C906}"/>
    <cellStyle name="Comma 133 3 4 2" xfId="26192" xr:uid="{3774A5DE-505C-4CF5-B8E4-3E8CE3D17280}"/>
    <cellStyle name="Comma 133 3 5" xfId="10637" xr:uid="{D9A91666-8C3E-4863-ACC1-237D1C4D655A}"/>
    <cellStyle name="Comma 133 3 5 2" xfId="27199" xr:uid="{FD6AFD10-8A64-4ACC-BBD9-6C8037F0E0BB}"/>
    <cellStyle name="Comma 133 3 6" xfId="22527" xr:uid="{A32B1790-2A05-49F3-867A-7A0E8F1181F6}"/>
    <cellStyle name="Comma 133 4" xfId="5554" xr:uid="{EF5A3049-6761-4319-AF0C-8094B7F7DCD6}"/>
    <cellStyle name="Comma 133 4 2" xfId="22406" xr:uid="{8D83E1E3-F5FF-4686-A111-082CF72BD9DF}"/>
    <cellStyle name="Comma 133 5" xfId="6743" xr:uid="{862C7448-FC38-46C9-903A-5A088A4D55C5}"/>
    <cellStyle name="Comma 133 5 2" xfId="23477" xr:uid="{A42B634F-5DEE-4C65-9D72-D920CA0FCE03}"/>
    <cellStyle name="Comma 133 6" xfId="7941" xr:uid="{37100298-A736-45C8-8A63-0B644B70FFEF}"/>
    <cellStyle name="Comma 133 6 2" xfId="24653" xr:uid="{CC5C83CB-60D3-4E5E-9539-0B9C87749253}"/>
    <cellStyle name="Comma 133 7" xfId="9418" xr:uid="{B21F3E09-51FD-4D5F-82C1-B4A286F4CE67}"/>
    <cellStyle name="Comma 133 7 2" xfId="26060" xr:uid="{31C7311F-D388-4F58-B8DE-545297C7FD05}"/>
    <cellStyle name="Comma 133 8" xfId="10572" xr:uid="{C265ECA1-6A2F-4DFB-8B38-A0C8C37ED3A7}"/>
    <cellStyle name="Comma 133 8 2" xfId="27145" xr:uid="{849149A2-9F49-49E4-8C80-D194D16D7F72}"/>
    <cellStyle name="Comma 133 9" xfId="12862" xr:uid="{A254DE80-E073-4025-B6A8-2E2FC8259271}"/>
    <cellStyle name="Comma 133 9 2" xfId="29250" xr:uid="{A944EAEC-A949-4283-A559-F5300A379691}"/>
    <cellStyle name="Comma 134" xfId="530" xr:uid="{BBF37F70-6BF4-4B5E-B413-F050B38F9E63}"/>
    <cellStyle name="Comma 134 10" xfId="20448" xr:uid="{0CDE801A-C52B-49A5-9BEE-F7472294A8F2}"/>
    <cellStyle name="Comma 134 2" xfId="4465" xr:uid="{0AB13091-633B-4A83-852D-A6F608DEF0CF}"/>
    <cellStyle name="Comma 134 2 2" xfId="5865" xr:uid="{222AB1C7-C4C2-4573-95B4-A8658821678A}"/>
    <cellStyle name="Comma 134 2 2 2" xfId="22623" xr:uid="{EF18AD62-F00F-4166-B918-49DE4EA997EC}"/>
    <cellStyle name="Comma 134 2 3" xfId="6970" xr:uid="{0BDC541C-9679-4387-81CE-846B357A1F6A}"/>
    <cellStyle name="Comma 134 2 3 2" xfId="23699" xr:uid="{602B5B00-1EF9-4F94-AB3C-B4B3F0CEF039}"/>
    <cellStyle name="Comma 134 2 4" xfId="8207" xr:uid="{E7A91209-2291-440C-83BB-AAB3BAAA3057}"/>
    <cellStyle name="Comma 134 2 4 2" xfId="24899" xr:uid="{65FF6349-8C9D-4A5A-BF32-1AFB6C7A9288}"/>
    <cellStyle name="Comma 134 2 5" xfId="9670" xr:uid="{90483106-73C0-4AE5-BDFF-33E725EE956F}"/>
    <cellStyle name="Comma 134 2 5 2" xfId="26296" xr:uid="{F9BC0AF0-364B-4511-8674-AF836CC8F4EB}"/>
    <cellStyle name="Comma 134 2 6" xfId="10724" xr:uid="{F2145596-8E04-4AF7-9985-FC1D64ADE363}"/>
    <cellStyle name="Comma 134 2 6 2" xfId="27286" xr:uid="{1C3F0432-7CC8-456B-B492-39ACFD1541CC}"/>
    <cellStyle name="Comma 134 2 7" xfId="21731" xr:uid="{B933AAC3-8AD4-4315-8C68-ADED0BBB89C4}"/>
    <cellStyle name="Comma 134 3" xfId="5763" xr:uid="{9A5A9EE6-BEA3-4836-A8AA-BF49D1591BA5}"/>
    <cellStyle name="Comma 134 3 2" xfId="22528" xr:uid="{CCE204B5-E704-4029-AB88-C3F226DA3DCA}"/>
    <cellStyle name="Comma 134 4" xfId="6877" xr:uid="{1E9B80E2-BDF3-4958-A770-854AF2D65D59}"/>
    <cellStyle name="Comma 134 4 2" xfId="23606" xr:uid="{1783ABD0-B150-497C-9046-F1D316FC517F}"/>
    <cellStyle name="Comma 134 5" xfId="8106" xr:uid="{2CCCE4D2-C271-45C4-A14E-8CF4BBA76038}"/>
    <cellStyle name="Comma 134 5 2" xfId="24798" xr:uid="{A73D43F0-48E3-4690-99CD-761A351D5A1F}"/>
    <cellStyle name="Comma 134 6" xfId="9564" xr:uid="{34D931E7-36DF-46E3-B61D-32E25A259694}"/>
    <cellStyle name="Comma 134 6 2" xfId="26193" xr:uid="{6775948D-2402-43C4-A395-0A2BE2AA5122}"/>
    <cellStyle name="Comma 134 7" xfId="10638" xr:uid="{FE9E8C45-18F0-4BBA-86AB-674BCF2570FD}"/>
    <cellStyle name="Comma 134 7 2" xfId="27200" xr:uid="{AB2275DA-079E-4B44-BB61-F284F4980E4F}"/>
    <cellStyle name="Comma 134 8" xfId="12863" xr:uid="{9D5E3578-A384-4CA6-B165-4E7B30A05AC7}"/>
    <cellStyle name="Comma 134 8 2" xfId="29251" xr:uid="{C959297A-F712-42F6-A081-8C84B992DD38}"/>
    <cellStyle name="Comma 134 9" xfId="4158" xr:uid="{4C2F22AF-EEF6-466E-85DE-513BC043AAFC}"/>
    <cellStyle name="Comma 134 9 2" xfId="21569" xr:uid="{687F3933-6AA8-41A9-8EA5-F8BAF1A64C71}"/>
    <cellStyle name="Comma 135" xfId="531" xr:uid="{EC2695FF-A7F7-467C-B1F4-05B74C2E143F}"/>
    <cellStyle name="Comma 135 10" xfId="20449" xr:uid="{274FD181-E778-4147-AC30-9F8E15838BD1}"/>
    <cellStyle name="Comma 135 2" xfId="4466" xr:uid="{69D32401-0744-498E-B2F7-E418B96F940D}"/>
    <cellStyle name="Comma 135 2 2" xfId="5866" xr:uid="{B4F1F535-F0F1-4948-8FDB-64BDAECC4344}"/>
    <cellStyle name="Comma 135 2 2 2" xfId="22624" xr:uid="{C692E210-239F-4B7F-A86B-AE4DB5CF09E3}"/>
    <cellStyle name="Comma 135 2 3" xfId="6971" xr:uid="{1FA1F3DA-586A-45A4-9497-0BF491CCE345}"/>
    <cellStyle name="Comma 135 2 3 2" xfId="23700" xr:uid="{69E38388-FB52-4C88-A50D-F90E37A38AD8}"/>
    <cellStyle name="Comma 135 2 4" xfId="8208" xr:uid="{35633FA1-AF9A-454D-BE1E-EFCC1F41D5ED}"/>
    <cellStyle name="Comma 135 2 4 2" xfId="24900" xr:uid="{583BE209-3AA6-41B4-B282-DFE91A60F262}"/>
    <cellStyle name="Comma 135 2 5" xfId="9671" xr:uid="{34032D5F-E544-461A-8358-5091F8B738C1}"/>
    <cellStyle name="Comma 135 2 5 2" xfId="26297" xr:uid="{E2029B69-BC28-4A2E-AF0E-52D80219CB98}"/>
    <cellStyle name="Comma 135 2 6" xfId="10725" xr:uid="{F4F3785B-A163-4905-AA9B-1E2D27E304C0}"/>
    <cellStyle name="Comma 135 2 6 2" xfId="27287" xr:uid="{557073A3-9CCF-457B-8F44-F776198260E9}"/>
    <cellStyle name="Comma 135 2 7" xfId="21732" xr:uid="{082C66E7-8F7A-4B81-A8F4-353070BAAAF4}"/>
    <cellStyle name="Comma 135 3" xfId="5764" xr:uid="{BB2D6B4C-E944-4AF9-BAFE-0222C6A29BD0}"/>
    <cellStyle name="Comma 135 3 2" xfId="22529" xr:uid="{2E02B4C3-389E-4959-B229-828574A6F086}"/>
    <cellStyle name="Comma 135 4" xfId="6878" xr:uid="{030D08F4-3C95-436F-8B94-9CD02C7D8D7D}"/>
    <cellStyle name="Comma 135 4 2" xfId="23607" xr:uid="{CC2AAEE7-E705-4B74-B7AF-E402DBE60E9E}"/>
    <cellStyle name="Comma 135 5" xfId="8107" xr:uid="{9C16158B-4F54-4CCB-A001-057D03BC6076}"/>
    <cellStyle name="Comma 135 5 2" xfId="24799" xr:uid="{E3D1C8CE-DF16-482C-8567-F05BE363565C}"/>
    <cellStyle name="Comma 135 6" xfId="9565" xr:uid="{F5785791-1826-4207-9296-397E75097C2F}"/>
    <cellStyle name="Comma 135 6 2" xfId="26194" xr:uid="{FF7861AA-A8BE-4F65-A895-4F401C296427}"/>
    <cellStyle name="Comma 135 7" xfId="10639" xr:uid="{A3033F55-41FB-4CFD-9638-3EB9AB10491B}"/>
    <cellStyle name="Comma 135 7 2" xfId="27201" xr:uid="{CD60E8BE-2E21-434C-9F97-00AA9BAF2753}"/>
    <cellStyle name="Comma 135 8" xfId="12864" xr:uid="{3A88E6F6-5C6E-4098-A81F-45DE44D32B4F}"/>
    <cellStyle name="Comma 135 8 2" xfId="29252" xr:uid="{932F06CF-1520-473A-9DD0-9A0B88A1D80B}"/>
    <cellStyle name="Comma 135 9" xfId="4159" xr:uid="{EAF1E07A-22AA-4508-8EBF-3EAB4A6B6594}"/>
    <cellStyle name="Comma 135 9 2" xfId="21570" xr:uid="{50492EFE-1DAC-4A9A-8EC1-CDCD2E025BA9}"/>
    <cellStyle name="Comma 136" xfId="532" xr:uid="{CFBCCD62-8D29-4A3B-B8E1-548A0734CEEC}"/>
    <cellStyle name="Comma 136 10" xfId="20450" xr:uid="{DF02E413-CC3B-4474-955F-A7803D532AD8}"/>
    <cellStyle name="Comma 136 2" xfId="4467" xr:uid="{D9C118F0-2576-47FE-9FE3-1B9B3DE6FCF6}"/>
    <cellStyle name="Comma 136 2 2" xfId="5867" xr:uid="{B9B4DE51-59A2-4462-AC2B-B1DC82A54F92}"/>
    <cellStyle name="Comma 136 2 2 2" xfId="22625" xr:uid="{9E1A35F2-3763-49EA-9B6C-7D07C2126412}"/>
    <cellStyle name="Comma 136 2 3" xfId="6972" xr:uid="{B986B433-272E-438C-887D-D596BB9F84E7}"/>
    <cellStyle name="Comma 136 2 3 2" xfId="23701" xr:uid="{F0AB2936-1B12-48C4-8062-E955EA8F3B44}"/>
    <cellStyle name="Comma 136 2 4" xfId="8209" xr:uid="{32D23353-99BA-43FC-8A71-054B5757106D}"/>
    <cellStyle name="Comma 136 2 4 2" xfId="24901" xr:uid="{5B073A10-5BA1-4B9F-B19F-FAA14BD5FC6F}"/>
    <cellStyle name="Comma 136 2 5" xfId="9672" xr:uid="{109E8A64-1AEC-4CF7-93BE-271AF9D30E0A}"/>
    <cellStyle name="Comma 136 2 5 2" xfId="26298" xr:uid="{64F03933-865A-40B5-8158-463C86625919}"/>
    <cellStyle name="Comma 136 2 6" xfId="10726" xr:uid="{D470F16F-CDC5-4EC2-884E-DC2BF706A020}"/>
    <cellStyle name="Comma 136 2 6 2" xfId="27288" xr:uid="{B8A1AA2C-1BA6-4B33-8AF6-235A1269E56A}"/>
    <cellStyle name="Comma 136 2 7" xfId="21733" xr:uid="{F09F6202-9DAE-4721-B67D-68330B018F91}"/>
    <cellStyle name="Comma 136 3" xfId="5765" xr:uid="{2A22430A-4565-4CCE-9DBE-10949FAB2972}"/>
    <cellStyle name="Comma 136 3 2" xfId="22530" xr:uid="{A0713D40-8524-4380-8606-FCA7EF2AB74C}"/>
    <cellStyle name="Comma 136 4" xfId="6879" xr:uid="{CB6FD03A-1954-45F9-83EC-DE929EC245D0}"/>
    <cellStyle name="Comma 136 4 2" xfId="23608" xr:uid="{B677F9F3-43FC-4211-A793-751A7A9527E4}"/>
    <cellStyle name="Comma 136 5" xfId="8108" xr:uid="{75AEF56C-658E-46A4-8247-0B633E396299}"/>
    <cellStyle name="Comma 136 5 2" xfId="24800" xr:uid="{9D6AB7C9-1CB9-4B99-9F0A-9B7D9C83A101}"/>
    <cellStyle name="Comma 136 6" xfId="9566" xr:uid="{AB64B373-A18E-4688-B869-1FD775D46AF1}"/>
    <cellStyle name="Comma 136 6 2" xfId="26195" xr:uid="{90DF2EE4-861C-4C68-BCDA-B9BCACA4A6C4}"/>
    <cellStyle name="Comma 136 7" xfId="10640" xr:uid="{EC6562B3-C1CC-47A2-ABBA-B4D6FAA01129}"/>
    <cellStyle name="Comma 136 7 2" xfId="27202" xr:uid="{C102029A-8A6B-45C7-9C32-DB3E6FA73DA2}"/>
    <cellStyle name="Comma 136 8" xfId="12865" xr:uid="{6603AAC6-73D9-41EC-B8A5-15D8BC26D2C1}"/>
    <cellStyle name="Comma 136 8 2" xfId="29253" xr:uid="{2822986F-6AA8-41EF-B1D6-25DD69C3A2D4}"/>
    <cellStyle name="Comma 136 9" xfId="4160" xr:uid="{2CBC01A9-E4F2-479C-A3DA-C94430F932D2}"/>
    <cellStyle name="Comma 136 9 2" xfId="21571" xr:uid="{C4C2A78F-B0ED-4954-A35C-994288C8E398}"/>
    <cellStyle name="Comma 137" xfId="533" xr:uid="{9D687F43-AF93-48E8-8879-2FF5C268CDE4}"/>
    <cellStyle name="Comma 137 10" xfId="20451" xr:uid="{95B528EA-69DF-4B10-8980-BA57B0544C43}"/>
    <cellStyle name="Comma 137 2" xfId="4468" xr:uid="{1463FE87-EC51-4649-99F8-269839A2D437}"/>
    <cellStyle name="Comma 137 2 2" xfId="5868" xr:uid="{0A56CB8B-3608-4F74-8A20-8A397B799DD2}"/>
    <cellStyle name="Comma 137 2 2 2" xfId="22626" xr:uid="{324228A8-5F4E-4F31-A0C6-56CFED6ED39F}"/>
    <cellStyle name="Comma 137 2 3" xfId="6973" xr:uid="{8C026408-57A6-47EF-A5ED-C7C664AFDD5C}"/>
    <cellStyle name="Comma 137 2 3 2" xfId="23702" xr:uid="{38141176-5E24-4A72-82E3-F4941A179C4E}"/>
    <cellStyle name="Comma 137 2 4" xfId="8210" xr:uid="{4129EF75-8353-4361-9691-3843AEFAAFE3}"/>
    <cellStyle name="Comma 137 2 4 2" xfId="24902" xr:uid="{54B3E6FB-A117-42E2-9A69-1E68EB26A618}"/>
    <cellStyle name="Comma 137 2 5" xfId="9673" xr:uid="{69930AAD-AFFF-4799-B6B7-B54FBABB448D}"/>
    <cellStyle name="Comma 137 2 5 2" xfId="26299" xr:uid="{D4B754E4-026B-4B8B-9046-385ED2B35585}"/>
    <cellStyle name="Comma 137 2 6" xfId="10727" xr:uid="{8666BBBE-0F38-4A45-8977-813D26A7BAF8}"/>
    <cellStyle name="Comma 137 2 6 2" xfId="27289" xr:uid="{27391F3E-0FB7-40E5-A4A1-DADF5ACD9C48}"/>
    <cellStyle name="Comma 137 2 7" xfId="21734" xr:uid="{1B50F3C8-DF97-43D0-9D05-DB68BF911A57}"/>
    <cellStyle name="Comma 137 3" xfId="5766" xr:uid="{5EEF745E-4C89-4659-B521-BA8BE6DC45E2}"/>
    <cellStyle name="Comma 137 3 2" xfId="22531" xr:uid="{01FDE8D2-0855-4A9D-9622-F95B356F743C}"/>
    <cellStyle name="Comma 137 4" xfId="6880" xr:uid="{6A54680C-D1D4-4179-A94C-6731A694F015}"/>
    <cellStyle name="Comma 137 4 2" xfId="23609" xr:uid="{2AD71A4B-6A16-448E-8CEF-7B2A990A6F7D}"/>
    <cellStyle name="Comma 137 5" xfId="8109" xr:uid="{8F9B9164-4235-486E-AF21-A1AB929E1C2D}"/>
    <cellStyle name="Comma 137 5 2" xfId="24801" xr:uid="{F90F60EC-A09F-4034-8BEB-1852A6D652FF}"/>
    <cellStyle name="Comma 137 6" xfId="9567" xr:uid="{2A4DF2D3-CB51-4817-9CCC-8EA53BBBD27F}"/>
    <cellStyle name="Comma 137 6 2" xfId="26196" xr:uid="{1DA48A02-8257-4F11-983E-0DA3F910A7B7}"/>
    <cellStyle name="Comma 137 7" xfId="10641" xr:uid="{377A5541-A12D-4CED-89F8-8877A6E6952B}"/>
    <cellStyle name="Comma 137 7 2" xfId="27203" xr:uid="{6A609D69-F56F-4280-A32F-87A3DD12A78B}"/>
    <cellStyle name="Comma 137 8" xfId="12866" xr:uid="{7823090C-7F36-4465-9A20-798941DE32CB}"/>
    <cellStyle name="Comma 137 8 2" xfId="29254" xr:uid="{64B63C86-AD35-48F2-91BC-1DCB85FC639C}"/>
    <cellStyle name="Comma 137 9" xfId="4161" xr:uid="{43A39B4B-ADA9-42D8-A790-18254AB89546}"/>
    <cellStyle name="Comma 137 9 2" xfId="21572" xr:uid="{B0028744-0935-42F8-8BDF-899125F4DF94}"/>
    <cellStyle name="Comma 138" xfId="534" xr:uid="{49F8D837-115B-4487-8087-1BCB8F64B3E1}"/>
    <cellStyle name="Comma 138 10" xfId="20452" xr:uid="{8AA418AA-36C6-4E4E-948E-EB5DE5ED70DA}"/>
    <cellStyle name="Comma 138 2" xfId="4469" xr:uid="{05E714CC-A7BD-45FE-BE59-D6ED76F2BA90}"/>
    <cellStyle name="Comma 138 2 2" xfId="5869" xr:uid="{6899684A-68FE-46D1-9428-7A88758BAB23}"/>
    <cellStyle name="Comma 138 2 2 2" xfId="22627" xr:uid="{97D9F74F-14F0-4095-914B-8A32C7B374E0}"/>
    <cellStyle name="Comma 138 2 3" xfId="6974" xr:uid="{AB81C79B-FFD1-4EA8-B3E7-7DD32AA729C0}"/>
    <cellStyle name="Comma 138 2 3 2" xfId="23703" xr:uid="{B53C6EEE-44E9-4111-89A1-AF8F44C5DB5B}"/>
    <cellStyle name="Comma 138 2 4" xfId="8211" xr:uid="{443FA644-8AF9-42B9-B3CB-756B23058D70}"/>
    <cellStyle name="Comma 138 2 4 2" xfId="24903" xr:uid="{7C7D5D8C-6383-4CAE-BD27-E6A8856F8BD8}"/>
    <cellStyle name="Comma 138 2 5" xfId="9674" xr:uid="{FB81A49C-5B2F-46CA-BA88-15C693E7D22F}"/>
    <cellStyle name="Comma 138 2 5 2" xfId="26300" xr:uid="{D080D7B1-863E-4DB9-AAAF-1592F0B312DA}"/>
    <cellStyle name="Comma 138 2 6" xfId="10728" xr:uid="{8826C043-23B8-4516-941F-D593014F692B}"/>
    <cellStyle name="Comma 138 2 6 2" xfId="27290" xr:uid="{A14D2A8B-A1CD-4984-A852-F1FD0F27AE97}"/>
    <cellStyle name="Comma 138 2 7" xfId="21735" xr:uid="{22044C55-C463-426C-A6AE-FE447CC81A9F}"/>
    <cellStyle name="Comma 138 3" xfId="5767" xr:uid="{637B6BCE-6020-4B03-8EFB-44E3B78611A1}"/>
    <cellStyle name="Comma 138 3 2" xfId="22532" xr:uid="{15331D8E-11BA-4ED1-AE06-0B57BAE35294}"/>
    <cellStyle name="Comma 138 4" xfId="6881" xr:uid="{3C7DF61B-6489-4096-A9A0-48AADF7742DB}"/>
    <cellStyle name="Comma 138 4 2" xfId="23610" xr:uid="{9E201DCE-0C92-4EC1-9B34-4191E053B962}"/>
    <cellStyle name="Comma 138 5" xfId="8110" xr:uid="{9CD8F052-A960-4446-93D0-7293BB3F4E14}"/>
    <cellStyle name="Comma 138 5 2" xfId="24802" xr:uid="{4AB1B3EF-DFF8-4CB8-B30F-972BF371B449}"/>
    <cellStyle name="Comma 138 6" xfId="9568" xr:uid="{750F1018-1C01-4EE2-904F-4E35FC208689}"/>
    <cellStyle name="Comma 138 6 2" xfId="26197" xr:uid="{973E3F7E-5A3F-4388-ACD7-2239D80C12FC}"/>
    <cellStyle name="Comma 138 7" xfId="10642" xr:uid="{ABDBED31-4681-4784-88D9-B0EA9D9FCC62}"/>
    <cellStyle name="Comma 138 7 2" xfId="27204" xr:uid="{A987B943-5242-4652-907B-79E289132A46}"/>
    <cellStyle name="Comma 138 8" xfId="12867" xr:uid="{7FE4AF80-D1CE-465F-A50A-EC417E95BACA}"/>
    <cellStyle name="Comma 138 8 2" xfId="29255" xr:uid="{0C447682-5FD6-4F5B-986C-52BEDA45848A}"/>
    <cellStyle name="Comma 138 9" xfId="4162" xr:uid="{4F372E1B-55DA-42F6-BEA5-A27EF8F351F5}"/>
    <cellStyle name="Comma 138 9 2" xfId="21573" xr:uid="{62E6B13D-4402-4873-85DC-36D867FB5A9A}"/>
    <cellStyle name="Comma 139" xfId="535" xr:uid="{ADFCF351-3E16-4973-9A11-09CBDA052D17}"/>
    <cellStyle name="Comma 139 10" xfId="20453" xr:uid="{77F61F1B-F7A3-4EA7-A9EB-946070B73899}"/>
    <cellStyle name="Comma 139 2" xfId="4470" xr:uid="{C1B77DAF-E76D-4A1F-BEF8-C9B62EEF68A8}"/>
    <cellStyle name="Comma 139 2 2" xfId="5870" xr:uid="{C2EAED85-CDC3-4CC7-9685-357F07B050B2}"/>
    <cellStyle name="Comma 139 2 2 2" xfId="22628" xr:uid="{A8B8FDA6-089D-4905-9BD3-BC5A5B83583B}"/>
    <cellStyle name="Comma 139 2 3" xfId="6975" xr:uid="{044BE9E8-4D8F-4B93-8A2D-0FD0103C39A1}"/>
    <cellStyle name="Comma 139 2 3 2" xfId="23704" xr:uid="{B3C292A4-9DBE-40F1-81F8-95813FEB3453}"/>
    <cellStyle name="Comma 139 2 4" xfId="8212" xr:uid="{4D64E9C4-7143-40F9-AC1B-7291415368E5}"/>
    <cellStyle name="Comma 139 2 4 2" xfId="24904" xr:uid="{8A233204-84B7-4AC5-9F73-CE86204400A7}"/>
    <cellStyle name="Comma 139 2 5" xfId="9675" xr:uid="{9819D893-6325-4139-B2D1-B8594255B6D5}"/>
    <cellStyle name="Comma 139 2 5 2" xfId="26301" xr:uid="{1ACE772B-D1A9-4FB0-B970-7953ED430EDD}"/>
    <cellStyle name="Comma 139 2 6" xfId="10729" xr:uid="{FB9E36BD-C7FA-4B19-B59E-AB2BA5F88825}"/>
    <cellStyle name="Comma 139 2 6 2" xfId="27291" xr:uid="{9973D172-8372-48D5-8D78-0ED0BFF0B97B}"/>
    <cellStyle name="Comma 139 2 7" xfId="21736" xr:uid="{AB6F85AD-5F82-4DB8-B4B9-C8C63F116E9B}"/>
    <cellStyle name="Comma 139 3" xfId="5768" xr:uid="{1EC0390C-70C9-4E7A-9F50-73888B95CA4F}"/>
    <cellStyle name="Comma 139 3 2" xfId="22533" xr:uid="{A853337B-165E-42F9-BE53-3A67AB325CAF}"/>
    <cellStyle name="Comma 139 4" xfId="6882" xr:uid="{9FE3D256-6585-4351-9881-D1C553282A2C}"/>
    <cellStyle name="Comma 139 4 2" xfId="23611" xr:uid="{4B6D99C2-21A0-4462-BDAA-08BA88FC52A4}"/>
    <cellStyle name="Comma 139 5" xfId="8111" xr:uid="{4242347D-DE38-4F56-9E4E-A06EBEC26B46}"/>
    <cellStyle name="Comma 139 5 2" xfId="24803" xr:uid="{88E58073-6EE9-491B-8183-2A5AC2953F99}"/>
    <cellStyle name="Comma 139 6" xfId="9569" xr:uid="{6D0C86DF-9177-404E-9205-EA14A1329343}"/>
    <cellStyle name="Comma 139 6 2" xfId="26198" xr:uid="{D1637BC9-52AC-43EA-9D94-49E486001568}"/>
    <cellStyle name="Comma 139 7" xfId="10643" xr:uid="{66EC0BA4-07EB-44C3-A437-3116BEAC81C0}"/>
    <cellStyle name="Comma 139 7 2" xfId="27205" xr:uid="{3F43EA67-2866-4407-9338-9EBB8CBB72AF}"/>
    <cellStyle name="Comma 139 8" xfId="12868" xr:uid="{68F99B77-BD78-4B71-896F-DD4ADF330BBC}"/>
    <cellStyle name="Comma 139 8 2" xfId="29256" xr:uid="{143686C3-EBAC-46B9-ADE9-1B369B6DA2EB}"/>
    <cellStyle name="Comma 139 9" xfId="4163" xr:uid="{4C78CFAB-D6AD-4D91-B019-A7A634266995}"/>
    <cellStyle name="Comma 139 9 2" xfId="21574" xr:uid="{509699BC-5649-4D43-80AD-CE4E858342B7}"/>
    <cellStyle name="Comma 14" xfId="96" xr:uid="{F3A888A8-7BC9-4199-A123-6AB0F90C0DD5}"/>
    <cellStyle name="Comma 14 10" xfId="9172" xr:uid="{2C669D4B-6504-4615-AA74-2829693E077A}"/>
    <cellStyle name="Comma 14 10 2" xfId="25830" xr:uid="{F519F210-0B56-4D59-9631-DAEEDECA5E3F}"/>
    <cellStyle name="Comma 14 11" xfId="10439" xr:uid="{C32D65E7-14D7-426D-9CF5-3CC541775129}"/>
    <cellStyle name="Comma 14 11 2" xfId="27016" xr:uid="{68395CAC-771F-486C-B918-E399215C7B2C}"/>
    <cellStyle name="Comma 14 12" xfId="12584" xr:uid="{E7E72124-9A53-4B34-8FAE-3616911C9D07}"/>
    <cellStyle name="Comma 14 13" xfId="3790" xr:uid="{BF1376B1-9ECC-4FCE-A2BA-CBFF804F7180}"/>
    <cellStyle name="Comma 14 2" xfId="428" xr:uid="{35AE8AD5-77DE-4D46-8F55-DC000274C649}"/>
    <cellStyle name="Comma 14 2 2" xfId="1169" xr:uid="{C9155210-300F-49AD-A72E-2DA4AD36C315}"/>
    <cellStyle name="Comma 14 2 2 2" xfId="13369" xr:uid="{C3FE28F7-B8D3-4ED2-8816-3345E1948C7F}"/>
    <cellStyle name="Comma 14 2 2 2 2" xfId="29446" xr:uid="{72707014-B3F4-439F-9F3E-A9641D7DCF86}"/>
    <cellStyle name="Comma 14 2 2 3" xfId="5871" xr:uid="{D19C7654-F0EB-4102-B1E9-57550928033E}"/>
    <cellStyle name="Comma 14 2 2 3 2" xfId="22629" xr:uid="{EC399A4B-DE6B-41FD-9D66-4100BEB77569}"/>
    <cellStyle name="Comma 14 2 2 4" xfId="20629" xr:uid="{C89BC62A-BE6B-44E6-906E-D73EA37D28D7}"/>
    <cellStyle name="Comma 14 2 3" xfId="1494" xr:uid="{D9D12242-F578-4278-A348-0AC40D99D516}"/>
    <cellStyle name="Comma 14 2 3 2" xfId="13654" xr:uid="{AAE47D76-883E-4B96-9CD4-313018956191}"/>
    <cellStyle name="Comma 14 2 3 2 2" xfId="29554" xr:uid="{89CEF294-9A74-4A1A-A107-786D0705A44C}"/>
    <cellStyle name="Comma 14 2 3 3" xfId="6976" xr:uid="{5D451744-4F18-463E-A965-515CAEBF6329}"/>
    <cellStyle name="Comma 14 2 3 3 2" xfId="23705" xr:uid="{41B9F6AE-2502-45E8-ACA7-762CEBBBF31A}"/>
    <cellStyle name="Comma 14 2 3 4" xfId="20739" xr:uid="{3F8F5405-9A3E-4F5B-923D-F6FBB5A0EF58}"/>
    <cellStyle name="Comma 14 2 4" xfId="8213" xr:uid="{B6757A32-25FE-4B0C-9C6C-84852D125BB2}"/>
    <cellStyle name="Comma 14 2 4 2" xfId="24905" xr:uid="{FD75B4F7-8693-4401-ACC7-E69C3AB9B10B}"/>
    <cellStyle name="Comma 14 2 5" xfId="3875" xr:uid="{9730D3BC-4BE8-4BFE-8E9A-FF5DA529D4CF}"/>
    <cellStyle name="Comma 14 2 5 2" xfId="9676" xr:uid="{C6126B82-E52C-4668-8AFF-FD617A402B3F}"/>
    <cellStyle name="Comma 14 2 5 2 2" xfId="26302" xr:uid="{5072341B-2197-43DB-8B3A-E554A7200A86}"/>
    <cellStyle name="Comma 14 2 6" xfId="10730" xr:uid="{39B03302-7738-4469-8B88-415548A16DED}"/>
    <cellStyle name="Comma 14 2 6 2" xfId="27292" xr:uid="{CE15B277-9A82-492F-971F-A41E13B3B91C}"/>
    <cellStyle name="Comma 14 2 7" xfId="12800" xr:uid="{A0D212A8-0C5E-4314-82D7-BC879A6B2FBF}"/>
    <cellStyle name="Comma 14 2 7 2" xfId="29200" xr:uid="{A865B849-01E7-47BE-9E66-DAD87F6E04D8}"/>
    <cellStyle name="Comma 14 2 8" xfId="4471" xr:uid="{44DA9743-78A9-45F5-90CD-F717B67AA5A3}"/>
    <cellStyle name="Comma 14 2 8 2" xfId="21737" xr:uid="{71B4EA4C-43F4-4197-B1FC-0ED355E99447}"/>
    <cellStyle name="Comma 14 2 9" xfId="20396" xr:uid="{1F338AA0-7E32-4A58-A4F4-A7A5D31AAE39}"/>
    <cellStyle name="Comma 14 3" xfId="1292" xr:uid="{AE13C3CA-2B74-424A-8BA4-99813F765B38}"/>
    <cellStyle name="Comma 14 3 2" xfId="5769" xr:uid="{85FEA0DE-A379-46D8-A54F-968657969CE1}"/>
    <cellStyle name="Comma 14 3 2 2" xfId="22534" xr:uid="{189BE233-A47B-4A49-9D86-E116E3A22DC1}"/>
    <cellStyle name="Comma 14 3 3" xfId="6883" xr:uid="{4DC2A286-F0D0-4044-BC5B-6EDBDC077A21}"/>
    <cellStyle name="Comma 14 3 3 2" xfId="23612" xr:uid="{CDAEB46A-F6BE-4813-B076-58C922771186}"/>
    <cellStyle name="Comma 14 3 4" xfId="8112" xr:uid="{85602195-CDF5-4366-8516-91EA1ECCC517}"/>
    <cellStyle name="Comma 14 3 4 2" xfId="24804" xr:uid="{80734078-AB3D-47C1-9B12-9B1822FBC040}"/>
    <cellStyle name="Comma 14 3 5" xfId="9570" xr:uid="{B78FA430-4565-4AB9-9976-38AF38CDCBEF}"/>
    <cellStyle name="Comma 14 3 5 2" xfId="26199" xr:uid="{D5B41B6D-5268-4F4E-A357-50886B113F3C}"/>
    <cellStyle name="Comma 14 3 6" xfId="10644" xr:uid="{F1ED5E13-BB57-406F-ACEE-40C162C5993E}"/>
    <cellStyle name="Comma 14 3 6 2" xfId="27206" xr:uid="{C94E10B6-670B-4725-A29A-5589EB7C1355}"/>
    <cellStyle name="Comma 14 3 7" xfId="13474" xr:uid="{468CAA86-2A46-4755-A6B9-8D0AB0802825}"/>
    <cellStyle name="Comma 14 3 7 2" xfId="29483" xr:uid="{799771D2-9262-4384-8A72-AC038989FBF0}"/>
    <cellStyle name="Comma 14 3 8" xfId="4164" xr:uid="{52203A85-6C32-4C20-8F42-3D8A38847279}"/>
    <cellStyle name="Comma 14 3 8 2" xfId="21575" xr:uid="{6F362C60-731B-446A-8F59-E94E7A964007}"/>
    <cellStyle name="Comma 14 3 9" xfId="20663" xr:uid="{E952727B-27FC-4C9A-B6E6-A0230E0BA615}"/>
    <cellStyle name="Comma 14 4" xfId="1365" xr:uid="{F8343B27-734A-4E05-B42D-A93FB7E9BF28}"/>
    <cellStyle name="Comma 14 4 2" xfId="5823" xr:uid="{BE252310-F24E-4927-B85C-BECFECA98D51}"/>
    <cellStyle name="Comma 14 4 2 2" xfId="22581" xr:uid="{FE594C6D-465F-4EE9-8C3C-B25BBE2D2E48}"/>
    <cellStyle name="Comma 14 4 3" xfId="6929" xr:uid="{02207006-A7E5-42FA-8F1E-E7CFB50EC609}"/>
    <cellStyle name="Comma 14 4 3 2" xfId="23658" xr:uid="{7D1BE956-CC36-4716-841C-B66911F8C185}"/>
    <cellStyle name="Comma 14 4 4" xfId="8160" xr:uid="{EB95793F-E574-4513-9206-9D9745ACC222}"/>
    <cellStyle name="Comma 14 4 4 2" xfId="24852" xr:uid="{7D711B18-855C-4FBF-9681-D7A8F01E9709}"/>
    <cellStyle name="Comma 14 4 5" xfId="9620" xr:uid="{89F13A7A-D461-4357-93DB-2CDB79A69CC9}"/>
    <cellStyle name="Comma 14 4 5 2" xfId="26247" xr:uid="{782E1798-002D-4DCA-9861-1F6374516702}"/>
    <cellStyle name="Comma 14 4 6" xfId="10685" xr:uid="{6CDB4014-3097-4CE0-9A27-EDF58A062B77}"/>
    <cellStyle name="Comma 14 4 6 2" xfId="27247" xr:uid="{66FA4D5D-4710-481C-93DF-58C0DFCF7D70}"/>
    <cellStyle name="Comma 14 4 7" xfId="13542" xr:uid="{4DC1B315-09A9-4840-A4E9-7FE9D59AD9A0}"/>
    <cellStyle name="Comma 14 4 7 2" xfId="29498" xr:uid="{D7FA514F-635A-440E-A57D-F86E21D2BC9E}"/>
    <cellStyle name="Comma 14 4 8" xfId="4342" xr:uid="{B88B1E2A-B45A-47D9-AE7B-624A1EC7CCE8}"/>
    <cellStyle name="Comma 14 4 8 2" xfId="21690" xr:uid="{40FBF686-E692-443B-9C4F-5AD8E69C2027}"/>
    <cellStyle name="Comma 14 4 9" xfId="20678" xr:uid="{37E3DFAB-BD6D-43BB-873E-0780FA69B060}"/>
    <cellStyle name="Comma 14 5" xfId="1559" xr:uid="{63AFEB13-B0F5-47B9-93AD-902CF83C3D38}"/>
    <cellStyle name="Comma 14 5 2" xfId="5649" xr:uid="{61D1F488-E490-4BDF-89DF-6FFD8EA42125}"/>
    <cellStyle name="Comma 14 5 2 2" xfId="22441" xr:uid="{A5DEC561-4A90-4F53-A68B-C54634CCCDA5}"/>
    <cellStyle name="Comma 14 5 3" xfId="6785" xr:uid="{C37F097A-BD7E-457C-AFCD-3DFBB12C1487}"/>
    <cellStyle name="Comma 14 5 3 2" xfId="23515" xr:uid="{ED47F852-1958-424E-BC44-83FA7EAF34EC}"/>
    <cellStyle name="Comma 14 5 4" xfId="7996" xr:uid="{2F2E08F2-B7F0-49E7-84C6-8F2FB17808B7}"/>
    <cellStyle name="Comma 14 5 4 2" xfId="24700" xr:uid="{6CC28C92-F667-48DB-A66C-E0F6AF3FFAC1}"/>
    <cellStyle name="Comma 14 5 5" xfId="9470" xr:uid="{8D11125B-1C19-4B29-A325-411DCAC7B080}"/>
    <cellStyle name="Comma 14 5 5 2" xfId="26106" xr:uid="{9E4892EB-1964-42EB-9B0F-1DCDA737A9F8}"/>
    <cellStyle name="Comma 14 5 6" xfId="10610" xr:uid="{5A4ADCE1-F856-42DE-82B6-DCA987781540}"/>
    <cellStyle name="Comma 14 5 6 2" xfId="27176" xr:uid="{909B3CB0-3C21-4502-BA3B-99AEDD646313}"/>
    <cellStyle name="Comma 14 5 7" xfId="13710" xr:uid="{32709A51-EC51-4405-A514-72C9C0FE74D0}"/>
    <cellStyle name="Comma 14 5 8" xfId="3940" xr:uid="{0E1825CD-87AA-4C9B-AF93-3B0FCA917CCF}"/>
    <cellStyle name="Comma 14 5 8 2" xfId="21494" xr:uid="{7F15B647-1B21-4FDA-9EC3-BEFB34192E9A}"/>
    <cellStyle name="Comma 14 6" xfId="536" xr:uid="{D5B4C31D-244D-423C-9516-11CC25BCC13E}"/>
    <cellStyle name="Comma 14 6 2" xfId="12869" xr:uid="{5A67A835-1474-46E0-B97D-5E663372E671}"/>
    <cellStyle name="Comma 14 6 2 2" xfId="29257" xr:uid="{E8153CF9-AB75-4DDC-9AB1-45A5705D4FFC}"/>
    <cellStyle name="Comma 14 6 3" xfId="5596" xr:uid="{98C65F5D-B276-4088-B925-BBAEF7663ADE}"/>
    <cellStyle name="Comma 14 6 4" xfId="20454" xr:uid="{1BF18AD7-C782-4045-9AD2-0CEBDA50AF5D}"/>
    <cellStyle name="Comma 14 7" xfId="5346" xr:uid="{47C2A297-DC57-4474-B064-695DBE002A47}"/>
    <cellStyle name="Comma 14 7 2" xfId="22224" xr:uid="{42A83630-9296-4D05-A8A4-43EB13EAF978}"/>
    <cellStyle name="Comma 14 8" xfId="6577" xr:uid="{C5BB11E4-DD22-4341-9BBE-2F8782855D9D}"/>
    <cellStyle name="Comma 14 8 2" xfId="23316" xr:uid="{BDCE9F89-BEE5-44DC-A107-4D84FFC245CF}"/>
    <cellStyle name="Comma 14 9" xfId="7716" xr:uid="{6FBD1EA5-AC52-43FF-A61D-1ED4B82A1DD9}"/>
    <cellStyle name="Comma 14 9 2" xfId="24439" xr:uid="{C08E5CDC-90DF-480D-A940-71BB2FB647BF}"/>
    <cellStyle name="Comma 140" xfId="537" xr:uid="{A16BF105-5A35-4444-B024-FEF17BC8B91D}"/>
    <cellStyle name="Comma 140 10" xfId="20455" xr:uid="{1FC69C8B-B1D8-405F-B43C-F4035A0177A1}"/>
    <cellStyle name="Comma 140 2" xfId="4472" xr:uid="{EF71A068-8BB5-4D87-A235-FC310F8B38B7}"/>
    <cellStyle name="Comma 140 2 2" xfId="5872" xr:uid="{FA841BE0-08A8-4D53-8FBE-4EE4362361EE}"/>
    <cellStyle name="Comma 140 2 2 2" xfId="22630" xr:uid="{310AA747-AD24-406C-BA49-B45E0EE8BDB4}"/>
    <cellStyle name="Comma 140 2 3" xfId="6977" xr:uid="{54D04CF8-25AB-4F54-8BAF-8AE04DD88944}"/>
    <cellStyle name="Comma 140 2 3 2" xfId="23706" xr:uid="{7C7FE187-42CB-4608-9AFB-829A88C20002}"/>
    <cellStyle name="Comma 140 2 4" xfId="8214" xr:uid="{7A9AF007-8BD6-4B16-BF4C-29C97859FD73}"/>
    <cellStyle name="Comma 140 2 4 2" xfId="24906" xr:uid="{385B2FF2-D949-4DE6-BDC7-CE7C2AE0CF8B}"/>
    <cellStyle name="Comma 140 2 5" xfId="9677" xr:uid="{577A2A36-D4B9-4CC5-AC65-973C3418E463}"/>
    <cellStyle name="Comma 140 2 5 2" xfId="26303" xr:uid="{9514A931-D1FD-4936-8525-0554003612A6}"/>
    <cellStyle name="Comma 140 2 6" xfId="10731" xr:uid="{45774DDE-5A4A-489C-A3AC-25ECEFA80668}"/>
    <cellStyle name="Comma 140 2 6 2" xfId="27293" xr:uid="{5E7B4125-F8F9-436A-895E-90D9A8ED1D38}"/>
    <cellStyle name="Comma 140 2 7" xfId="21738" xr:uid="{B66839F9-4737-4510-A7CD-5CF1F57008B5}"/>
    <cellStyle name="Comma 140 3" xfId="5770" xr:uid="{0BE3816C-D75A-42C0-AA24-7DA67AF25D18}"/>
    <cellStyle name="Comma 140 3 2" xfId="22535" xr:uid="{0696DD5C-8842-4CDD-B8E8-9CB8CB37E713}"/>
    <cellStyle name="Comma 140 4" xfId="6884" xr:uid="{241A51C6-FA8E-4582-B37A-758C497F60AE}"/>
    <cellStyle name="Comma 140 4 2" xfId="23613" xr:uid="{3EC80AE2-08D0-46D9-A413-3D38FDE66EE7}"/>
    <cellStyle name="Comma 140 5" xfId="8113" xr:uid="{8AD8AF35-2ACB-4E66-BBAD-ECEFD476CF82}"/>
    <cellStyle name="Comma 140 5 2" xfId="24805" xr:uid="{2C7767B2-2888-4A7B-AE0B-EB743313E973}"/>
    <cellStyle name="Comma 140 6" xfId="9571" xr:uid="{BD45C284-F53E-4134-901A-5E45B9B51CBA}"/>
    <cellStyle name="Comma 140 6 2" xfId="26200" xr:uid="{59510841-D8AE-4FE0-A3B7-1A8ABBFC2D44}"/>
    <cellStyle name="Comma 140 7" xfId="10645" xr:uid="{75DC028D-F458-4D7E-A610-DF619FDF0496}"/>
    <cellStyle name="Comma 140 7 2" xfId="27207" xr:uid="{FCE30CAC-A4DB-4846-B741-6A85F5938DEA}"/>
    <cellStyle name="Comma 140 8" xfId="12870" xr:uid="{FA64FDAB-7D92-4BEF-98AC-38F7FD031279}"/>
    <cellStyle name="Comma 140 8 2" xfId="29258" xr:uid="{F9751984-1183-4DDC-838C-35C72192AC76}"/>
    <cellStyle name="Comma 140 9" xfId="4165" xr:uid="{E9C24F69-30C3-4876-AC5F-17D3381869FF}"/>
    <cellStyle name="Comma 140 9 2" xfId="21576" xr:uid="{B0D7853A-D2AE-4CDB-AF89-E92B4940DEFE}"/>
    <cellStyle name="Comma 141" xfId="538" xr:uid="{369B816C-F9C2-49B9-B3DD-CF4451FC8FF9}"/>
    <cellStyle name="Comma 141 10" xfId="20456" xr:uid="{1E9B1B5A-D046-4DD0-9FF6-CB21792FAB36}"/>
    <cellStyle name="Comma 141 2" xfId="4473" xr:uid="{57119780-BA53-4988-A167-8C1CA575B8A2}"/>
    <cellStyle name="Comma 141 2 2" xfId="5873" xr:uid="{66BEA8B7-83B5-4928-B856-CE8E8F826D91}"/>
    <cellStyle name="Comma 141 2 2 2" xfId="22631" xr:uid="{DC8E894F-8309-495B-A3F4-FD2D58FE015E}"/>
    <cellStyle name="Comma 141 2 3" xfId="6978" xr:uid="{3865DC7B-69A3-4817-BD8B-4642E653ED40}"/>
    <cellStyle name="Comma 141 2 3 2" xfId="23707" xr:uid="{FD3D9DE6-8448-4EE3-B34C-78AED4C7C1AF}"/>
    <cellStyle name="Comma 141 2 4" xfId="8215" xr:uid="{F5B767AD-90C1-4170-AEAD-BEA74FC0C0FD}"/>
    <cellStyle name="Comma 141 2 4 2" xfId="24907" xr:uid="{1C4C2982-D3F0-4A59-A560-3459BA466B9B}"/>
    <cellStyle name="Comma 141 2 5" xfId="9678" xr:uid="{19A00E4D-CA3F-4316-922F-9206B0C03E1D}"/>
    <cellStyle name="Comma 141 2 5 2" xfId="26304" xr:uid="{E2532B91-BC1B-4EF3-874E-FF6490919BB0}"/>
    <cellStyle name="Comma 141 2 6" xfId="10732" xr:uid="{E97F7112-8F01-4609-80BF-F1EF008087A1}"/>
    <cellStyle name="Comma 141 2 6 2" xfId="27294" xr:uid="{F84A031B-AB76-4E7F-8A15-A991D2A10067}"/>
    <cellStyle name="Comma 141 2 7" xfId="21739" xr:uid="{C5FEA08B-2F98-4C0C-810E-FA81241660DE}"/>
    <cellStyle name="Comma 141 3" xfId="5771" xr:uid="{60E10B43-8D1B-4B52-B2B3-CDF115AAFC12}"/>
    <cellStyle name="Comma 141 3 2" xfId="22536" xr:uid="{30812A45-C818-4524-A6CE-256AEAB8A94B}"/>
    <cellStyle name="Comma 141 4" xfId="6885" xr:uid="{1C8E0F21-7075-4ADF-B572-54A9A755CF5C}"/>
    <cellStyle name="Comma 141 4 2" xfId="23614" xr:uid="{5EAD5F9A-EB7F-4E3A-B0F4-E2D3E098A5A8}"/>
    <cellStyle name="Comma 141 5" xfId="8114" xr:uid="{F23E5129-DD1D-456D-80A0-44F6E58BA168}"/>
    <cellStyle name="Comma 141 5 2" xfId="24806" xr:uid="{86363C31-45C3-48B8-94E6-5152DD44588F}"/>
    <cellStyle name="Comma 141 6" xfId="9572" xr:uid="{6B20DCAB-438F-4E13-88C5-A5A8572390A2}"/>
    <cellStyle name="Comma 141 6 2" xfId="26201" xr:uid="{1278B308-D33F-4555-9322-018AA982A18B}"/>
    <cellStyle name="Comma 141 7" xfId="10646" xr:uid="{0A07BD54-035B-4AD5-BDC9-CFA8C4E22C8D}"/>
    <cellStyle name="Comma 141 7 2" xfId="27208" xr:uid="{CF922DA8-0DAD-4A31-940F-FAABB5BF2BAE}"/>
    <cellStyle name="Comma 141 8" xfId="12871" xr:uid="{970AA97C-9DA1-48DD-8493-5A6EEF8841F9}"/>
    <cellStyle name="Comma 141 8 2" xfId="29259" xr:uid="{E4FF187D-D710-432F-8250-92C31A09E1EC}"/>
    <cellStyle name="Comma 141 9" xfId="4166" xr:uid="{84D28B58-30F8-44BB-B828-D980BA13C624}"/>
    <cellStyle name="Comma 141 9 2" xfId="21577" xr:uid="{043E8EDB-8D9D-4A8B-A8C7-92B0B94399AB}"/>
    <cellStyle name="Comma 142" xfId="539" xr:uid="{C353317E-5C03-4400-8F90-BA1DDD349FB2}"/>
    <cellStyle name="Comma 142 10" xfId="20457" xr:uid="{00C37842-4780-46DD-9DCA-25D5187F7F91}"/>
    <cellStyle name="Comma 142 2" xfId="4474" xr:uid="{8E092935-CCAE-4A33-9580-97FE5CBFA142}"/>
    <cellStyle name="Comma 142 2 2" xfId="5874" xr:uid="{6500E7D8-F95A-4F3E-90FD-104FA391E87B}"/>
    <cellStyle name="Comma 142 2 2 2" xfId="22632" xr:uid="{8A109047-70CB-4701-9D3A-007F729E1706}"/>
    <cellStyle name="Comma 142 2 3" xfId="6979" xr:uid="{DBA6370B-04C3-46B3-A855-5D4BB2FE989F}"/>
    <cellStyle name="Comma 142 2 3 2" xfId="23708" xr:uid="{E2EE0B87-E69A-4130-B355-4D8A6BE7382A}"/>
    <cellStyle name="Comma 142 2 4" xfId="8216" xr:uid="{18DAC50E-6C7B-48A3-94B8-02D33BBDDFE3}"/>
    <cellStyle name="Comma 142 2 4 2" xfId="24908" xr:uid="{2407338B-A86F-430A-9A8E-0B70C9C237CC}"/>
    <cellStyle name="Comma 142 2 5" xfId="9679" xr:uid="{EDCC2399-002A-49A1-9DC4-5F52AB7277D8}"/>
    <cellStyle name="Comma 142 2 5 2" xfId="26305" xr:uid="{6F014F0C-6857-4B4D-A90C-55F83E0FAD74}"/>
    <cellStyle name="Comma 142 2 6" xfId="10733" xr:uid="{CF462889-7E61-4403-97B9-41E131132676}"/>
    <cellStyle name="Comma 142 2 6 2" xfId="27295" xr:uid="{DE04EC0C-F9FB-496E-A70A-5A8A27CD8579}"/>
    <cellStyle name="Comma 142 2 7" xfId="21740" xr:uid="{0760402D-31A4-4EFA-AA68-95C45FC9101C}"/>
    <cellStyle name="Comma 142 3" xfId="5772" xr:uid="{319CB3FF-606C-46A5-A187-5D5D218A3C6F}"/>
    <cellStyle name="Comma 142 3 2" xfId="22537" xr:uid="{ED71D4AB-078E-43BD-B3B6-BE0AC8774705}"/>
    <cellStyle name="Comma 142 4" xfId="6886" xr:uid="{A83FCCEC-A002-47ED-848C-22917B12298A}"/>
    <cellStyle name="Comma 142 4 2" xfId="23615" xr:uid="{993C9BCF-30C5-47B1-B2C5-97E13E373770}"/>
    <cellStyle name="Comma 142 5" xfId="8115" xr:uid="{8BA36056-FEC6-4E23-8BB4-C9CB9FAF6F11}"/>
    <cellStyle name="Comma 142 5 2" xfId="24807" xr:uid="{5A440D1D-A7D8-47E8-B289-E9F6874E4922}"/>
    <cellStyle name="Comma 142 6" xfId="9573" xr:uid="{11778B8E-E129-4E8A-9D65-2D71A17BAFE8}"/>
    <cellStyle name="Comma 142 6 2" xfId="26202" xr:uid="{79FB7FC7-6F6E-4595-8FC5-B7D41AF807EF}"/>
    <cellStyle name="Comma 142 7" xfId="10647" xr:uid="{D247C5B6-126A-4461-ACCC-D4CCCF6ED99F}"/>
    <cellStyle name="Comma 142 7 2" xfId="27209" xr:uid="{3CB87C05-53E4-4580-BFFC-2B2739A17AD4}"/>
    <cellStyle name="Comma 142 8" xfId="12872" xr:uid="{4E493DD0-13AA-414A-A933-2BF7D54B9B9E}"/>
    <cellStyle name="Comma 142 8 2" xfId="29260" xr:uid="{7C3BEEDE-DA22-4175-9FA5-B0E7E94749E7}"/>
    <cellStyle name="Comma 142 9" xfId="4167" xr:uid="{B5474558-14AA-4551-8687-11E009AA7218}"/>
    <cellStyle name="Comma 142 9 2" xfId="21578" xr:uid="{40A85FF7-6F44-4B3F-A4D5-CD3CDEE312E2}"/>
    <cellStyle name="Comma 143" xfId="540" xr:uid="{29A4CC4A-7F21-41C4-9C3E-19A9A069A40C}"/>
    <cellStyle name="Comma 143 10" xfId="20458" xr:uid="{47A13048-36A0-4AEB-BE78-45A7FD29BB94}"/>
    <cellStyle name="Comma 143 2" xfId="4475" xr:uid="{49E640B1-64F3-4DE7-BA4A-8A1327575800}"/>
    <cellStyle name="Comma 143 2 2" xfId="5875" xr:uid="{47CBB793-C084-4542-B4BC-522F9C697566}"/>
    <cellStyle name="Comma 143 2 2 2" xfId="22633" xr:uid="{91810312-677A-4977-8078-F1227A5B403C}"/>
    <cellStyle name="Comma 143 2 3" xfId="6980" xr:uid="{98BDA525-F0C3-4DC1-8055-4587E8D61472}"/>
    <cellStyle name="Comma 143 2 3 2" xfId="23709" xr:uid="{80AC065F-D8EE-4F7A-8FAA-4A9C9FAFB631}"/>
    <cellStyle name="Comma 143 2 4" xfId="8217" xr:uid="{12C1BF67-4AA8-44A4-B267-18C5B9DBDD92}"/>
    <cellStyle name="Comma 143 2 4 2" xfId="24909" xr:uid="{B34C1F17-6F21-4F2E-B76C-E543AA9BDE2D}"/>
    <cellStyle name="Comma 143 2 5" xfId="9680" xr:uid="{9E1D551A-9354-4072-851C-D93BF1E05CD3}"/>
    <cellStyle name="Comma 143 2 5 2" xfId="26306" xr:uid="{A6C56CD4-A456-4320-8AED-7A11B15BA070}"/>
    <cellStyle name="Comma 143 2 6" xfId="10734" xr:uid="{F856BE9A-A2DB-4434-89CC-0E13E0B8B468}"/>
    <cellStyle name="Comma 143 2 6 2" xfId="27296" xr:uid="{C166258B-412E-4093-9176-A1B8AFB354E8}"/>
    <cellStyle name="Comma 143 2 7" xfId="21741" xr:uid="{B2A40C45-85C7-466F-AF9A-C6F8BD8AF5E3}"/>
    <cellStyle name="Comma 143 3" xfId="5773" xr:uid="{570C45F0-0D76-414A-BE7D-C2261AE19FE8}"/>
    <cellStyle name="Comma 143 3 2" xfId="22538" xr:uid="{D4DA79F2-878F-4541-8742-EC2C1DA1E20C}"/>
    <cellStyle name="Comma 143 4" xfId="6887" xr:uid="{BF3DB263-9F14-4A79-905C-0962AA30F7D9}"/>
    <cellStyle name="Comma 143 4 2" xfId="23616" xr:uid="{03BFB844-7DAC-4D5A-A498-A79B9E2C878E}"/>
    <cellStyle name="Comma 143 5" xfId="8116" xr:uid="{0205BD24-4781-42B7-8AB2-2B0CBF530B55}"/>
    <cellStyle name="Comma 143 5 2" xfId="24808" xr:uid="{EDD45D14-8AA3-49B2-A19A-61E42180E99A}"/>
    <cellStyle name="Comma 143 6" xfId="9574" xr:uid="{7748E00F-E6EB-448B-862E-660C060EF1C8}"/>
    <cellStyle name="Comma 143 6 2" xfId="26203" xr:uid="{387CCBDD-2F65-43CD-87C4-529E78173D0A}"/>
    <cellStyle name="Comma 143 7" xfId="10648" xr:uid="{B1B327BE-1C5C-4EF9-889C-5C361DBBF5AA}"/>
    <cellStyle name="Comma 143 7 2" xfId="27210" xr:uid="{CD56AFF9-FA09-4CAE-8831-9A49D010C572}"/>
    <cellStyle name="Comma 143 8" xfId="12873" xr:uid="{569ACB02-A621-444C-ABD1-045A533DC327}"/>
    <cellStyle name="Comma 143 8 2" xfId="29261" xr:uid="{D97C97E9-F9AF-410D-8B89-56E46B1A9597}"/>
    <cellStyle name="Comma 143 9" xfId="4168" xr:uid="{B5C1FF6E-0CB1-45D0-9C86-BBE78CEC17B2}"/>
    <cellStyle name="Comma 143 9 2" xfId="21579" xr:uid="{46262DAB-06C4-4AD2-AD89-73966DAA861A}"/>
    <cellStyle name="Comma 144" xfId="541" xr:uid="{13F7EC9F-0EC2-4829-9B97-D26041B70E09}"/>
    <cellStyle name="Comma 144 10" xfId="20459" xr:uid="{CB787576-E4A9-42FE-B5E9-EED091C9595F}"/>
    <cellStyle name="Comma 144 2" xfId="4476" xr:uid="{C1459055-1D16-4D8E-BE1C-09A0A293918B}"/>
    <cellStyle name="Comma 144 2 2" xfId="5876" xr:uid="{E8403D5F-DCC8-4684-8DD7-2D6DE8181816}"/>
    <cellStyle name="Comma 144 2 2 2" xfId="22634" xr:uid="{0B43E5FC-13FC-49E0-ADB0-77C509F8A355}"/>
    <cellStyle name="Comma 144 2 3" xfId="6981" xr:uid="{11114E04-6A7F-4855-8E4C-9AB84ECBD74A}"/>
    <cellStyle name="Comma 144 2 3 2" xfId="23710" xr:uid="{4AEA57B2-853B-4DFC-8D4D-123270C5C794}"/>
    <cellStyle name="Comma 144 2 4" xfId="8218" xr:uid="{E4296528-20FA-45EF-81EE-68D1D7C16067}"/>
    <cellStyle name="Comma 144 2 4 2" xfId="24910" xr:uid="{B922FD59-CEC4-4567-90FF-99F8695DF4AE}"/>
    <cellStyle name="Comma 144 2 5" xfId="9681" xr:uid="{C3254298-A3B8-489E-9CEE-2DD530CA250C}"/>
    <cellStyle name="Comma 144 2 5 2" xfId="26307" xr:uid="{7DCAC513-90D5-4873-BAFF-04DB2FAC76AC}"/>
    <cellStyle name="Comma 144 2 6" xfId="10735" xr:uid="{23DF0522-664B-44E3-B72D-0B11B0F7C45F}"/>
    <cellStyle name="Comma 144 2 6 2" xfId="27297" xr:uid="{25AD3EAE-8789-42A5-B810-F8C282C9A263}"/>
    <cellStyle name="Comma 144 2 7" xfId="21742" xr:uid="{F1370157-172B-4D94-B3B7-A8BB0622F647}"/>
    <cellStyle name="Comma 144 3" xfId="5774" xr:uid="{3F2B172B-BED4-41B9-AC75-4159BB3E5432}"/>
    <cellStyle name="Comma 144 3 2" xfId="22539" xr:uid="{6079DDED-6087-4EAF-B252-3C0DC75E6386}"/>
    <cellStyle name="Comma 144 4" xfId="6888" xr:uid="{C72CFA63-FECA-48A5-9398-2DB24DC57C77}"/>
    <cellStyle name="Comma 144 4 2" xfId="23617" xr:uid="{08DFC10A-77B1-4CAF-9B44-2C4695D9C9CA}"/>
    <cellStyle name="Comma 144 5" xfId="8117" xr:uid="{0EB7F55B-37C4-490D-A3D5-98DF708611EB}"/>
    <cellStyle name="Comma 144 5 2" xfId="24809" xr:uid="{12C68581-33BD-4C0C-A999-979616ADE49C}"/>
    <cellStyle name="Comma 144 6" xfId="9575" xr:uid="{E10E3804-C344-4705-8877-BE8505AD013D}"/>
    <cellStyle name="Comma 144 6 2" xfId="26204" xr:uid="{29905836-4394-4401-A7AC-4D4AA5957C92}"/>
    <cellStyle name="Comma 144 7" xfId="10649" xr:uid="{E6056A2A-B0B7-4555-8993-1A55353FE93E}"/>
    <cellStyle name="Comma 144 7 2" xfId="27211" xr:uid="{FC6FC557-AD61-49A1-BB31-5E1F0597F2BE}"/>
    <cellStyle name="Comma 144 8" xfId="12874" xr:uid="{331CE4EC-B335-419B-A603-E5A9719E5E4C}"/>
    <cellStyle name="Comma 144 8 2" xfId="29262" xr:uid="{600038CE-9D32-4556-A7DF-6EB7FA56001B}"/>
    <cellStyle name="Comma 144 9" xfId="4169" xr:uid="{691A99E1-8D33-4E2E-9A04-9FBEE1640190}"/>
    <cellStyle name="Comma 144 9 2" xfId="21580" xr:uid="{155AA9A9-1F0C-419A-8FE9-48110678E7A4}"/>
    <cellStyle name="Comma 145" xfId="542" xr:uid="{A65AF86F-E88E-46BD-B89F-CFA52ED1BAF4}"/>
    <cellStyle name="Comma 145 10" xfId="20460" xr:uid="{8E8B8D6A-C67B-4986-8BCC-A4E6EA53B080}"/>
    <cellStyle name="Comma 145 2" xfId="4477" xr:uid="{036A841D-E247-41B1-8787-0C7D862F1528}"/>
    <cellStyle name="Comma 145 2 2" xfId="5877" xr:uid="{B82A79FE-C22D-42D6-AC7B-E803597E20FE}"/>
    <cellStyle name="Comma 145 2 2 2" xfId="22635" xr:uid="{C77CFCEF-6A30-4C9A-9429-0A1383E9F759}"/>
    <cellStyle name="Comma 145 2 3" xfId="6982" xr:uid="{9F68890D-0EB4-4876-856E-2F2194932E07}"/>
    <cellStyle name="Comma 145 2 3 2" xfId="23711" xr:uid="{E48E5DD6-B0F7-4416-8E1C-DDEB4073AC21}"/>
    <cellStyle name="Comma 145 2 4" xfId="8219" xr:uid="{8484ECEF-16C9-43EF-BFB2-DB5C28654A32}"/>
    <cellStyle name="Comma 145 2 4 2" xfId="24911" xr:uid="{50FE686D-4B13-4709-9413-F62B82C59C85}"/>
    <cellStyle name="Comma 145 2 5" xfId="9682" xr:uid="{4F30D6DF-B7AF-417F-8FC7-5D748BAF1032}"/>
    <cellStyle name="Comma 145 2 5 2" xfId="26308" xr:uid="{4ABFC20E-3F0D-4F88-BC11-5D80D4D889AF}"/>
    <cellStyle name="Comma 145 2 6" xfId="10736" xr:uid="{BA933E7B-4F17-45A2-AA94-C081BC4D5D37}"/>
    <cellStyle name="Comma 145 2 6 2" xfId="27298" xr:uid="{1F97E5B4-04BB-4DB7-BBBD-9D460175BF12}"/>
    <cellStyle name="Comma 145 2 7" xfId="21743" xr:uid="{590CBBB9-1220-41D4-910B-139C4F41F617}"/>
    <cellStyle name="Comma 145 3" xfId="5775" xr:uid="{BA9A0430-E189-4D18-8B7F-C891ED324281}"/>
    <cellStyle name="Comma 145 3 2" xfId="22540" xr:uid="{DF66DFE7-73D3-4235-8363-9C9E0C543AC8}"/>
    <cellStyle name="Comma 145 4" xfId="6889" xr:uid="{174D59E1-D1BD-4366-830C-0BD79C1DB694}"/>
    <cellStyle name="Comma 145 4 2" xfId="23618" xr:uid="{91670961-DABB-43C5-892D-FF3ABEBA3F6E}"/>
    <cellStyle name="Comma 145 5" xfId="8118" xr:uid="{FDDF2CC1-D245-494A-A214-55A9FD2AC7D5}"/>
    <cellStyle name="Comma 145 5 2" xfId="24810" xr:uid="{A8B15969-00A8-45EB-9F8C-F039052466AA}"/>
    <cellStyle name="Comma 145 6" xfId="9576" xr:uid="{81A19F2A-4D90-4BD5-97F4-F1CCD8994439}"/>
    <cellStyle name="Comma 145 6 2" xfId="26205" xr:uid="{00F3D67E-FC45-4334-A471-0B63CD7BB6AB}"/>
    <cellStyle name="Comma 145 7" xfId="10650" xr:uid="{528609FE-03EA-4F28-8F37-513D0F72D560}"/>
    <cellStyle name="Comma 145 7 2" xfId="27212" xr:uid="{A723E95F-9D9F-45EF-8C57-F6BF8EC8ADCD}"/>
    <cellStyle name="Comma 145 8" xfId="12875" xr:uid="{7EDD953C-C5EE-4294-9342-7F0F25B6C8BE}"/>
    <cellStyle name="Comma 145 8 2" xfId="29263" xr:uid="{2092A496-4D07-499E-B779-EB710C0AB2CA}"/>
    <cellStyle name="Comma 145 9" xfId="4170" xr:uid="{EE2C1749-FC11-49B5-B05C-965EFC4F1EF1}"/>
    <cellStyle name="Comma 145 9 2" xfId="21581" xr:uid="{F655E150-A5C0-4A23-863E-F9FED9DBC803}"/>
    <cellStyle name="Comma 146" xfId="543" xr:uid="{2A431AD7-1B13-43BA-9FE6-F7ECA4AEFD5B}"/>
    <cellStyle name="Comma 146 10" xfId="20461" xr:uid="{CF3A3FAD-6717-4058-BB8B-D6DA8206CA3D}"/>
    <cellStyle name="Comma 146 2" xfId="4478" xr:uid="{C33765DC-3365-47E7-8253-5BA9901A7927}"/>
    <cellStyle name="Comma 146 2 2" xfId="5878" xr:uid="{643CF5DC-5E2E-4948-9447-516A57E92996}"/>
    <cellStyle name="Comma 146 2 2 2" xfId="22636" xr:uid="{1EB5E01E-3F98-44AA-B3A7-E961D898777D}"/>
    <cellStyle name="Comma 146 2 3" xfId="6983" xr:uid="{6331FE60-00AC-4785-91CF-842F6F6AF097}"/>
    <cellStyle name="Comma 146 2 3 2" xfId="23712" xr:uid="{F00B4194-5A5E-4310-B216-86B13D6FD69A}"/>
    <cellStyle name="Comma 146 2 4" xfId="8220" xr:uid="{77A51F6D-5021-45C8-AD32-2DC09B19F219}"/>
    <cellStyle name="Comma 146 2 4 2" xfId="24912" xr:uid="{2537A217-ADD4-4413-A3D2-65F70C807E4E}"/>
    <cellStyle name="Comma 146 2 5" xfId="9683" xr:uid="{CD9058E1-58C5-4BB7-9B59-3E3BA1560B24}"/>
    <cellStyle name="Comma 146 2 5 2" xfId="26309" xr:uid="{D9D11DFF-8B75-4391-A61F-1335BFEDCFB9}"/>
    <cellStyle name="Comma 146 2 6" xfId="10737" xr:uid="{238D53EC-BEF1-414C-A3C6-B4C1D98C9C0E}"/>
    <cellStyle name="Comma 146 2 6 2" xfId="27299" xr:uid="{57DAC728-610C-441D-97E4-E2CA8B87CAF8}"/>
    <cellStyle name="Comma 146 2 7" xfId="21744" xr:uid="{920C44B1-869A-4E09-98AF-E04F3710C86B}"/>
    <cellStyle name="Comma 146 3" xfId="5776" xr:uid="{CCD46EF3-2F5A-4A68-A0CC-548CFFD97EE1}"/>
    <cellStyle name="Comma 146 3 2" xfId="22541" xr:uid="{C4AE4381-E76E-4BB5-A3C9-FD5FDA7A1376}"/>
    <cellStyle name="Comma 146 4" xfId="6890" xr:uid="{8861B15E-178A-47C8-8428-42C20CD77539}"/>
    <cellStyle name="Comma 146 4 2" xfId="23619" xr:uid="{D1F4B612-BBD6-4520-87D2-14318E3543A4}"/>
    <cellStyle name="Comma 146 5" xfId="8119" xr:uid="{AD455FA5-26BB-4B79-8ECB-1E4EE1869C1D}"/>
    <cellStyle name="Comma 146 5 2" xfId="24811" xr:uid="{5F69A375-D3A2-4BAC-93FC-0B8C3346BE34}"/>
    <cellStyle name="Comma 146 6" xfId="9577" xr:uid="{D553BB34-55B3-413B-92AA-F671BFCB46D1}"/>
    <cellStyle name="Comma 146 6 2" xfId="26206" xr:uid="{AE4DE199-2447-44D1-92E0-E94921F62E33}"/>
    <cellStyle name="Comma 146 7" xfId="10651" xr:uid="{830C2299-8FAB-4BCA-96DA-52136523A4CF}"/>
    <cellStyle name="Comma 146 7 2" xfId="27213" xr:uid="{73FDA3B2-9EE2-41BE-BAC5-29A89A13F77E}"/>
    <cellStyle name="Comma 146 8" xfId="12876" xr:uid="{5C85132B-CCE0-446F-BB79-B25B06DE6CB2}"/>
    <cellStyle name="Comma 146 8 2" xfId="29264" xr:uid="{9FE1BE95-DA05-48A8-AE24-64A486EBB954}"/>
    <cellStyle name="Comma 146 9" xfId="4171" xr:uid="{F2432948-0CAD-4176-80EC-2AE2E39F3118}"/>
    <cellStyle name="Comma 146 9 2" xfId="21582" xr:uid="{765E045D-F5D6-457F-94BA-5AA1367B9009}"/>
    <cellStyle name="Comma 147" xfId="544" xr:uid="{A5E6A76A-D535-4354-9413-21C92DEF3B79}"/>
    <cellStyle name="Comma 147 10" xfId="20462" xr:uid="{8EB316C6-463E-4503-B6F6-D4DAFBEF81C0}"/>
    <cellStyle name="Comma 147 2" xfId="4479" xr:uid="{876313C4-E346-47D1-9BB5-7419A6F8C702}"/>
    <cellStyle name="Comma 147 2 2" xfId="5879" xr:uid="{148DBE62-8AE3-4C18-AAB9-9FF96E228C8F}"/>
    <cellStyle name="Comma 147 2 2 2" xfId="22637" xr:uid="{8B3AE41A-7BCA-4FB5-8AF4-001FA553A10B}"/>
    <cellStyle name="Comma 147 2 3" xfId="6984" xr:uid="{5414961D-509D-4959-9285-8CEC1A0FD185}"/>
    <cellStyle name="Comma 147 2 3 2" xfId="23713" xr:uid="{53FA4B6C-6712-4432-AD90-F84F5B5AF3A9}"/>
    <cellStyle name="Comma 147 2 4" xfId="8221" xr:uid="{6D13EE22-270E-4665-9B2B-30DF423DB416}"/>
    <cellStyle name="Comma 147 2 4 2" xfId="24913" xr:uid="{093F4A6E-2341-402E-B83B-B722D7CEE577}"/>
    <cellStyle name="Comma 147 2 5" xfId="9684" xr:uid="{12B8087B-B813-4F48-9710-08B20757F0BE}"/>
    <cellStyle name="Comma 147 2 5 2" xfId="26310" xr:uid="{1801A842-3295-4BC8-8046-A86FF0359F54}"/>
    <cellStyle name="Comma 147 2 6" xfId="10738" xr:uid="{8EE5DBA8-BD15-41F1-A39F-82FFF4843762}"/>
    <cellStyle name="Comma 147 2 6 2" xfId="27300" xr:uid="{50289CC3-B0A3-4843-BBC9-E333257E88A8}"/>
    <cellStyle name="Comma 147 2 7" xfId="21745" xr:uid="{FF0F3E44-225A-411F-9445-B21AF38BE44A}"/>
    <cellStyle name="Comma 147 3" xfId="5777" xr:uid="{3CF3D179-BC3D-4A1E-9279-1F58F3F634E1}"/>
    <cellStyle name="Comma 147 3 2" xfId="22542" xr:uid="{C11B7133-CD69-4F69-B0F6-243EA87168A9}"/>
    <cellStyle name="Comma 147 4" xfId="6891" xr:uid="{CCFC8606-AEC9-4DDD-BAAC-764D89E38F12}"/>
    <cellStyle name="Comma 147 4 2" xfId="23620" xr:uid="{C1386FAC-D770-455E-BA4E-C22B2CF38274}"/>
    <cellStyle name="Comma 147 5" xfId="8120" xr:uid="{E181F95B-5D71-421D-94BE-9E5F81B30EFD}"/>
    <cellStyle name="Comma 147 5 2" xfId="24812" xr:uid="{C259046A-1A28-4AAB-A223-17B687CC94EA}"/>
    <cellStyle name="Comma 147 6" xfId="9578" xr:uid="{CB699616-3F8C-46F0-AEFB-4E7FE1196A06}"/>
    <cellStyle name="Comma 147 6 2" xfId="26207" xr:uid="{8992BB96-AB12-4419-8B5A-2C3C185422CF}"/>
    <cellStyle name="Comma 147 7" xfId="10652" xr:uid="{C933CDA5-9FB2-47E7-8E86-06F055404C02}"/>
    <cellStyle name="Comma 147 7 2" xfId="27214" xr:uid="{A48BCFDE-149C-45A6-914C-CE8333ADEFE7}"/>
    <cellStyle name="Comma 147 8" xfId="12877" xr:uid="{B23D509F-D2F4-48FF-BD4C-A0CD99EBF0EB}"/>
    <cellStyle name="Comma 147 8 2" xfId="29265" xr:uid="{02E50B6C-853C-4944-A298-861CC5462C2E}"/>
    <cellStyle name="Comma 147 9" xfId="4172" xr:uid="{1DE2EB57-E412-464D-B113-DDA8C3D175BE}"/>
    <cellStyle name="Comma 147 9 2" xfId="21583" xr:uid="{A75C8D9C-5FC9-435F-BC36-D0CB99A6C44F}"/>
    <cellStyle name="Comma 148" xfId="545" xr:uid="{6FD7F417-BC9C-4796-8362-BA0B6BC4B4A7}"/>
    <cellStyle name="Comma 148 10" xfId="20463" xr:uid="{FC8D61AC-8C7C-45F2-9B01-C83A2AD4D4CC}"/>
    <cellStyle name="Comma 148 2" xfId="4480" xr:uid="{2E0F20E7-406F-4E9C-8D35-2C084A66B187}"/>
    <cellStyle name="Comma 148 2 2" xfId="5880" xr:uid="{CCE757DF-CB09-4C44-9DEF-4F98EC1EBBAA}"/>
    <cellStyle name="Comma 148 2 2 2" xfId="22638" xr:uid="{ACC1B5F5-DB68-4BDE-B712-4D7685EF137A}"/>
    <cellStyle name="Comma 148 2 3" xfId="6985" xr:uid="{0A533AC6-3F77-4AF4-9C01-F97DDA96FA4E}"/>
    <cellStyle name="Comma 148 2 3 2" xfId="23714" xr:uid="{0C64313B-943E-4D07-A019-F46AC43B37E8}"/>
    <cellStyle name="Comma 148 2 4" xfId="8222" xr:uid="{80B03B6D-7DCF-4D41-BF0A-7F9CE8F525FC}"/>
    <cellStyle name="Comma 148 2 4 2" xfId="24914" xr:uid="{F4B6DF83-55B9-4A11-A7A6-AFEC89F0670B}"/>
    <cellStyle name="Comma 148 2 5" xfId="9685" xr:uid="{86FC0699-A59E-4D22-989A-B1C5C65879BE}"/>
    <cellStyle name="Comma 148 2 5 2" xfId="26311" xr:uid="{BD3FE6E5-2EEB-4913-8E14-B0F1AB483F7A}"/>
    <cellStyle name="Comma 148 2 6" xfId="10739" xr:uid="{F04F4E11-5A5D-40DE-898F-1342C0E7F9CD}"/>
    <cellStyle name="Comma 148 2 6 2" xfId="27301" xr:uid="{44F6EBEB-8E3A-44B9-9900-9E58F4490D46}"/>
    <cellStyle name="Comma 148 2 7" xfId="21746" xr:uid="{052DF2A6-74D0-41CD-A650-AC2BD268C41D}"/>
    <cellStyle name="Comma 148 3" xfId="5778" xr:uid="{74F54E98-AFE0-4C5A-BCFA-A3977A0207A4}"/>
    <cellStyle name="Comma 148 3 2" xfId="22543" xr:uid="{307717B0-2ED6-47D2-B68D-19928BFC47EC}"/>
    <cellStyle name="Comma 148 4" xfId="6892" xr:uid="{F2FBB227-47C9-4F15-B1B7-AED004401296}"/>
    <cellStyle name="Comma 148 4 2" xfId="23621" xr:uid="{D4545E74-0658-4223-AB8B-48E636E61CA1}"/>
    <cellStyle name="Comma 148 5" xfId="8121" xr:uid="{57135A36-7359-4881-A109-5F909E91103D}"/>
    <cellStyle name="Comma 148 5 2" xfId="24813" xr:uid="{4B54622B-5AD7-4276-BFDE-F794B715B582}"/>
    <cellStyle name="Comma 148 6" xfId="9579" xr:uid="{4A16D0D7-6076-466B-BED5-FB59E87E3130}"/>
    <cellStyle name="Comma 148 6 2" xfId="26208" xr:uid="{11A859D4-D859-4D0A-9934-9BC372C1916E}"/>
    <cellStyle name="Comma 148 7" xfId="10653" xr:uid="{1868F1F6-B77F-4AD0-B94D-6BC5839C15F3}"/>
    <cellStyle name="Comma 148 7 2" xfId="27215" xr:uid="{0CE72A97-FCFA-421A-9E50-55F008C64F36}"/>
    <cellStyle name="Comma 148 8" xfId="12878" xr:uid="{CAFDA448-A3F1-4442-BA59-E35C458D6A61}"/>
    <cellStyle name="Comma 148 8 2" xfId="29266" xr:uid="{4A06996E-944B-4CF7-AC2E-5D6F71B199E9}"/>
    <cellStyle name="Comma 148 9" xfId="4173" xr:uid="{C1EA48BE-EC27-447F-ADDB-10DAB4F3D4EF}"/>
    <cellStyle name="Comma 148 9 2" xfId="21584" xr:uid="{6883C68F-1C8A-4CC3-BCA6-4F667E7F1368}"/>
    <cellStyle name="Comma 149" xfId="546" xr:uid="{4F22C38C-4142-4DE8-AB8F-659354C3E6C1}"/>
    <cellStyle name="Comma 149 10" xfId="20464" xr:uid="{DDF02049-2328-4B22-BE36-F8B7E34C1E0F}"/>
    <cellStyle name="Comma 149 2" xfId="1648" xr:uid="{07D4758C-3D27-4D66-83EA-92282C241DAF}"/>
    <cellStyle name="Comma 149 2 2" xfId="5881" xr:uid="{1ED3D4A1-341F-4F33-88B4-9614325AE77A}"/>
    <cellStyle name="Comma 149 2 2 2" xfId="22639" xr:uid="{4F65C8CA-1836-4FAB-AE3D-4F7DAACF7F8B}"/>
    <cellStyle name="Comma 149 2 3" xfId="6986" xr:uid="{76ABA920-5C6A-4EE6-B9D2-778DCB666813}"/>
    <cellStyle name="Comma 149 2 3 2" xfId="23715" xr:uid="{845122BA-736D-470C-BF42-D35280C4A508}"/>
    <cellStyle name="Comma 149 2 4" xfId="8223" xr:uid="{3C89E724-9BCB-4DB6-A0C1-D881A499D1A0}"/>
    <cellStyle name="Comma 149 2 4 2" xfId="24915" xr:uid="{8B24C1EC-26C7-4EF2-9B08-BF705CCAA4B0}"/>
    <cellStyle name="Comma 149 2 5" xfId="9686" xr:uid="{10E0CFB7-68CB-4636-9145-3E9E4BF8E9F7}"/>
    <cellStyle name="Comma 149 2 5 2" xfId="26312" xr:uid="{379B92DE-6A9A-4AB7-A0BF-EA3FB10A49BE}"/>
    <cellStyle name="Comma 149 2 6" xfId="10740" xr:uid="{4DC1B78F-34A4-4E1B-B5F4-6C48ACDDFD2B}"/>
    <cellStyle name="Comma 149 2 6 2" xfId="27302" xr:uid="{0D821DBB-4779-4980-A4DF-29D8C3A1BDBA}"/>
    <cellStyle name="Comma 149 2 7" xfId="13769" xr:uid="{6B42FA35-FC51-45B4-A19E-03B9DDE03204}"/>
    <cellStyle name="Comma 149 2 7 2" xfId="29593" xr:uid="{277D3DBD-D82B-46D2-8797-02C9C2B2F6F7}"/>
    <cellStyle name="Comma 149 2 8" xfId="4481" xr:uid="{B5C09C8C-ED3C-4A99-AC12-FF40BF869302}"/>
    <cellStyle name="Comma 149 2 8 2" xfId="21747" xr:uid="{EBA6CAAA-C071-44C3-9537-3BCF362A23F1}"/>
    <cellStyle name="Comma 149 2 9" xfId="20767" xr:uid="{E57938B4-B614-4804-971D-8AB7961BAD0D}"/>
    <cellStyle name="Comma 149 3" xfId="5779" xr:uid="{404C2FB6-1512-4750-87BF-A1BBB8A8E2EE}"/>
    <cellStyle name="Comma 149 3 2" xfId="22544" xr:uid="{2D7C1B98-DB8E-4C99-BF0A-E5FF6D166411}"/>
    <cellStyle name="Comma 149 4" xfId="6893" xr:uid="{97661BD9-7DEE-45F1-8E68-A8B87DA23588}"/>
    <cellStyle name="Comma 149 4 2" xfId="23622" xr:uid="{6025E840-483D-4DFB-81D3-060CF7CEA7B4}"/>
    <cellStyle name="Comma 149 5" xfId="8122" xr:uid="{033D824E-427C-46A9-85DA-A5104BB18FDE}"/>
    <cellStyle name="Comma 149 5 2" xfId="24814" xr:uid="{A37DCDB0-1A41-4FB4-8CB6-E8A6DB51293F}"/>
    <cellStyle name="Comma 149 6" xfId="9580" xr:uid="{4D3F3342-B9B6-4A94-A862-BD87A347E773}"/>
    <cellStyle name="Comma 149 6 2" xfId="26209" xr:uid="{352204A4-A43E-4CC9-BC50-A990BBAAF84B}"/>
    <cellStyle name="Comma 149 7" xfId="10654" xr:uid="{59EB5293-853B-4FB0-AF63-AD62C2F0106B}"/>
    <cellStyle name="Comma 149 7 2" xfId="27216" xr:uid="{63127B84-B7EC-4267-8032-06C50514AD97}"/>
    <cellStyle name="Comma 149 8" xfId="12879" xr:uid="{594823E0-C0BE-42AF-8E14-DC84F6A4A3A8}"/>
    <cellStyle name="Comma 149 8 2" xfId="29267" xr:uid="{7212CF51-0893-46F7-B8B8-FC1EB4EDBFF5}"/>
    <cellStyle name="Comma 149 9" xfId="4174" xr:uid="{71AB4290-330F-444B-9A3A-A8FA8A81A911}"/>
    <cellStyle name="Comma 149 9 2" xfId="21585" xr:uid="{CADBD765-22C9-4C44-A420-65C3ED4EC726}"/>
    <cellStyle name="Comma 15" xfId="49" xr:uid="{8C5B2344-F759-49EB-80CB-40E5839D8939}"/>
    <cellStyle name="Comma 15 10" xfId="12558" xr:uid="{7F565D9E-8317-4FD1-8D08-07B54666A0D0}"/>
    <cellStyle name="Comma 15 10 2" xfId="29070" xr:uid="{6DFFD492-B85D-46C2-9EE5-FD249E1AB96D}"/>
    <cellStyle name="Comma 15 11" xfId="4040" xr:uid="{A367FDD8-D69E-4E99-8762-E36DEC5CAE30}"/>
    <cellStyle name="Comma 15 11 2" xfId="21519" xr:uid="{BC2D37F3-7942-4038-962B-8A07FD3C6C5B}"/>
    <cellStyle name="Comma 15 12" xfId="20336" xr:uid="{D9B437FB-5043-4EC3-89AD-38FF6A6696B0}"/>
    <cellStyle name="Comma 15 2" xfId="294" xr:uid="{472AB203-DF8E-4332-A3D8-C16187EF9B3B}"/>
    <cellStyle name="Comma 15 2 10" xfId="20353" xr:uid="{BE162723-338B-4344-A6C8-6433FB8D9BEE}"/>
    <cellStyle name="Comma 15 2 2" xfId="1482" xr:uid="{E5DD3145-DBA0-4E76-99A0-0B4AD87B5443}"/>
    <cellStyle name="Comma 15 2 2 2" xfId="5759" xr:uid="{266C6DF1-8E08-413F-B8D8-6906556DA9E9}"/>
    <cellStyle name="Comma 15 2 2 2 2" xfId="22524" xr:uid="{DD1024EB-10DA-4144-999F-BEBD42C3174B}"/>
    <cellStyle name="Comma 15 2 2 3" xfId="6873" xr:uid="{AE1ADA26-4CBB-4342-91A1-1EDAE8DE0AC7}"/>
    <cellStyle name="Comma 15 2 2 3 2" xfId="23602" xr:uid="{BAC359D6-49DC-4240-8AF1-84C8783CC648}"/>
    <cellStyle name="Comma 15 2 2 4" xfId="8102" xr:uid="{B5CDA830-C48A-4471-950D-05BD0914B8A1}"/>
    <cellStyle name="Comma 15 2 2 4 2" xfId="24794" xr:uid="{B7D5FDAE-76FB-40A8-ADCE-CCDCF00008F6}"/>
    <cellStyle name="Comma 15 2 2 5" xfId="9560" xr:uid="{509A83E7-32A1-4A3E-A670-C4897D7C1772}"/>
    <cellStyle name="Comma 15 2 2 5 2" xfId="26189" xr:uid="{14C3E2BD-F0D6-404D-9005-A296BE7B1D09}"/>
    <cellStyle name="Comma 15 2 2 6" xfId="10634" xr:uid="{699FBF91-C657-4403-89A1-76E8F5B80EAA}"/>
    <cellStyle name="Comma 15 2 2 6 2" xfId="27196" xr:uid="{A8BE60BD-B0B5-4D5B-A514-8611680AEC75}"/>
    <cellStyle name="Comma 15 2 2 7" xfId="13643" xr:uid="{EDB678FC-1111-441B-B447-8D7FF6905F28}"/>
    <cellStyle name="Comma 15 2 2 7 2" xfId="29550" xr:uid="{059CFB85-F890-49F7-830D-26766E3C9915}"/>
    <cellStyle name="Comma 15 2 2 8" xfId="4133" xr:uid="{FCEBC3DE-5633-49A0-9E8E-1152174FA04A}"/>
    <cellStyle name="Comma 15 2 2 8 2" xfId="21544" xr:uid="{99CB5AFE-2185-4EBA-A9E5-BD6B56B214EC}"/>
    <cellStyle name="Comma 15 2 2 9" xfId="20735" xr:uid="{24640E4B-DBBB-41F0-9B5C-F38201252C5A}"/>
    <cellStyle name="Comma 15 2 3" xfId="1649" xr:uid="{8820F237-B49B-451B-9A53-B531362B3BD0}"/>
    <cellStyle name="Comma 15 2 3 2" xfId="13770" xr:uid="{9E845C8D-7C22-4DE7-9BDD-91E31D1E6D17}"/>
    <cellStyle name="Comma 15 2 3 2 2" xfId="29594" xr:uid="{6B230CF9-F44C-4451-947A-ABD899883744}"/>
    <cellStyle name="Comma 15 2 3 3" xfId="5882" xr:uid="{1378C49F-A46A-444B-A5CE-51DE70C12945}"/>
    <cellStyle name="Comma 15 2 3 3 2" xfId="22640" xr:uid="{BBA93CA7-5E21-4D0C-B1F6-11EE6852D2EC}"/>
    <cellStyle name="Comma 15 2 3 4" xfId="20768" xr:uid="{FF14C014-2B19-4779-BA1D-24AC65C657B9}"/>
    <cellStyle name="Comma 15 2 4" xfId="1293" xr:uid="{845F0544-0A1E-422A-95C0-F2B8BB621DC4}"/>
    <cellStyle name="Comma 15 2 4 2" xfId="13475" xr:uid="{27CA4822-E197-4DE7-AB11-9240694F42E6}"/>
    <cellStyle name="Comma 15 2 4 2 2" xfId="29484" xr:uid="{2757ACC9-AF3F-4C43-B9CB-8087AB596E32}"/>
    <cellStyle name="Comma 15 2 4 3" xfId="6987" xr:uid="{4C1A60DC-E633-44A3-92E0-98BAAD1E2BEC}"/>
    <cellStyle name="Comma 15 2 4 3 2" xfId="23716" xr:uid="{34D6DB0A-3CD0-4890-B061-1458F1C56A81}"/>
    <cellStyle name="Comma 15 2 4 4" xfId="20664" xr:uid="{320CB187-27B1-40FA-88BD-6FBEDED86ED9}"/>
    <cellStyle name="Comma 15 2 5" xfId="8224" xr:uid="{BB42EE86-7850-44DA-98AA-6FFE1517C8AA}"/>
    <cellStyle name="Comma 15 2 5 2" xfId="24916" xr:uid="{F7A3602C-1354-4BEC-90B2-386D8E141919}"/>
    <cellStyle name="Comma 15 2 6" xfId="9687" xr:uid="{0DC482A3-A7C5-4D6D-98DB-5CF08A37FC2D}"/>
    <cellStyle name="Comma 15 2 6 2" xfId="26313" xr:uid="{1BEDE972-884F-41F6-8B48-FCE351BF33F3}"/>
    <cellStyle name="Comma 15 2 7" xfId="10741" xr:uid="{302F6F3A-DC66-4A63-B9C2-AC069E065C22}"/>
    <cellStyle name="Comma 15 2 7 2" xfId="27303" xr:uid="{C707ACE5-2B1E-4A60-8CD6-8EC096AD1AD6}"/>
    <cellStyle name="Comma 15 2 8" xfId="12651" xr:uid="{661F4880-AC63-439C-B3E2-D07E7716EF1B}"/>
    <cellStyle name="Comma 15 2 8 2" xfId="29139" xr:uid="{B624032C-C312-4E4F-B8BF-3852D1395ECE}"/>
    <cellStyle name="Comma 15 2 9" xfId="4482" xr:uid="{0D5A7926-6CC3-44D2-B66D-9D03A6AA18C2}"/>
    <cellStyle name="Comma 15 2 9 2" xfId="21748" xr:uid="{94CF4B1A-7C00-46C4-884A-65172A4412E2}"/>
    <cellStyle name="Comma 15 3" xfId="547" xr:uid="{68F349E6-5ABE-49DF-B3F5-F60DC71CFE97}"/>
    <cellStyle name="Comma 15 3 2" xfId="5780" xr:uid="{D9D290E8-FED5-4C6C-BC59-0ECFDE827EDF}"/>
    <cellStyle name="Comma 15 3 2 2" xfId="22545" xr:uid="{9C9D0024-1AC9-4FDC-B68E-C06919046926}"/>
    <cellStyle name="Comma 15 3 3" xfId="6894" xr:uid="{C2361763-24C6-49F6-8E49-A489F1B94854}"/>
    <cellStyle name="Comma 15 3 3 2" xfId="23623" xr:uid="{5BB916B7-B334-4CC5-B832-5A4277D58362}"/>
    <cellStyle name="Comma 15 3 4" xfId="8123" xr:uid="{537E9575-653F-4DC3-AE1F-B08C0F931FEB}"/>
    <cellStyle name="Comma 15 3 4 2" xfId="24815" xr:uid="{599B50F2-2AEF-4E22-8F00-24BACA307E00}"/>
    <cellStyle name="Comma 15 3 5" xfId="9581" xr:uid="{FAAD7273-DAD3-45E6-9025-8405CFA91F99}"/>
    <cellStyle name="Comma 15 3 5 2" xfId="26210" xr:uid="{0C9FC8CF-E3A0-4BEC-B7B5-5E1C7A01FCE2}"/>
    <cellStyle name="Comma 15 3 6" xfId="10655" xr:uid="{12818818-598A-494C-A970-B4FE8DAD8BB9}"/>
    <cellStyle name="Comma 15 3 6 2" xfId="27217" xr:uid="{7E2EC978-4267-464A-B902-CFADE9EE0DA6}"/>
    <cellStyle name="Comma 15 3 7" xfId="12880" xr:uid="{F77E1F1E-9ED3-4F11-A398-90E6606A5400}"/>
    <cellStyle name="Comma 15 3 7 2" xfId="29268" xr:uid="{87C9B2E1-822C-4DAA-AFF5-F5962BB8B081}"/>
    <cellStyle name="Comma 15 3 8" xfId="4175" xr:uid="{478AE8A7-EB9A-4F3F-BED9-74554FEEB5B1}"/>
    <cellStyle name="Comma 15 3 8 2" xfId="21586" xr:uid="{CF01B055-D993-4672-96F8-40E03CA20154}"/>
    <cellStyle name="Comma 15 3 9" xfId="20465" xr:uid="{1955177B-DAAB-4719-87F4-96A352FA082D}"/>
    <cellStyle name="Comma 15 4" xfId="1444" xr:uid="{1A8E5421-7D81-403D-8AAB-7E2E7E490F7A}"/>
    <cellStyle name="Comma 15 4 2" xfId="1484" xr:uid="{F650B643-1D0F-47D5-B8CB-1785E934E4E5}"/>
    <cellStyle name="Comma 15 4 2 2" xfId="13645" xr:uid="{941DAEF6-3849-424D-91E0-97F1BDF363BB}"/>
    <cellStyle name="Comma 15 4 2 2 2" xfId="29552" xr:uid="{552935E9-6BFE-4AA4-9F59-098313BBEDAA}"/>
    <cellStyle name="Comma 15 4 2 3" xfId="6022" xr:uid="{E4D0A28D-3672-4C44-8846-D90513A078B4}"/>
    <cellStyle name="Comma 15 4 2 3 2" xfId="22775" xr:uid="{5E269812-900D-465A-BEEB-D9EFFC3647C2}"/>
    <cellStyle name="Comma 15 4 2 4" xfId="20737" xr:uid="{2D87863C-6117-4E56-BB29-62ED5652843E}"/>
    <cellStyle name="Comma 15 4 3" xfId="7118" xr:uid="{2C5FE774-00F0-48C2-BCEB-06CED0253985}"/>
    <cellStyle name="Comma 15 4 3 2" xfId="23845" xr:uid="{F0F8AE87-BD81-4EF1-8AD3-BF6AB50DF803}"/>
    <cellStyle name="Comma 15 4 4" xfId="8360" xr:uid="{9D2689CA-11DB-47A7-BE85-267CD14F1E4E}"/>
    <cellStyle name="Comma 15 4 4 2" xfId="25049" xr:uid="{4A95CB77-A276-44D7-BE16-A1326723502D}"/>
    <cellStyle name="Comma 15 4 5" xfId="9828" xr:uid="{27CC2A0F-153A-48B2-9849-5FE7300D61AF}"/>
    <cellStyle name="Comma 15 4 5 2" xfId="26448" xr:uid="{497A24A2-A625-4950-95B2-CD5FD3A4AE70}"/>
    <cellStyle name="Comma 15 4 6" xfId="10853" xr:uid="{D263143A-CF4D-4438-848B-5F7E63E6CA29}"/>
    <cellStyle name="Comma 15 4 6 2" xfId="27415" xr:uid="{00AD7407-CE8C-4986-9421-E83216ADCBFD}"/>
    <cellStyle name="Comma 15 4 7" xfId="13612" xr:uid="{85A528ED-0133-414E-A7C8-B73CC00C1868}"/>
    <cellStyle name="Comma 15 4 7 2" xfId="29527" xr:uid="{50B236E1-234B-4A10-8392-CC49C2EE5EAD}"/>
    <cellStyle name="Comma 15 4 8" xfId="4758" xr:uid="{EF25F178-B3CB-4204-BFD2-240E99533E15}"/>
    <cellStyle name="Comma 15 4 8 2" xfId="21859" xr:uid="{E36AFF0F-5C8C-4F9B-90F8-20D88C403BB7}"/>
    <cellStyle name="Comma 15 4 9" xfId="20709" xr:uid="{21F4D18E-F217-4541-A39A-B60E52580571}"/>
    <cellStyle name="Comma 15 5" xfId="1439" xr:uid="{1056CBA5-0D09-45C6-B11A-8133A0156C9B}"/>
    <cellStyle name="Comma 15 5 2" xfId="1547" xr:uid="{EA4F9AB4-414A-4595-9A9D-E5C026EA06CB}"/>
    <cellStyle name="Comma 15 5 2 2" xfId="13700" xr:uid="{DCB29DA3-1955-4AFE-8A73-D1A91A521D52}"/>
    <cellStyle name="Comma 15 5 2 2 2" xfId="29570" xr:uid="{15FB4E4D-2C5D-46E4-AD73-D22C8EE4327C}"/>
    <cellStyle name="Comma 15 5 2 3" xfId="20757" xr:uid="{4C96CB1B-47FE-4C79-91D5-AF133D25C949}"/>
    <cellStyle name="Comma 15 5 3" xfId="13608" xr:uid="{DCB0DCE2-2EDC-457D-92A8-174A84F5265C}"/>
    <cellStyle name="Comma 15 5 3 2" xfId="29525" xr:uid="{DB67007F-28C1-4CBD-BF91-F001D50D0FB8}"/>
    <cellStyle name="Comma 15 5 4" xfId="5348" xr:uid="{8B2338C1-11EC-4D5B-83E7-A9B27C23ECC5}"/>
    <cellStyle name="Comma 15 5 4 2" xfId="22225" xr:uid="{743E6B2E-42EC-4ED1-9024-9D4BDD7578ED}"/>
    <cellStyle name="Comma 15 5 5" xfId="20707" xr:uid="{8ECBA5F8-F930-43F8-86CE-690F79D3C1C9}"/>
    <cellStyle name="Comma 15 6" xfId="427" xr:uid="{6C14020E-E0B7-4BC4-BE92-895382248775}"/>
    <cellStyle name="Comma 15 6 2" xfId="12799" xr:uid="{23EC51ED-6409-4E7E-8ED2-3DCD0C5F09DE}"/>
    <cellStyle name="Comma 15 6 2 2" xfId="29199" xr:uid="{9D71B542-8C8B-4921-BB8F-C7B2E9843435}"/>
    <cellStyle name="Comma 15 6 3" xfId="6578" xr:uid="{D1F4F756-C9C2-42C9-8662-60F61135861E}"/>
    <cellStyle name="Comma 15 6 3 2" xfId="23317" xr:uid="{612AC13E-0856-4239-B228-4479D6F03AE2}"/>
    <cellStyle name="Comma 15 6 4" xfId="20395" xr:uid="{D22B68DF-0323-4147-952D-F9ABDA0646B1}"/>
    <cellStyle name="Comma 15 7" xfId="7717" xr:uid="{5180C6AA-B8AD-4EBC-A827-32D5FF82E094}"/>
    <cellStyle name="Comma 15 7 2" xfId="24440" xr:uid="{42C318D6-305D-477D-BB16-5B084F871E06}"/>
    <cellStyle name="Comma 15 8" xfId="9173" xr:uid="{AFDD97FE-EEF1-4504-8841-05B7BA49ACA9}"/>
    <cellStyle name="Comma 15 8 2" xfId="25831" xr:uid="{ACDF10B4-0555-4B5C-94D5-801B2B65235E}"/>
    <cellStyle name="Comma 15 9" xfId="10440" xr:uid="{36E55B1A-0399-45F7-802B-1FC82BE0E907}"/>
    <cellStyle name="Comma 15 9 2" xfId="27017" xr:uid="{ADE258EB-F014-45E8-9D0E-123AB267FF20}"/>
    <cellStyle name="Comma 150" xfId="548" xr:uid="{B4F92305-869F-4092-B383-FA4C9338A3D7}"/>
    <cellStyle name="Comma 150 10" xfId="20466" xr:uid="{887E59F9-C44F-4B72-AFAC-2FB71B9D812D}"/>
    <cellStyle name="Comma 150 2" xfId="4483" xr:uid="{F7250E05-7881-405D-AD37-D270B2CFABBF}"/>
    <cellStyle name="Comma 150 2 2" xfId="5883" xr:uid="{7CD56CE6-1D78-4112-B032-DBEE5B70B623}"/>
    <cellStyle name="Comma 150 2 2 2" xfId="22641" xr:uid="{17F52717-345E-437B-9B3A-D94FB688A18A}"/>
    <cellStyle name="Comma 150 2 3" xfId="6988" xr:uid="{2EE8ACC4-5E8A-4A5D-B6ED-3AEA7E34B9D1}"/>
    <cellStyle name="Comma 150 2 3 2" xfId="23717" xr:uid="{3135C53A-DC44-46EA-8762-B6914A46F010}"/>
    <cellStyle name="Comma 150 2 4" xfId="8225" xr:uid="{72D4ABDA-6504-454D-8654-223EA8084778}"/>
    <cellStyle name="Comma 150 2 4 2" xfId="24917" xr:uid="{235CD9F7-0185-44EC-A49E-98D850F54F58}"/>
    <cellStyle name="Comma 150 2 5" xfId="9688" xr:uid="{B0799F68-14C0-4108-9EC0-378EF41EE760}"/>
    <cellStyle name="Comma 150 2 5 2" xfId="26314" xr:uid="{2E99CA3B-653E-4245-97CB-2A7FD4A56270}"/>
    <cellStyle name="Comma 150 2 6" xfId="10742" xr:uid="{24F0E752-7597-4417-A7C2-6F8C010BDBAD}"/>
    <cellStyle name="Comma 150 2 6 2" xfId="27304" xr:uid="{7E273FBA-CFCC-45A0-9355-161316C778A2}"/>
    <cellStyle name="Comma 150 2 7" xfId="21749" xr:uid="{7776BF92-8CEF-48BB-8513-EDB37DFA857B}"/>
    <cellStyle name="Comma 150 3" xfId="5781" xr:uid="{019DCBB5-1EBF-4589-BF23-8112B16CFF3F}"/>
    <cellStyle name="Comma 150 3 2" xfId="22546" xr:uid="{AFB99152-1F6E-402A-AD14-F7558253FCF4}"/>
    <cellStyle name="Comma 150 4" xfId="6895" xr:uid="{2AABDEBD-ED80-4336-B54B-7FF12FA8C610}"/>
    <cellStyle name="Comma 150 4 2" xfId="23624" xr:uid="{4D80FE93-44E8-4129-A497-C11E9152648D}"/>
    <cellStyle name="Comma 150 5" xfId="8124" xr:uid="{97262098-BF81-442D-AB22-B40B8A2F4FBE}"/>
    <cellStyle name="Comma 150 5 2" xfId="24816" xr:uid="{6A4BE48F-9A7B-4FB1-8497-F58F940A6705}"/>
    <cellStyle name="Comma 150 6" xfId="9582" xr:uid="{9D1E68EC-AB63-448D-A490-0FAA7A320652}"/>
    <cellStyle name="Comma 150 6 2" xfId="26211" xr:uid="{36B9EA5D-9AAC-4E69-89FF-10FD23D2CC67}"/>
    <cellStyle name="Comma 150 7" xfId="10656" xr:uid="{EE8A08D3-0F05-45C5-98D9-943DF7A7BDB1}"/>
    <cellStyle name="Comma 150 7 2" xfId="27218" xr:uid="{C2D06E4C-D73E-42F9-AACF-94C0B48A892F}"/>
    <cellStyle name="Comma 150 8" xfId="12881" xr:uid="{EFE1BE74-C6A4-479C-8E62-7DE6A705B412}"/>
    <cellStyle name="Comma 150 8 2" xfId="29269" xr:uid="{54672387-D4C1-4A3B-A214-47631DF00CD2}"/>
    <cellStyle name="Comma 150 9" xfId="4176" xr:uid="{6B7938C8-A7DB-45BA-A57B-BB1789301463}"/>
    <cellStyle name="Comma 150 9 2" xfId="21587" xr:uid="{A4D0F7B1-6234-4CDE-B096-EC1B40EAA22F}"/>
    <cellStyle name="Comma 151" xfId="549" xr:uid="{407A30F0-1194-4AE0-A9B0-283C806F9A40}"/>
    <cellStyle name="Comma 151 10" xfId="20467" xr:uid="{A1935C48-90CC-4549-A525-0E12ACE7D281}"/>
    <cellStyle name="Comma 151 2" xfId="4484" xr:uid="{2D956441-0736-4F9E-91EE-693CAE63538A}"/>
    <cellStyle name="Comma 151 2 2" xfId="5884" xr:uid="{D758A69D-A1F8-4C1C-AAAE-A10581F769BB}"/>
    <cellStyle name="Comma 151 2 2 2" xfId="22642" xr:uid="{3B0CD40B-CFF6-476B-BC19-2667218FCC0F}"/>
    <cellStyle name="Comma 151 2 3" xfId="6989" xr:uid="{BA6099FD-766F-4594-8D95-807B10462B8E}"/>
    <cellStyle name="Comma 151 2 3 2" xfId="23718" xr:uid="{FD4D56D6-3D6B-4495-AC30-BF0DE3F3F142}"/>
    <cellStyle name="Comma 151 2 4" xfId="8226" xr:uid="{FCDA9A9B-B76C-426B-BC92-7B6A9D234F60}"/>
    <cellStyle name="Comma 151 2 4 2" xfId="24918" xr:uid="{279FAF7C-1CA7-40CB-A379-98E93C6DF59E}"/>
    <cellStyle name="Comma 151 2 5" xfId="9689" xr:uid="{4DE8C533-6812-45E2-B6E2-D162C3AEC303}"/>
    <cellStyle name="Comma 151 2 5 2" xfId="26315" xr:uid="{A05F7C68-74EB-4A73-954F-6884241E6179}"/>
    <cellStyle name="Comma 151 2 6" xfId="10743" xr:uid="{6125A743-3FBC-4EE9-89BE-EEAAFFCA7067}"/>
    <cellStyle name="Comma 151 2 6 2" xfId="27305" xr:uid="{D788F479-FB75-4C9F-9257-81E37EF23BCE}"/>
    <cellStyle name="Comma 151 2 7" xfId="21750" xr:uid="{86B80349-BA22-4948-B9C0-BF4170B58A5E}"/>
    <cellStyle name="Comma 151 3" xfId="5782" xr:uid="{D7541B6F-78F4-4298-980A-790BD3CBBC50}"/>
    <cellStyle name="Comma 151 3 2" xfId="22547" xr:uid="{7C581F8A-0D44-40D5-8DC8-F0AC04843B52}"/>
    <cellStyle name="Comma 151 4" xfId="6896" xr:uid="{C5469ACC-513A-4651-80A4-E56C6079A675}"/>
    <cellStyle name="Comma 151 4 2" xfId="23625" xr:uid="{3D579901-AFBE-4908-99E6-7027B3A1BD82}"/>
    <cellStyle name="Comma 151 5" xfId="8125" xr:uid="{C9B480F3-6BAE-491D-B8A2-C8A4E4BC3A7D}"/>
    <cellStyle name="Comma 151 5 2" xfId="24817" xr:uid="{BB7E4BCF-EBE2-4EFE-B34D-6475A527CC65}"/>
    <cellStyle name="Comma 151 6" xfId="9583" xr:uid="{39376E8C-2D6E-4F5F-A60C-AEA1DC89CE70}"/>
    <cellStyle name="Comma 151 6 2" xfId="26212" xr:uid="{973B5428-D763-477E-BD3A-13C15623F0A4}"/>
    <cellStyle name="Comma 151 7" xfId="10657" xr:uid="{17AFD270-0D51-4E32-BAD3-EAFB5AE13DA9}"/>
    <cellStyle name="Comma 151 7 2" xfId="27219" xr:uid="{17A0D417-DAF1-42B4-AD36-7211B3DA8F0D}"/>
    <cellStyle name="Comma 151 8" xfId="12882" xr:uid="{C18436C3-27C0-4D9B-BD07-B425E490D8CB}"/>
    <cellStyle name="Comma 151 8 2" xfId="29270" xr:uid="{7B801FC4-969F-40AC-B980-D3155ED26896}"/>
    <cellStyle name="Comma 151 9" xfId="4177" xr:uid="{C69DE98D-8C21-46D1-B44A-E27A839CA884}"/>
    <cellStyle name="Comma 151 9 2" xfId="21588" xr:uid="{C426B56D-70A4-4463-AF05-B07495C24FD2}"/>
    <cellStyle name="Comma 152" xfId="550" xr:uid="{E0E0FA09-303F-4BED-829E-B31B7A2D6816}"/>
    <cellStyle name="Comma 152 10" xfId="20468" xr:uid="{95B6F636-8342-4EEE-9019-960915F1F8AB}"/>
    <cellStyle name="Comma 152 2" xfId="4485" xr:uid="{DA079D1F-3831-40A5-909F-AFC3164B9F3F}"/>
    <cellStyle name="Comma 152 2 2" xfId="5885" xr:uid="{272369C3-B98F-480C-8107-540869EEC18A}"/>
    <cellStyle name="Comma 152 2 2 2" xfId="22643" xr:uid="{5CC0854E-47CF-4E75-A940-B2ABB456466C}"/>
    <cellStyle name="Comma 152 2 3" xfId="6990" xr:uid="{853C3303-C2BA-47DF-A9BB-7488B2523D6C}"/>
    <cellStyle name="Comma 152 2 3 2" xfId="23719" xr:uid="{D7BD6647-BB80-4E11-AFDF-5E8D7615E298}"/>
    <cellStyle name="Comma 152 2 4" xfId="8227" xr:uid="{1F96A999-11B7-4960-8CCA-11F0E04FF386}"/>
    <cellStyle name="Comma 152 2 4 2" xfId="24919" xr:uid="{929B6D40-59A7-45B1-B536-A3CCC8F8E6C3}"/>
    <cellStyle name="Comma 152 2 5" xfId="9690" xr:uid="{7BE9C9F2-505F-4C3A-9536-C22F85BD61F3}"/>
    <cellStyle name="Comma 152 2 5 2" xfId="26316" xr:uid="{E27639B6-6EE9-4FB5-A000-000E5DDDEC3A}"/>
    <cellStyle name="Comma 152 2 6" xfId="10744" xr:uid="{5BB5C69E-7C37-4C83-8719-17A010A014A6}"/>
    <cellStyle name="Comma 152 2 6 2" xfId="27306" xr:uid="{E4D49DC6-2C87-42B2-B5DE-C159A0986DC8}"/>
    <cellStyle name="Comma 152 2 7" xfId="21751" xr:uid="{B01E530E-0B34-437C-BD4F-C412852981E6}"/>
    <cellStyle name="Comma 152 3" xfId="5783" xr:uid="{5CC6A933-FAB3-440A-9F89-F26AB4F4CE2B}"/>
    <cellStyle name="Comma 152 3 2" xfId="22548" xr:uid="{7114D3BA-9AFB-4B79-943A-728C8A0BB5CB}"/>
    <cellStyle name="Comma 152 4" xfId="6897" xr:uid="{A87AFC2C-36C7-4D77-95B1-48B871E52741}"/>
    <cellStyle name="Comma 152 4 2" xfId="23626" xr:uid="{74DC2469-F8BD-4ECA-9330-7BC06FDBEB0C}"/>
    <cellStyle name="Comma 152 5" xfId="8126" xr:uid="{026EB861-7BA5-478C-B834-895005726692}"/>
    <cellStyle name="Comma 152 5 2" xfId="24818" xr:uid="{83275AD0-4C8E-4637-9142-0EFD2E1346E6}"/>
    <cellStyle name="Comma 152 6" xfId="9584" xr:uid="{E92C5CDF-D358-460D-A658-E39C6017BD54}"/>
    <cellStyle name="Comma 152 6 2" xfId="26213" xr:uid="{E5B16541-F770-466F-B6FE-3D4DF2FBFE6D}"/>
    <cellStyle name="Comma 152 7" xfId="10658" xr:uid="{5676DAE8-43CD-4CFF-B788-39BAAE7A4D6B}"/>
    <cellStyle name="Comma 152 7 2" xfId="27220" xr:uid="{3A9FB1B3-042D-467A-9216-E2D10B63C135}"/>
    <cellStyle name="Comma 152 8" xfId="12883" xr:uid="{3CCF2F30-F23A-4E1A-8FE5-52E5DFEDA61B}"/>
    <cellStyle name="Comma 152 8 2" xfId="29271" xr:uid="{5019D2CB-CB9D-4B1F-ADAF-5D6ED847C96C}"/>
    <cellStyle name="Comma 152 9" xfId="4178" xr:uid="{122664D1-5F78-40E9-9330-A1DC4D3370DA}"/>
    <cellStyle name="Comma 152 9 2" xfId="21589" xr:uid="{DF1BB74D-7BDC-4D5C-9563-E3619B68097D}"/>
    <cellStyle name="Comma 153" xfId="551" xr:uid="{CDB35F53-97E9-4D75-9560-C1E9CC2C927C}"/>
    <cellStyle name="Comma 153 10" xfId="20469" xr:uid="{970874F9-6045-4CEC-9C66-3F75B9E474BA}"/>
    <cellStyle name="Comma 153 2" xfId="4486" xr:uid="{E890FD11-8F0A-42C3-9BFB-3EE761CAC053}"/>
    <cellStyle name="Comma 153 2 2" xfId="5886" xr:uid="{072E7ABA-53AE-4FBB-876F-43042EC0FA83}"/>
    <cellStyle name="Comma 153 2 2 2" xfId="22644" xr:uid="{92CF5A7C-F962-49F7-8CE8-0442AA32695F}"/>
    <cellStyle name="Comma 153 2 3" xfId="6991" xr:uid="{7DC42ADB-9A7E-418C-8A05-B2C0900FF6EF}"/>
    <cellStyle name="Comma 153 2 3 2" xfId="23720" xr:uid="{6711FB5A-9B05-4D07-A7A1-BA54ECB7AC8C}"/>
    <cellStyle name="Comma 153 2 4" xfId="8228" xr:uid="{DEB942D5-CDB1-408B-8354-0166217540CB}"/>
    <cellStyle name="Comma 153 2 4 2" xfId="24920" xr:uid="{7BACF9F0-2E4E-45B9-B854-45A090C6CBF2}"/>
    <cellStyle name="Comma 153 2 5" xfId="9691" xr:uid="{D649873D-8202-4543-9F1E-7EEA9A196F02}"/>
    <cellStyle name="Comma 153 2 5 2" xfId="26317" xr:uid="{A0EADC4E-BF94-4A4B-A76E-7173D7D07907}"/>
    <cellStyle name="Comma 153 2 6" xfId="10745" xr:uid="{D52682D9-E931-492C-917C-8243F0589D45}"/>
    <cellStyle name="Comma 153 2 6 2" xfId="27307" xr:uid="{5ADA11C7-3D84-435A-AAB2-BE00E41D7EC2}"/>
    <cellStyle name="Comma 153 2 7" xfId="21752" xr:uid="{59AEAD47-73AD-4EC7-9523-FB6B3FF8AC56}"/>
    <cellStyle name="Comma 153 3" xfId="5784" xr:uid="{AACFA557-2F64-43E8-AB5F-6050B2BD106D}"/>
    <cellStyle name="Comma 153 3 2" xfId="22549" xr:uid="{B9BF8DF2-3A7C-4F31-8C47-21F79320051D}"/>
    <cellStyle name="Comma 153 4" xfId="6898" xr:uid="{3A87CB51-F826-4B8E-9999-220B1EBC71A8}"/>
    <cellStyle name="Comma 153 4 2" xfId="23627" xr:uid="{F6AC1894-039D-4534-AD3F-24E24D4871FC}"/>
    <cellStyle name="Comma 153 5" xfId="8127" xr:uid="{A1A248B9-E821-43A0-8CCC-0D01E982B7AE}"/>
    <cellStyle name="Comma 153 5 2" xfId="24819" xr:uid="{AE301083-D9A6-43C5-8380-C12B5882FA04}"/>
    <cellStyle name="Comma 153 6" xfId="9585" xr:uid="{53D9CEEC-2BC6-49BA-A47D-3DA30D5868DF}"/>
    <cellStyle name="Comma 153 6 2" xfId="26214" xr:uid="{CD89D2DC-1B30-4DCC-8128-4E4C381E1A97}"/>
    <cellStyle name="Comma 153 7" xfId="10659" xr:uid="{C1A2CB3D-1080-4FD1-A314-80A796DFE85D}"/>
    <cellStyle name="Comma 153 7 2" xfId="27221" xr:uid="{E7AFDF12-1AFB-4CB2-BB4A-5BD4EDB2ABB9}"/>
    <cellStyle name="Comma 153 8" xfId="12884" xr:uid="{C72C5A06-3EE1-4351-8020-D81EBD3D25AA}"/>
    <cellStyle name="Comma 153 8 2" xfId="29272" xr:uid="{CB1273EE-7518-424C-9ACF-73C486F4544F}"/>
    <cellStyle name="Comma 153 9" xfId="4179" xr:uid="{B94EC652-E8B0-4F68-80C2-0D2800E7F5F5}"/>
    <cellStyle name="Comma 153 9 2" xfId="21590" xr:uid="{1CF56AD8-92CB-4476-A03C-D7D8622D17A5}"/>
    <cellStyle name="Comma 154" xfId="552" xr:uid="{B8638C6C-B657-44A7-8CB0-A728FA79B67E}"/>
    <cellStyle name="Comma 154 10" xfId="20470" xr:uid="{32CE9F2B-CBB8-45E8-9997-6E81BAFAFD83}"/>
    <cellStyle name="Comma 154 2" xfId="1650" xr:uid="{9AB93B9C-138F-46DD-AEB7-82DF2C458F5B}"/>
    <cellStyle name="Comma 154 2 2" xfId="5887" xr:uid="{53A45FB3-92B3-4AF5-8B5D-9D604A655DCB}"/>
    <cellStyle name="Comma 154 2 2 2" xfId="22645" xr:uid="{A6EF13B1-BDC4-42D5-A69B-FD345E230249}"/>
    <cellStyle name="Comma 154 2 3" xfId="6992" xr:uid="{68589F32-360F-4785-81B2-83F27BE5A881}"/>
    <cellStyle name="Comma 154 2 3 2" xfId="23721" xr:uid="{3A787309-6DCE-44ED-9C04-6592610A1AF2}"/>
    <cellStyle name="Comma 154 2 4" xfId="8229" xr:uid="{4F43B891-B38F-4E0D-AED9-E53F17A431BC}"/>
    <cellStyle name="Comma 154 2 4 2" xfId="24921" xr:uid="{1BA4F840-258A-489F-91B7-BE588C8D8E83}"/>
    <cellStyle name="Comma 154 2 5" xfId="9692" xr:uid="{EBE07197-FB69-4F65-AB84-3D624D64F3B2}"/>
    <cellStyle name="Comma 154 2 5 2" xfId="26318" xr:uid="{30DEB5D3-B1B5-4C46-9E6D-A8216F648E34}"/>
    <cellStyle name="Comma 154 2 6" xfId="10746" xr:uid="{A0199EA9-B6EB-488F-B597-62AEDAB6D42A}"/>
    <cellStyle name="Comma 154 2 6 2" xfId="27308" xr:uid="{32A2653C-DE63-474A-A065-4A6264E5C805}"/>
    <cellStyle name="Comma 154 2 7" xfId="13771" xr:uid="{2DA46CCF-1ED7-4674-95AF-1DFAF204AD24}"/>
    <cellStyle name="Comma 154 2 7 2" xfId="29595" xr:uid="{C05C739D-08E5-44C9-918F-4024DA956E40}"/>
    <cellStyle name="Comma 154 2 8" xfId="4487" xr:uid="{61846A0C-D1AD-472A-91F7-6A84A9FAE768}"/>
    <cellStyle name="Comma 154 2 8 2" xfId="21753" xr:uid="{332C0327-9951-4FDC-9B66-F1E17BA8DAFD}"/>
    <cellStyle name="Comma 154 2 9" xfId="20769" xr:uid="{6F08B24D-4A25-423F-84C2-ED20AE9FE8C5}"/>
    <cellStyle name="Comma 154 3" xfId="5785" xr:uid="{83C00F15-426A-45FF-B382-B8A7108E3511}"/>
    <cellStyle name="Comma 154 3 2" xfId="22550" xr:uid="{899EE0A7-A45D-4BAC-ACC0-0009E7C7F4F0}"/>
    <cellStyle name="Comma 154 4" xfId="6899" xr:uid="{87EE7C30-D5AA-4EE2-A15A-405FD251453E}"/>
    <cellStyle name="Comma 154 4 2" xfId="23628" xr:uid="{3D3BFBAC-02F8-45C6-8BFE-B38542D02346}"/>
    <cellStyle name="Comma 154 5" xfId="8128" xr:uid="{38AE11AE-FB5F-4C44-B76F-7B4FDCC42B99}"/>
    <cellStyle name="Comma 154 5 2" xfId="24820" xr:uid="{768433D0-7DF1-4753-ABB6-2FC75206A7FE}"/>
    <cellStyle name="Comma 154 6" xfId="9586" xr:uid="{E7E3022D-3184-4858-BC18-D6A76D93ACD5}"/>
    <cellStyle name="Comma 154 6 2" xfId="26215" xr:uid="{0FA670BE-068B-4673-9AEC-6F0D12E6850C}"/>
    <cellStyle name="Comma 154 7" xfId="10660" xr:uid="{BE7C4F94-C34F-4894-861D-DA6956F0C763}"/>
    <cellStyle name="Comma 154 7 2" xfId="27222" xr:uid="{0615AE63-C2C2-4FEB-B60D-C6988DD7EC1A}"/>
    <cellStyle name="Comma 154 8" xfId="12885" xr:uid="{9A8C6168-C1B9-4F0A-B3E0-F1C9393FB5B1}"/>
    <cellStyle name="Comma 154 8 2" xfId="29273" xr:uid="{EB67B524-BC2C-4234-A7DB-2C0D92F2E7E4}"/>
    <cellStyle name="Comma 154 9" xfId="4180" xr:uid="{0061FA6F-D2B8-4032-A0AD-556A1B960DA1}"/>
    <cellStyle name="Comma 154 9 2" xfId="21591" xr:uid="{CDD3A748-8E9E-40C1-AEFF-47162FC2F0DA}"/>
    <cellStyle name="Comma 155" xfId="553" xr:uid="{E20E57D5-5F3D-48C6-BCCF-7B3A53F082F3}"/>
    <cellStyle name="Comma 155 10" xfId="20471" xr:uid="{2C0E9713-E85A-45C4-AF3B-77F866034613}"/>
    <cellStyle name="Comma 155 2" xfId="4488" xr:uid="{943AE349-8CED-4E21-B10B-7BAE527F12B5}"/>
    <cellStyle name="Comma 155 2 2" xfId="5888" xr:uid="{E281DDA7-B97F-46AD-B1FF-B8F46C68D9E0}"/>
    <cellStyle name="Comma 155 2 2 2" xfId="22646" xr:uid="{33650E27-7EDF-49F9-B1E8-B95A65CD43E2}"/>
    <cellStyle name="Comma 155 2 3" xfId="6993" xr:uid="{1E875FD0-C202-4D6F-9272-75A76B06F233}"/>
    <cellStyle name="Comma 155 2 3 2" xfId="23722" xr:uid="{FF2649E3-FA1C-4D4A-AC8B-49BE925F7D58}"/>
    <cellStyle name="Comma 155 2 4" xfId="8230" xr:uid="{18B13818-CF47-443B-A5E1-0F0208EB3CBB}"/>
    <cellStyle name="Comma 155 2 4 2" xfId="24922" xr:uid="{4F27651D-0ABD-4AE2-AEE7-5F3175AD8E2A}"/>
    <cellStyle name="Comma 155 2 5" xfId="9693" xr:uid="{2ABABFC3-45EA-4255-B9BA-6B494859AD15}"/>
    <cellStyle name="Comma 155 2 5 2" xfId="26319" xr:uid="{9053F922-8CDE-4434-889C-347F0BD1EB0F}"/>
    <cellStyle name="Comma 155 2 6" xfId="10747" xr:uid="{374B7928-2D2B-4DBA-9011-08E50D130E4B}"/>
    <cellStyle name="Comma 155 2 6 2" xfId="27309" xr:uid="{025A8332-9320-4FDD-8BD3-974EB9BC2DCD}"/>
    <cellStyle name="Comma 155 2 7" xfId="21754" xr:uid="{BA0C3082-B98E-417E-AF2C-63D0AA23F153}"/>
    <cellStyle name="Comma 155 3" xfId="5786" xr:uid="{47B2EDC2-6E81-4AD7-8047-B91986D85821}"/>
    <cellStyle name="Comma 155 3 2" xfId="22551" xr:uid="{D87F9573-E582-4170-BDAC-589F980B9E22}"/>
    <cellStyle name="Comma 155 4" xfId="6900" xr:uid="{1C4674EA-764E-4DDD-9315-45D50FAF8B9D}"/>
    <cellStyle name="Comma 155 4 2" xfId="23629" xr:uid="{FC2EBDC8-350C-49F9-9051-563F36399FA0}"/>
    <cellStyle name="Comma 155 5" xfId="8129" xr:uid="{811A032C-55FC-4B9D-B684-ADDDA2A4B291}"/>
    <cellStyle name="Comma 155 5 2" xfId="24821" xr:uid="{6EA04A7D-9723-4342-838C-DD0CCB9D6FE4}"/>
    <cellStyle name="Comma 155 6" xfId="9587" xr:uid="{87617B7B-C883-4FB1-840B-1945D62541AA}"/>
    <cellStyle name="Comma 155 6 2" xfId="26216" xr:uid="{0609EB6B-B3E7-489D-ACFB-FDB0A3BEF48A}"/>
    <cellStyle name="Comma 155 7" xfId="10661" xr:uid="{D1846328-481B-4A5B-B943-16F5555E4345}"/>
    <cellStyle name="Comma 155 7 2" xfId="27223" xr:uid="{B3FA57F3-41CF-4DD4-8E11-A39C518FD7CA}"/>
    <cellStyle name="Comma 155 8" xfId="12886" xr:uid="{0574A49D-7D73-459C-8ECB-8868469AFE9C}"/>
    <cellStyle name="Comma 155 8 2" xfId="29274" xr:uid="{6E3A107B-C350-42E1-BF62-DB942E168792}"/>
    <cellStyle name="Comma 155 9" xfId="4181" xr:uid="{FC32734F-4FC4-405A-9150-9A7E72D357A4}"/>
    <cellStyle name="Comma 155 9 2" xfId="21592" xr:uid="{43D3468A-432C-4AD6-B0F1-5505B0A118F4}"/>
    <cellStyle name="Comma 156" xfId="64" xr:uid="{E9EE2A86-EB7C-4066-8C2D-1EDC7046FDC0}"/>
    <cellStyle name="Comma 156 10" xfId="20341" xr:uid="{9DF7CFC0-EC21-4E86-9C27-7F62528B84BE}"/>
    <cellStyle name="Comma 156 2" xfId="1651" xr:uid="{0A320066-47DA-43E4-A044-DC253A90B6C7}"/>
    <cellStyle name="Comma 156 2 2" xfId="5889" xr:uid="{2011AA01-D2F3-4C9C-996F-0D5F5ADC68B0}"/>
    <cellStyle name="Comma 156 2 2 2" xfId="22647" xr:uid="{21CC6CC9-FF6F-49C1-9BDD-76C24D2F0929}"/>
    <cellStyle name="Comma 156 2 3" xfId="6994" xr:uid="{A7060514-1434-4703-B8F6-CEF382A239CF}"/>
    <cellStyle name="Comma 156 2 3 2" xfId="23723" xr:uid="{9A629397-6465-4225-9A94-39C738475571}"/>
    <cellStyle name="Comma 156 2 4" xfId="8231" xr:uid="{25BF209D-763F-4B67-893C-0DCAACEB0309}"/>
    <cellStyle name="Comma 156 2 4 2" xfId="24923" xr:uid="{25611E71-B48F-4F78-87A8-6146295C9F18}"/>
    <cellStyle name="Comma 156 2 5" xfId="9694" xr:uid="{11BA9818-CA2F-4A24-B35E-748DE847C645}"/>
    <cellStyle name="Comma 156 2 5 2" xfId="26320" xr:uid="{71FC08A6-3A28-4149-A911-9D89DE946F21}"/>
    <cellStyle name="Comma 156 2 6" xfId="10748" xr:uid="{D2BA103C-8E9E-463D-88B4-229CD6287EC4}"/>
    <cellStyle name="Comma 156 2 6 2" xfId="27310" xr:uid="{06BE93DA-6EC4-4C58-BB36-F0AB260627B9}"/>
    <cellStyle name="Comma 156 2 7" xfId="13772" xr:uid="{1657197C-715E-4004-A6F8-1EDC9A89473F}"/>
    <cellStyle name="Comma 156 2 7 2" xfId="29596" xr:uid="{87AB8410-A607-4CF6-B0FA-0449239CA8FB}"/>
    <cellStyle name="Comma 156 2 8" xfId="4489" xr:uid="{0AD34D09-EF4B-416A-9F70-89D76C618F1D}"/>
    <cellStyle name="Comma 156 2 8 2" xfId="21755" xr:uid="{601B5B12-00D5-4F4E-BCEF-7085211961D9}"/>
    <cellStyle name="Comma 156 2 9" xfId="20770" xr:uid="{1EFF5BB2-29B1-4F7E-B9A9-7213DA8CFFB3}"/>
    <cellStyle name="Comma 156 3" xfId="1142" xr:uid="{3BEE6826-22BE-4533-8676-3103D76E5E95}"/>
    <cellStyle name="Comma 156 3 2" xfId="13342" xr:uid="{31C2765E-FDC5-4A83-923D-8FB3C7DC1F8B}"/>
    <cellStyle name="Comma 156 3 2 2" xfId="29435" xr:uid="{DCF56BB2-76C4-406A-92A4-F533E99300D6}"/>
    <cellStyle name="Comma 156 3 3" xfId="5787" xr:uid="{7E89B7EB-9D43-4B01-9E58-D235D006D77F}"/>
    <cellStyle name="Comma 156 3 3 2" xfId="22552" xr:uid="{0C9B4A5C-862F-4C96-8CA5-DA11FF651FA4}"/>
    <cellStyle name="Comma 156 3 4" xfId="20619" xr:uid="{B207C5A5-85BD-4F02-BA33-D84378EECD70}"/>
    <cellStyle name="Comma 156 4" xfId="6901" xr:uid="{6799FB1D-9EE6-4B53-91D2-E2C303C432E9}"/>
    <cellStyle name="Comma 156 4 2" xfId="23630" xr:uid="{4747243D-6A61-447E-AA1C-8B940356261C}"/>
    <cellStyle name="Comma 156 5" xfId="8130" xr:uid="{E8AF58AB-18ED-4872-B204-E569078BB00C}"/>
    <cellStyle name="Comma 156 5 2" xfId="24822" xr:uid="{A6B9451D-732F-45F0-8483-42C3BDE001B8}"/>
    <cellStyle name="Comma 156 6" xfId="9588" xr:uid="{4B362C6A-7857-4DDF-84BD-4403998ED888}"/>
    <cellStyle name="Comma 156 6 2" xfId="26217" xr:uid="{2ADBA3A8-69D7-4121-AF6E-C784579E1C32}"/>
    <cellStyle name="Comma 156 7" xfId="10662" xr:uid="{12D159C0-BBD0-44D6-90BB-51B46F8A4109}"/>
    <cellStyle name="Comma 156 7 2" xfId="27224" xr:uid="{015E141D-5F20-4CA7-8741-D18FCBE89566}"/>
    <cellStyle name="Comma 156 8" xfId="12569" xr:uid="{1BB9710F-4312-48FD-AC5C-90954F87CE6A}"/>
    <cellStyle name="Comma 156 8 2" xfId="29076" xr:uid="{04F3E620-A911-415F-9456-D85093DD9C9F}"/>
    <cellStyle name="Comma 156 9" xfId="4182" xr:uid="{1F7E3FD8-EBC4-4F65-9089-0BDE98461222}"/>
    <cellStyle name="Comma 156 9 2" xfId="21593" xr:uid="{09E383F5-FB03-4F48-A7A5-66DD11B8A565}"/>
    <cellStyle name="Comma 157" xfId="1147" xr:uid="{B931CBB5-B74F-440A-AE16-032CCF858FDF}"/>
    <cellStyle name="Comma 157 10" xfId="20620" xr:uid="{58CDA018-266D-4F95-8320-9DECEBFE2AF7}"/>
    <cellStyle name="Comma 157 2" xfId="1771" xr:uid="{F857BEF5-FB7B-4E64-90B3-2ADB7BA51FAA}"/>
    <cellStyle name="Comma 157 2 2" xfId="5890" xr:uid="{D91B4AFB-811B-445E-8050-058E19F6678C}"/>
    <cellStyle name="Comma 157 2 2 2" xfId="22648" xr:uid="{DB5FD280-3F11-4A79-81E5-7CDE187131B8}"/>
    <cellStyle name="Comma 157 2 3" xfId="6995" xr:uid="{B6095D29-F6D7-4371-B1CC-60F060449681}"/>
    <cellStyle name="Comma 157 2 3 2" xfId="23724" xr:uid="{903FCBBC-BECF-4FF9-B1B8-96D4789538EC}"/>
    <cellStyle name="Comma 157 2 4" xfId="8232" xr:uid="{8841C89D-EF2A-4CD7-9F4B-44DDBA30B5E0}"/>
    <cellStyle name="Comma 157 2 4 2" xfId="24924" xr:uid="{CA882514-5F38-49EC-9BB3-E4AF84C13BB7}"/>
    <cellStyle name="Comma 157 2 5" xfId="9695" xr:uid="{9D46D08C-49DB-4A03-B0DF-3B0C11D1DABF}"/>
    <cellStyle name="Comma 157 2 5 2" xfId="26321" xr:uid="{13F90739-68BA-400A-A8E4-D895951482F0}"/>
    <cellStyle name="Comma 157 2 6" xfId="10749" xr:uid="{A3692714-5915-4F39-95D8-24BA324037CD}"/>
    <cellStyle name="Comma 157 2 6 2" xfId="27311" xr:uid="{0D903B30-0272-47FB-A739-B674E1DFDD03}"/>
    <cellStyle name="Comma 157 2 7" xfId="13837" xr:uid="{8D51009C-7070-47EA-B770-23208238D94F}"/>
    <cellStyle name="Comma 157 2 7 2" xfId="29621" xr:uid="{A96ED99F-922B-48A2-85F7-A4FA0DFB0896}"/>
    <cellStyle name="Comma 157 2 8" xfId="4490" xr:uid="{0C8BC21D-6FCF-4C4C-BB2C-0C22B2F61489}"/>
    <cellStyle name="Comma 157 2 8 2" xfId="21756" xr:uid="{65AC9592-DD21-4D78-8FEF-AFA4CDD2C5B0}"/>
    <cellStyle name="Comma 157 2 9" xfId="20782" xr:uid="{3BC6A4E1-F715-40EE-89C3-617FEC3476B6}"/>
    <cellStyle name="Comma 157 3" xfId="5788" xr:uid="{65F472B3-701F-4A53-9C6C-828BD2560861}"/>
    <cellStyle name="Comma 157 3 2" xfId="22553" xr:uid="{4125376E-AFFD-470A-83FE-86A444E2FB44}"/>
    <cellStyle name="Comma 157 4" xfId="6902" xr:uid="{B1104F34-B7F0-4A5E-9FD4-342DBD58C1F7}"/>
    <cellStyle name="Comma 157 4 2" xfId="23631" xr:uid="{B9433146-803B-440F-B178-68821DD9A4A9}"/>
    <cellStyle name="Comma 157 5" xfId="8131" xr:uid="{CB1EC5A7-68FD-49D7-882F-D5D97F3B90A1}"/>
    <cellStyle name="Comma 157 5 2" xfId="24823" xr:uid="{779BB164-03E0-4769-9C86-F21D800E2885}"/>
    <cellStyle name="Comma 157 6" xfId="9589" xr:uid="{14140207-A050-4087-8404-F504B0687DF6}"/>
    <cellStyle name="Comma 157 6 2" xfId="26218" xr:uid="{E5CACF2A-6F99-4531-A8A2-81A7A5E4B900}"/>
    <cellStyle name="Comma 157 7" xfId="10663" xr:uid="{160D1EBD-E550-429A-8C1D-90848F73EE84}"/>
    <cellStyle name="Comma 157 7 2" xfId="27225" xr:uid="{26D6C575-744E-4EF8-9EF6-CB15940B0A9A}"/>
    <cellStyle name="Comma 157 8" xfId="13347" xr:uid="{8C56E13E-27DB-4419-B698-801140DC5B18}"/>
    <cellStyle name="Comma 157 8 2" xfId="29436" xr:uid="{89A3DF4F-E9B0-45E7-AAC8-DE407F5DFC5A}"/>
    <cellStyle name="Comma 157 9" xfId="4183" xr:uid="{F2C6BC7C-351F-43B4-8030-8F6479C5090B}"/>
    <cellStyle name="Comma 157 9 2" xfId="21594" xr:uid="{1C9E1B13-E4BE-43BA-8CC1-31D579587218}"/>
    <cellStyle name="Comma 158" xfId="1153" xr:uid="{40A0B265-A63F-41BB-A8DE-80EC6C676641}"/>
    <cellStyle name="Comma 158 10" xfId="20621" xr:uid="{9148ACF3-4C59-4C70-87B9-2C2630EF2561}"/>
    <cellStyle name="Comma 158 2" xfId="1773" xr:uid="{AEBE02B7-9A7E-4877-8717-D420F5439C52}"/>
    <cellStyle name="Comma 158 2 2" xfId="5891" xr:uid="{2C5485F6-1481-4468-A340-CCCB9A3D939A}"/>
    <cellStyle name="Comma 158 2 2 2" xfId="22649" xr:uid="{BF9D5CF1-4B75-4DA7-9955-6A7B8A90E807}"/>
    <cellStyle name="Comma 158 2 3" xfId="6996" xr:uid="{5688EC64-52C4-4ACB-9487-18E430AFEDED}"/>
    <cellStyle name="Comma 158 2 3 2" xfId="23725" xr:uid="{E6CE5F52-5330-4F28-933A-8E5B712BA25F}"/>
    <cellStyle name="Comma 158 2 4" xfId="8233" xr:uid="{8243556A-D954-47E7-A8A9-73705C10F3C4}"/>
    <cellStyle name="Comma 158 2 4 2" xfId="24925" xr:uid="{94E49085-16FE-46CE-969D-0B4CBB08E58E}"/>
    <cellStyle name="Comma 158 2 5" xfId="9696" xr:uid="{4665644B-C7A4-4DD2-B6CB-67231AE90A88}"/>
    <cellStyle name="Comma 158 2 5 2" xfId="26322" xr:uid="{BBB05C09-F1F6-4750-9057-BE98A7354869}"/>
    <cellStyle name="Comma 158 2 6" xfId="10750" xr:uid="{2E117A1A-B844-4106-BF5C-55B2F397CCA3}"/>
    <cellStyle name="Comma 158 2 6 2" xfId="27312" xr:uid="{080019AE-9A89-4776-820C-0313CD409A85}"/>
    <cellStyle name="Comma 158 2 7" xfId="13839" xr:uid="{74DD701B-2396-45B4-AE97-818991AE8CAC}"/>
    <cellStyle name="Comma 158 2 7 2" xfId="29622" xr:uid="{314E7D3C-DA1B-4423-BBB2-FB879089B1F0}"/>
    <cellStyle name="Comma 158 2 8" xfId="4491" xr:uid="{E33445CF-626C-4365-B9DF-FFE9E7474950}"/>
    <cellStyle name="Comma 158 2 8 2" xfId="21757" xr:uid="{46CC00A6-9E6B-46E0-B1B9-9C4BE0499DD0}"/>
    <cellStyle name="Comma 158 2 9" xfId="20783" xr:uid="{C3F2B937-39AC-4C1F-BC9C-A72431E3CEAD}"/>
    <cellStyle name="Comma 158 3" xfId="5789" xr:uid="{8DC4DF61-7AFC-4085-B02F-C39605E0AA5B}"/>
    <cellStyle name="Comma 158 3 2" xfId="22554" xr:uid="{5512EDE0-61C0-4461-B435-D6A13E407253}"/>
    <cellStyle name="Comma 158 4" xfId="6903" xr:uid="{547AF8AB-29B7-4741-A6FB-08D1692130E8}"/>
    <cellStyle name="Comma 158 4 2" xfId="23632" xr:uid="{A41BD851-6FBE-408F-A425-F1FCAE8669E8}"/>
    <cellStyle name="Comma 158 5" xfId="8132" xr:uid="{F93FEB11-4517-49CB-B18F-ABC03E7D4810}"/>
    <cellStyle name="Comma 158 5 2" xfId="24824" xr:uid="{05BE79D9-C329-499D-89F2-C25A97742725}"/>
    <cellStyle name="Comma 158 6" xfId="9590" xr:uid="{C47F24B9-07D1-44F1-825C-031E5BDF6D4E}"/>
    <cellStyle name="Comma 158 6 2" xfId="26219" xr:uid="{D849CD88-9872-4450-8AA5-49440A5F0950}"/>
    <cellStyle name="Comma 158 7" xfId="10664" xr:uid="{EE8AA6FA-23A4-4577-8B60-11F56E0413AA}"/>
    <cellStyle name="Comma 158 7 2" xfId="27226" xr:uid="{000DE71F-89EA-4E21-863D-F002EA5CFA50}"/>
    <cellStyle name="Comma 158 8" xfId="13353" xr:uid="{07D8B54F-15B1-4291-A6FF-926AE65C8610}"/>
    <cellStyle name="Comma 158 8 2" xfId="29437" xr:uid="{2FF91679-6B47-45A4-91F3-F93E4E9C04F5}"/>
    <cellStyle name="Comma 158 9" xfId="4184" xr:uid="{8A924710-230C-4B6D-B145-3ACF030EA34E}"/>
    <cellStyle name="Comma 158 9 2" xfId="21595" xr:uid="{4A8AE314-5AD8-4AC4-B7C3-F8163E5C9385}"/>
    <cellStyle name="Comma 159" xfId="1154" xr:uid="{CC5DB0BA-69E6-41FF-9434-B872D57A8E6F}"/>
    <cellStyle name="Comma 159 10" xfId="20622" xr:uid="{BF595740-C8C5-4D9C-B5FB-EA3EB8FB930F}"/>
    <cellStyle name="Comma 159 2" xfId="1776" xr:uid="{55B3D799-E78D-411C-87FD-DEF75AD76E17}"/>
    <cellStyle name="Comma 159 2 2" xfId="5892" xr:uid="{EFDC8CBF-F154-4F02-ABBA-E8DD9F12B609}"/>
    <cellStyle name="Comma 159 2 2 2" xfId="22650" xr:uid="{08756584-4AF1-4AD2-82EE-3874111A7933}"/>
    <cellStyle name="Comma 159 2 3" xfId="6997" xr:uid="{804B6C00-758F-4197-9E4A-989AD88D30E4}"/>
    <cellStyle name="Comma 159 2 3 2" xfId="23726" xr:uid="{44AA13A5-BA6A-4144-8727-8E979A65F15F}"/>
    <cellStyle name="Comma 159 2 4" xfId="8234" xr:uid="{8F13BA19-539A-4FD3-AEE7-1CAAA541877C}"/>
    <cellStyle name="Comma 159 2 4 2" xfId="24926" xr:uid="{F4FC1651-B868-46C3-9EF9-1601FCF90BDB}"/>
    <cellStyle name="Comma 159 2 5" xfId="9697" xr:uid="{54C53317-BE72-4AE8-AFD9-3AF3522CEF61}"/>
    <cellStyle name="Comma 159 2 5 2" xfId="26323" xr:uid="{B79A0221-6D0B-4347-A889-5F53ADF68043}"/>
    <cellStyle name="Comma 159 2 6" xfId="10751" xr:uid="{E22F95CD-FCAD-4F6A-8910-E522409F345D}"/>
    <cellStyle name="Comma 159 2 6 2" xfId="27313" xr:uid="{086F104B-A1ED-4152-90AA-EA3A7F17C0FD}"/>
    <cellStyle name="Comma 159 2 7" xfId="13842" xr:uid="{3195D311-3369-41AC-BF12-6AD894A46376}"/>
    <cellStyle name="Comma 159 2 7 2" xfId="29623" xr:uid="{48ED2E51-0D47-4AFE-A01B-7EDA3B1A9BAF}"/>
    <cellStyle name="Comma 159 2 8" xfId="4492" xr:uid="{9804F634-1B34-4F4C-88CE-A49D7F3C08FA}"/>
    <cellStyle name="Comma 159 2 8 2" xfId="21758" xr:uid="{2036C524-0942-40C3-A7C6-6567DDEEA40E}"/>
    <cellStyle name="Comma 159 2 9" xfId="20784" xr:uid="{CC145C49-A3B9-4B4E-B16B-39977C615EE0}"/>
    <cellStyle name="Comma 159 3" xfId="5790" xr:uid="{25AE4F5F-CC0E-49E1-9F83-72B1184D8C30}"/>
    <cellStyle name="Comma 159 3 2" xfId="22555" xr:uid="{657B29E5-9C30-4C35-B5EE-6AF85799EF27}"/>
    <cellStyle name="Comma 159 4" xfId="6904" xr:uid="{8C61D91F-49B6-4688-9F93-A7ECFB7AD896}"/>
    <cellStyle name="Comma 159 4 2" xfId="23633" xr:uid="{2C07E2F8-DF5E-46D2-AB3B-1C3E411D243F}"/>
    <cellStyle name="Comma 159 5" xfId="8133" xr:uid="{ED493FB5-6A7D-4FBA-8660-40AD5503DE41}"/>
    <cellStyle name="Comma 159 5 2" xfId="24825" xr:uid="{D7F958D2-964A-47E0-964E-6BE09136F523}"/>
    <cellStyle name="Comma 159 6" xfId="9591" xr:uid="{3AA38E65-2716-46F6-B247-FE1921A9E6B6}"/>
    <cellStyle name="Comma 159 6 2" xfId="26220" xr:uid="{6D88D28E-4332-4A48-B861-BC8DB6592150}"/>
    <cellStyle name="Comma 159 7" xfId="10665" xr:uid="{2C5B69DC-0E44-4DFD-B6FC-5A34CBE899A6}"/>
    <cellStyle name="Comma 159 7 2" xfId="27227" xr:uid="{239777F1-C34A-4CAB-AA64-CDA79BC909ED}"/>
    <cellStyle name="Comma 159 8" xfId="13354" xr:uid="{9B950C15-6639-415A-86A7-BE9272A23A9F}"/>
    <cellStyle name="Comma 159 8 2" xfId="29438" xr:uid="{5ABC5876-D0EE-485A-BB24-2DB3D1363766}"/>
    <cellStyle name="Comma 159 9" xfId="4185" xr:uid="{1EAE8B65-E235-4950-80DC-BB1858501827}"/>
    <cellStyle name="Comma 159 9 2" xfId="21596" xr:uid="{45A907D2-08CD-4943-9090-D5AA4C160480}"/>
    <cellStyle name="Comma 16" xfId="297" xr:uid="{E6CC1CB8-C48D-4B0F-A4BE-DF6E65AE72C8}"/>
    <cellStyle name="Comma 16 10" xfId="4080" xr:uid="{4E505F63-93A9-49AA-B53F-107AE5B0127F}"/>
    <cellStyle name="Comma 16 10 2" xfId="21530" xr:uid="{9B989E29-682D-4C54-8420-B23327E1E2E7}"/>
    <cellStyle name="Comma 16 11" xfId="12654" xr:uid="{0375E299-7929-47B4-B70B-461620E4B4E2}"/>
    <cellStyle name="Comma 16 11 2" xfId="29141" xr:uid="{FA23BB6D-0511-4836-A1B3-0E20C4F0C7A6}"/>
    <cellStyle name="Comma 16 12" xfId="3786" xr:uid="{7D32A81E-B4A7-47A1-B553-A0E6B4A56674}"/>
    <cellStyle name="Comma 16 13" xfId="20354" xr:uid="{B83B6FAC-952E-4BBA-9E6F-8D0ED9083FE8}"/>
    <cellStyle name="Comma 16 2" xfId="1464" xr:uid="{50429096-DC69-4962-A6D6-2B63390AB4E7}"/>
    <cellStyle name="Comma 16 2 2" xfId="4493" xr:uid="{31029A89-731D-4987-895F-350460319545}"/>
    <cellStyle name="Comma 16 2 2 2" xfId="5893" xr:uid="{F30C0A8A-2404-432B-B9D1-47F396E5B218}"/>
    <cellStyle name="Comma 16 2 2 2 2" xfId="22651" xr:uid="{AF95DF8D-00DB-4BA3-8F8B-5C9F02FB3898}"/>
    <cellStyle name="Comma 16 2 2 3" xfId="6998" xr:uid="{248EEC8F-3340-4496-8A46-C7F9A5D8CE0A}"/>
    <cellStyle name="Comma 16 2 2 3 2" xfId="23727" xr:uid="{DEDBE1AC-258E-443C-B591-1AF46E6BF3FD}"/>
    <cellStyle name="Comma 16 2 2 4" xfId="8235" xr:uid="{443298CF-FB35-4A2F-9AF8-C62CA45B1C29}"/>
    <cellStyle name="Comma 16 2 2 4 2" xfId="24927" xr:uid="{159CBA31-D522-4FB6-9F76-C3590AB6DCCB}"/>
    <cellStyle name="Comma 16 2 2 5" xfId="9698" xr:uid="{C9ED6D47-5145-4B51-B59F-1A5651336C2E}"/>
    <cellStyle name="Comma 16 2 2 5 2" xfId="26324" xr:uid="{8A5508C7-AF61-4627-8F64-5FAD8BB9DA6E}"/>
    <cellStyle name="Comma 16 2 2 6" xfId="10752" xr:uid="{ED0BC0CC-633E-4A1D-8D35-74B09A0D05A9}"/>
    <cellStyle name="Comma 16 2 2 6 2" xfId="27314" xr:uid="{D2CE0854-8137-4EC2-9830-8AE5C5CE148F}"/>
    <cellStyle name="Comma 16 2 2 7" xfId="21759" xr:uid="{ECBBF4B8-8B0A-4BED-93E9-0DF522B93769}"/>
    <cellStyle name="Comma 16 2 3" xfId="5598" xr:uid="{B8071D09-D90A-4E13-A9E9-553CE48AFAF3}"/>
    <cellStyle name="Comma 16 2 4" xfId="5402" xr:uid="{06014CB9-4487-4093-9BB1-5508BC5A28D5}"/>
    <cellStyle name="Comma 16 2 5" xfId="13628" xr:uid="{D85BD366-91CE-44DA-AFCB-91ED064C38FD}"/>
    <cellStyle name="Comma 16 2 5 2" xfId="29535" xr:uid="{7ABFE592-8084-4A36-9D12-13E0FCB06811}"/>
    <cellStyle name="Comma 16 2 6" xfId="3787" xr:uid="{E692DD5D-3A8D-4D04-AD60-B4792F8D5416}"/>
    <cellStyle name="Comma 16 2 7" xfId="20718" xr:uid="{00DD9262-F3BA-4DBF-A509-104CB8D74BE8}"/>
    <cellStyle name="Comma 16 3" xfId="1411" xr:uid="{9DD6EC23-729E-415B-BA32-DE8B7632D3C3}"/>
    <cellStyle name="Comma 16 3 2" xfId="4186" xr:uid="{BE027EA3-1174-42BF-8C9E-DF9701AF144F}"/>
    <cellStyle name="Comma 16 3 2 2" xfId="5791" xr:uid="{41D37025-EEBA-4181-80FE-ADFDD7737BAC}"/>
    <cellStyle name="Comma 16 3 2 2 2" xfId="22556" xr:uid="{AF80AC81-79E7-4902-9F39-1D45D71206F5}"/>
    <cellStyle name="Comma 16 3 2 3" xfId="6905" xr:uid="{81F4CBD8-7180-4A97-87D9-09AAAC105224}"/>
    <cellStyle name="Comma 16 3 2 3 2" xfId="23634" xr:uid="{CBCE86B0-CB31-4AD5-AB29-44167E2F9423}"/>
    <cellStyle name="Comma 16 3 2 4" xfId="8134" xr:uid="{EC561547-4996-496D-9608-F213246A8225}"/>
    <cellStyle name="Comma 16 3 2 4 2" xfId="24826" xr:uid="{AEAA2197-2FC4-48C3-A0D3-7DF3E215E43E}"/>
    <cellStyle name="Comma 16 3 2 5" xfId="9592" xr:uid="{1A41F878-F34D-4B02-B4B6-CA8AD637D64D}"/>
    <cellStyle name="Comma 16 3 2 5 2" xfId="26221" xr:uid="{E2535012-C119-40D8-BD06-8AE9A4B9B5E9}"/>
    <cellStyle name="Comma 16 3 2 6" xfId="10666" xr:uid="{D903EC48-5F81-41EC-8DB1-957AB7DBC1DC}"/>
    <cellStyle name="Comma 16 3 2 6 2" xfId="27228" xr:uid="{0BC6136A-A6A3-4C56-8E39-E5F344B8B0B5}"/>
    <cellStyle name="Comma 16 3 2 7" xfId="21597" xr:uid="{3B8229CA-49B7-470D-97C2-236F93A7AB8F}"/>
    <cellStyle name="Comma 16 3 3" xfId="13583" xr:uid="{ECD00A8A-92F1-49EF-B77A-D3AE76BDF311}"/>
    <cellStyle name="Comma 16 3 3 2" xfId="29510" xr:uid="{F54E57B2-74F2-4B6D-B894-255503BBB4F5}"/>
    <cellStyle name="Comma 16 3 4" xfId="3853" xr:uid="{C5750724-ED8B-4D38-88E9-A5947388D368}"/>
    <cellStyle name="Comma 16 3 5" xfId="3873" xr:uid="{1F69B604-05FD-423A-ADD8-F9E169AA27F6}"/>
    <cellStyle name="Comma 16 3 6" xfId="20690" xr:uid="{163C49EE-0FD3-43AE-AF27-8EC1F17D5F6E}"/>
    <cellStyle name="Comma 16 4" xfId="1537" xr:uid="{1770DCA2-ABDD-452C-9604-7212069B6FA1}"/>
    <cellStyle name="Comma 16 4 2" xfId="5760" xr:uid="{6C236890-840D-419B-8D16-8D49C2F74778}"/>
    <cellStyle name="Comma 16 4 2 2" xfId="22525" xr:uid="{5DB2FB25-FD52-4566-B014-7B15F557556B}"/>
    <cellStyle name="Comma 16 4 3" xfId="6874" xr:uid="{69FA6911-D360-4F97-8237-9504E0562FE6}"/>
    <cellStyle name="Comma 16 4 3 2" xfId="23603" xr:uid="{8F4F9603-B368-4A05-AE6B-90469B5E9A95}"/>
    <cellStyle name="Comma 16 4 4" xfId="8103" xr:uid="{4CD8ED86-E80F-428E-8D55-98A36ED1B5C6}"/>
    <cellStyle name="Comma 16 4 4 2" xfId="24795" xr:uid="{AD8D1A53-C7D9-415D-BE29-30D399CE63F5}"/>
    <cellStyle name="Comma 16 4 5" xfId="9561" xr:uid="{1CBAA9A9-7BCE-43B0-97C7-344CCF538CD1}"/>
    <cellStyle name="Comma 16 4 5 2" xfId="26190" xr:uid="{B31B78E2-6964-462C-A51C-A56A615EAACD}"/>
    <cellStyle name="Comma 16 4 6" xfId="10635" xr:uid="{113CA4A4-CCC8-44F5-AB22-241C0FBB0665}"/>
    <cellStyle name="Comma 16 4 6 2" xfId="27197" xr:uid="{E9DC08D6-A7A2-4F70-8838-29D63A7DBB6C}"/>
    <cellStyle name="Comma 16 4 7" xfId="4144" xr:uid="{6096245B-C880-47A4-822B-C893F5F49840}"/>
    <cellStyle name="Comma 16 4 7 2" xfId="21555" xr:uid="{027854FB-065C-4934-AB9B-053F20B56F8F}"/>
    <cellStyle name="Comma 16 4 8" xfId="20754" xr:uid="{0D308760-A6E2-45D0-A393-2DECE0C8F1C7}"/>
    <cellStyle name="Comma 16 5" xfId="1138" xr:uid="{FB66938D-138F-491C-85A5-CC51D26C3B89}"/>
    <cellStyle name="Comma 16 5 2" xfId="13338" xr:uid="{7AAA3C43-B4D9-4C54-852C-A7AC32B05A3A}"/>
    <cellStyle name="Comma 16 5 2 2" xfId="29432" xr:uid="{DC472247-CF04-4E62-A504-38BA1FD1E0EC}"/>
    <cellStyle name="Comma 16 5 3" xfId="5349" xr:uid="{6F2C7CC6-D24D-4541-BFA5-17E152570BB3}"/>
    <cellStyle name="Comma 16 5 3 2" xfId="22226" xr:uid="{43273194-17A3-4C40-BB8E-9A66A9CD58CC}"/>
    <cellStyle name="Comma 16 5 4" xfId="20616" xr:uid="{F3BEFE58-B937-4C21-8057-4B4A55A008D9}"/>
    <cellStyle name="Comma 16 6" xfId="6579" xr:uid="{31CD2814-B83B-4D70-8A81-1E7135E7F221}"/>
    <cellStyle name="Comma 16 6 2" xfId="23318" xr:uid="{2145F0CB-0513-4BE4-82F6-5F769F31AAB0}"/>
    <cellStyle name="Comma 16 7" xfId="7718" xr:uid="{FA0C5287-B231-4A1A-8A1D-4D5A189514EB}"/>
    <cellStyle name="Comma 16 7 2" xfId="24441" xr:uid="{66A9994B-1CEC-4A43-9163-E2CC93D58942}"/>
    <cellStyle name="Comma 16 8" xfId="9174" xr:uid="{B69123B2-6EE2-47F5-8CDE-625F9905435B}"/>
    <cellStyle name="Comma 16 8 2" xfId="25832" xr:uid="{73F57117-606C-473C-994A-AAD3D4350A67}"/>
    <cellStyle name="Comma 16 9" xfId="10441" xr:uid="{05A97055-E231-496D-AD56-10FBD9FB2753}"/>
    <cellStyle name="Comma 16 9 2" xfId="27018" xr:uid="{1814DA33-3093-4F79-8716-BB0F55A95740}"/>
    <cellStyle name="Comma 160" xfId="1156" xr:uid="{618AACD5-D353-4C55-86BC-9451577770A1}"/>
    <cellStyle name="Comma 160 10" xfId="20623" xr:uid="{0898EB85-B0CE-4BE9-A6BD-6E92AFCBFA81}"/>
    <cellStyle name="Comma 160 2" xfId="1778" xr:uid="{C78E6972-31D3-49BD-BBA5-FD905AEEEE64}"/>
    <cellStyle name="Comma 160 2 2" xfId="5894" xr:uid="{6FB5C1E3-60F4-4C34-893C-E6480091030A}"/>
    <cellStyle name="Comma 160 2 2 2" xfId="22652" xr:uid="{9B0DF744-9FD7-4191-A485-46A080628A1A}"/>
    <cellStyle name="Comma 160 2 3" xfId="6999" xr:uid="{80C56992-06AA-4015-AF8C-DB9FAB6E1CDF}"/>
    <cellStyle name="Comma 160 2 3 2" xfId="23728" xr:uid="{6F74E0EC-B0C3-4139-A7D3-264012130C75}"/>
    <cellStyle name="Comma 160 2 4" xfId="8236" xr:uid="{FB4A7DC1-BC0A-4D7D-B8B3-424230FDF57F}"/>
    <cellStyle name="Comma 160 2 4 2" xfId="24928" xr:uid="{1F21762D-D819-481B-8B59-C892E5B84F23}"/>
    <cellStyle name="Comma 160 2 5" xfId="9699" xr:uid="{F0F77EEC-B9C2-483E-A917-8774AD9DE464}"/>
    <cellStyle name="Comma 160 2 5 2" xfId="26325" xr:uid="{D8543E3E-8450-4F63-932D-8023407E1583}"/>
    <cellStyle name="Comma 160 2 6" xfId="10753" xr:uid="{CF96086D-A07A-489D-BC0A-57F0F355EBEB}"/>
    <cellStyle name="Comma 160 2 6 2" xfId="27315" xr:uid="{526BFA27-8CB2-468B-9172-02EC96A0B4E2}"/>
    <cellStyle name="Comma 160 2 7" xfId="13843" xr:uid="{2171522B-263D-43D9-B033-A87C75913DFA}"/>
    <cellStyle name="Comma 160 2 7 2" xfId="29624" xr:uid="{DD609EC9-74D1-4E86-9FA6-532020ADD04B}"/>
    <cellStyle name="Comma 160 2 8" xfId="4494" xr:uid="{0BFF6F04-C3C3-49AD-BA9E-C1CE91EFEA6D}"/>
    <cellStyle name="Comma 160 2 8 2" xfId="21760" xr:uid="{FA8E6FB2-DCD3-40E4-84BC-169E0706C007}"/>
    <cellStyle name="Comma 160 2 9" xfId="20785" xr:uid="{A7280139-D3BA-4473-B118-F1F5070CCBB5}"/>
    <cellStyle name="Comma 160 3" xfId="5792" xr:uid="{D8BB4260-80AF-4561-8FC0-03E1DC3524A7}"/>
    <cellStyle name="Comma 160 3 2" xfId="22557" xr:uid="{D73DD0F8-3E20-4461-9776-3FC144C1C109}"/>
    <cellStyle name="Comma 160 4" xfId="6906" xr:uid="{D8E17619-4B62-4B3F-93D5-187BC4606342}"/>
    <cellStyle name="Comma 160 4 2" xfId="23635" xr:uid="{FEBADC44-7106-431B-95D2-58B310977AAE}"/>
    <cellStyle name="Comma 160 5" xfId="8135" xr:uid="{BE69C1D1-3406-471A-A047-F487E6481632}"/>
    <cellStyle name="Comma 160 5 2" xfId="24827" xr:uid="{38F5586D-A7F4-4E63-AA79-465A37150C2C}"/>
    <cellStyle name="Comma 160 6" xfId="9593" xr:uid="{9EC2FE5D-5D20-474E-BC0D-3FFB6E31DCD2}"/>
    <cellStyle name="Comma 160 6 2" xfId="26222" xr:uid="{4FE9439E-04A6-4219-85E4-D36E39FA2078}"/>
    <cellStyle name="Comma 160 7" xfId="10667" xr:uid="{B31616B9-52E0-4A52-9F44-36217FC2B9AC}"/>
    <cellStyle name="Comma 160 7 2" xfId="27229" xr:uid="{131D5D1B-AAB9-4095-81A3-E33452802080}"/>
    <cellStyle name="Comma 160 8" xfId="13356" xr:uid="{BAE43C17-A03A-464F-83E5-DB81E9562E8F}"/>
    <cellStyle name="Comma 160 8 2" xfId="29439" xr:uid="{A0AA74A8-806C-46A7-8183-D33C28BFC7E9}"/>
    <cellStyle name="Comma 160 9" xfId="4187" xr:uid="{B133611D-0FC6-4574-A448-EA4894E11032}"/>
    <cellStyle name="Comma 160 9 2" xfId="21598" xr:uid="{F6772D22-B81E-4569-844E-0B708E0E179C}"/>
    <cellStyle name="Comma 161" xfId="1158" xr:uid="{88B6F258-786C-4316-B29B-D4C8C087DFFB}"/>
    <cellStyle name="Comma 161 10" xfId="20624" xr:uid="{2422D423-0D68-498B-BDDA-4BF963A039AA}"/>
    <cellStyle name="Comma 161 2" xfId="1553" xr:uid="{7EF0D0F6-0950-4D88-A1D3-FAB3C6E442BF}"/>
    <cellStyle name="Comma 161 2 2" xfId="5895" xr:uid="{2F75D56D-BAE5-4077-AB8D-7E5A864EBB84}"/>
    <cellStyle name="Comma 161 2 2 2" xfId="22653" xr:uid="{485B5251-6DD5-4E74-A63A-CEE62CC410C4}"/>
    <cellStyle name="Comma 161 2 3" xfId="7000" xr:uid="{F1E287AD-14A3-4DE8-9A1D-EFF2316855EB}"/>
    <cellStyle name="Comma 161 2 3 2" xfId="23729" xr:uid="{2288B7D6-9697-4399-ACD2-4EDB3BFD1B1B}"/>
    <cellStyle name="Comma 161 2 4" xfId="8237" xr:uid="{F917EBAE-73C1-4B4F-B040-C21C660DFE8C}"/>
    <cellStyle name="Comma 161 2 4 2" xfId="24929" xr:uid="{DDF98FB7-EFBF-43CC-BA19-8B7F8A983105}"/>
    <cellStyle name="Comma 161 2 5" xfId="9700" xr:uid="{0E9838A1-E8D3-451D-856F-C830F4AC86FC}"/>
    <cellStyle name="Comma 161 2 5 2" xfId="26326" xr:uid="{0F1ED9C3-A6F6-4845-95B0-7992EFC9184A}"/>
    <cellStyle name="Comma 161 2 6" xfId="10754" xr:uid="{6F6BC976-1656-43A9-B541-3F2A1584A52B}"/>
    <cellStyle name="Comma 161 2 6 2" xfId="27316" xr:uid="{64AC6729-4240-4540-AC64-20D9DBCDDFA2}"/>
    <cellStyle name="Comma 161 2 7" xfId="13704" xr:uid="{CB7E9C3F-EB82-427B-BC26-2B95411455E5}"/>
    <cellStyle name="Comma 161 2 7 2" xfId="29573" xr:uid="{DBD6B03B-461C-44F1-BEF9-039FD735A8FF}"/>
    <cellStyle name="Comma 161 2 8" xfId="4495" xr:uid="{B66FBEBD-7111-498F-B7C5-7BE27D608907}"/>
    <cellStyle name="Comma 161 2 8 2" xfId="21761" xr:uid="{A984374B-D15A-4673-B233-EBFE1CF2F47A}"/>
    <cellStyle name="Comma 161 2 9" xfId="20761" xr:uid="{E95B4D54-1F6F-4307-BAAB-FFBE7CCFF778}"/>
    <cellStyle name="Comma 161 3" xfId="5793" xr:uid="{1341D22E-490B-44ED-9348-7F83D3970155}"/>
    <cellStyle name="Comma 161 3 2" xfId="22558" xr:uid="{3F785856-C96D-4DC8-BA6A-8CB2695BD261}"/>
    <cellStyle name="Comma 161 4" xfId="6907" xr:uid="{8C54F453-7EBA-43C7-A585-6A04A62FDD87}"/>
    <cellStyle name="Comma 161 4 2" xfId="23636" xr:uid="{5ACC70F5-9443-4068-8557-1E1174C53213}"/>
    <cellStyle name="Comma 161 5" xfId="8136" xr:uid="{FF30BA80-6CD7-4DCD-83EB-21FCB97BB684}"/>
    <cellStyle name="Comma 161 5 2" xfId="24828" xr:uid="{FE67A275-847A-4786-A6A0-2D6467E2A7A9}"/>
    <cellStyle name="Comma 161 6" xfId="9594" xr:uid="{7A48EFFF-6CC3-4EA8-8B4B-3901903D386C}"/>
    <cellStyle name="Comma 161 6 2" xfId="26223" xr:uid="{308D0291-1617-4B52-835A-68928E095D69}"/>
    <cellStyle name="Comma 161 7" xfId="10668" xr:uid="{1BD28F3D-C0B6-4D65-8181-F281178590D0}"/>
    <cellStyle name="Comma 161 7 2" xfId="27230" xr:uid="{49C3837A-5921-413E-A4D3-2F00A5E5187D}"/>
    <cellStyle name="Comma 161 8" xfId="13358" xr:uid="{28329C6E-D7C6-4B48-8D68-8F13782ACB52}"/>
    <cellStyle name="Comma 161 8 2" xfId="29440" xr:uid="{D3AF4EE3-3B15-4FBD-BAD3-1A59AC44A449}"/>
    <cellStyle name="Comma 161 9" xfId="4188" xr:uid="{2CF8913F-3074-4A77-8DB5-F9F27AE7DB65}"/>
    <cellStyle name="Comma 161 9 2" xfId="21599" xr:uid="{AF5AC9D7-3E78-49E5-B2B4-3C21059114E3}"/>
    <cellStyle name="Comma 162" xfId="1160" xr:uid="{ECF5DF32-BDAF-4ACD-8458-3007A2F072DC}"/>
    <cellStyle name="Comma 162 10" xfId="20625" xr:uid="{AB244465-9D37-4321-990F-8663B1D34B40}"/>
    <cellStyle name="Comma 162 2" xfId="1786" xr:uid="{F10778F2-9328-462B-9F36-22261B17D52F}"/>
    <cellStyle name="Comma 162 2 2" xfId="5896" xr:uid="{616EE8DB-FCC5-4106-AF7B-50600EA6B431}"/>
    <cellStyle name="Comma 162 2 2 2" xfId="22654" xr:uid="{9CE35151-8E60-4365-AA3B-0B46A2966895}"/>
    <cellStyle name="Comma 162 2 3" xfId="7001" xr:uid="{AC251955-B5C4-4966-A855-6DB0E1699D5B}"/>
    <cellStyle name="Comma 162 2 3 2" xfId="23730" xr:uid="{A98D2763-F0FE-47C7-A091-58056648B057}"/>
    <cellStyle name="Comma 162 2 4" xfId="8238" xr:uid="{4D684DFA-ED97-435D-95AB-4B2BEAF2C9E3}"/>
    <cellStyle name="Comma 162 2 4 2" xfId="24930" xr:uid="{15C66299-80BF-433E-B24D-4A67F8016915}"/>
    <cellStyle name="Comma 162 2 5" xfId="9701" xr:uid="{F66E002F-2D4A-4EB1-B68C-150D1D5B23A6}"/>
    <cellStyle name="Comma 162 2 5 2" xfId="26327" xr:uid="{3677AB0C-8D86-4D6B-A2F1-760B32654231}"/>
    <cellStyle name="Comma 162 2 6" xfId="10755" xr:uid="{236A4ED1-68D9-4278-854A-643AAC38C249}"/>
    <cellStyle name="Comma 162 2 6 2" xfId="27317" xr:uid="{689AA578-D1E5-4426-8D83-7D4D7731874D}"/>
    <cellStyle name="Comma 162 2 7" xfId="13851" xr:uid="{1820DB0E-0161-4EC8-AE81-2259BD17BA7C}"/>
    <cellStyle name="Comma 162 2 7 2" xfId="29625" xr:uid="{9ACEEA3F-E530-4026-B208-88F719275151}"/>
    <cellStyle name="Comma 162 2 8" xfId="4496" xr:uid="{F099AAB6-FB42-4018-AC36-2F1660063B47}"/>
    <cellStyle name="Comma 162 2 8 2" xfId="21762" xr:uid="{89D430B2-A790-4460-B1DF-67F2EDA443B9}"/>
    <cellStyle name="Comma 162 2 9" xfId="20786" xr:uid="{8C1B0D2E-3B31-4553-A152-3FB2B0402AC7}"/>
    <cellStyle name="Comma 162 3" xfId="5794" xr:uid="{DFD0C516-F371-47F0-AE2F-01781F504AE0}"/>
    <cellStyle name="Comma 162 3 2" xfId="22559" xr:uid="{1A4589A4-3FA5-47F1-B231-927E6FFFF50D}"/>
    <cellStyle name="Comma 162 4" xfId="6908" xr:uid="{BCCDCFAD-D4B9-4EF3-8075-254102BC8C45}"/>
    <cellStyle name="Comma 162 4 2" xfId="23637" xr:uid="{AED7A58C-2960-4494-ABDB-E7E5A3472939}"/>
    <cellStyle name="Comma 162 5" xfId="8137" xr:uid="{E0DF0FA3-F1F1-4FA3-9C36-471F253F279E}"/>
    <cellStyle name="Comma 162 5 2" xfId="24829" xr:uid="{968A87DA-2F10-48B3-9BC6-FD0F95CDB983}"/>
    <cellStyle name="Comma 162 6" xfId="9595" xr:uid="{10557881-C826-4395-9960-509221D1DD5C}"/>
    <cellStyle name="Comma 162 6 2" xfId="26224" xr:uid="{D22F5944-C84A-48E9-BEDB-0D61F1E937F2}"/>
    <cellStyle name="Comma 162 7" xfId="10669" xr:uid="{660A157D-5E23-4825-A056-F754620B0D50}"/>
    <cellStyle name="Comma 162 7 2" xfId="27231" xr:uid="{E19DEB9B-C0E9-4F79-9E1B-E58E49DCCCDE}"/>
    <cellStyle name="Comma 162 8" xfId="13360" xr:uid="{B2EC7B0F-D9D3-4C09-932A-EE9CBE4A1502}"/>
    <cellStyle name="Comma 162 8 2" xfId="29441" xr:uid="{CFE0606B-5367-46C7-885C-288A19FC1C52}"/>
    <cellStyle name="Comma 162 9" xfId="4189" xr:uid="{27BADF8E-FCA1-48C3-A76C-BD1918B73094}"/>
    <cellStyle name="Comma 162 9 2" xfId="21600" xr:uid="{9076B60B-9206-4A07-AF59-4EDB76FA14AF}"/>
    <cellStyle name="Comma 163" xfId="1163" xr:uid="{141639C7-44B9-4385-8946-EB70BBBECAD5}"/>
    <cellStyle name="Comma 163 10" xfId="20626" xr:uid="{8B3127CF-612B-4482-B307-AF6309241510}"/>
    <cellStyle name="Comma 163 2" xfId="4497" xr:uid="{D0DB6CCA-3C95-4EEB-AD1A-E7562547153F}"/>
    <cellStyle name="Comma 163 2 2" xfId="5897" xr:uid="{6B02467C-AFAE-43AC-804C-883A40EE28A3}"/>
    <cellStyle name="Comma 163 2 2 2" xfId="22655" xr:uid="{51F758A5-F676-4D62-8CB0-2F2DCB7D1633}"/>
    <cellStyle name="Comma 163 2 3" xfId="7002" xr:uid="{F10433A6-627F-4ACB-A189-F0280B9D44C4}"/>
    <cellStyle name="Comma 163 2 3 2" xfId="23731" xr:uid="{61FB03F9-8DAE-4DAB-B34D-37E76B518A8B}"/>
    <cellStyle name="Comma 163 2 4" xfId="8239" xr:uid="{879EDB92-6424-485C-AB87-14688D0A23C8}"/>
    <cellStyle name="Comma 163 2 4 2" xfId="24931" xr:uid="{FDAD6071-413D-44C3-A14C-80290F167DCB}"/>
    <cellStyle name="Comma 163 2 5" xfId="9702" xr:uid="{23D2B162-5C26-406E-ACDC-43C7BDE6ECC1}"/>
    <cellStyle name="Comma 163 2 5 2" xfId="26328" xr:uid="{83567731-257A-4498-A394-4F4EF31513C5}"/>
    <cellStyle name="Comma 163 2 6" xfId="10756" xr:uid="{E2FDCB25-4D17-4E0E-83E3-5F449183F234}"/>
    <cellStyle name="Comma 163 2 6 2" xfId="27318" xr:uid="{03D81EB6-24C7-47F2-8CB0-5CDE898B0F96}"/>
    <cellStyle name="Comma 163 2 7" xfId="21763" xr:uid="{646E8C66-C3C2-4C1C-BAEA-1D6F8884DB16}"/>
    <cellStyle name="Comma 163 3" xfId="5795" xr:uid="{F4174107-014E-44D7-8717-EC1827FF7692}"/>
    <cellStyle name="Comma 163 3 2" xfId="22560" xr:uid="{70DFD246-E70C-4BA1-B899-F756649BE246}"/>
    <cellStyle name="Comma 163 4" xfId="6909" xr:uid="{913B9A1C-C092-42B1-98DF-12A601D79BB6}"/>
    <cellStyle name="Comma 163 4 2" xfId="23638" xr:uid="{6716A3D2-1A45-4CBE-A032-CD185EE92BB9}"/>
    <cellStyle name="Comma 163 5" xfId="8138" xr:uid="{0AA5B9BB-247D-4DDF-B74F-41FD07B1B44C}"/>
    <cellStyle name="Comma 163 5 2" xfId="24830" xr:uid="{8D4A0D21-4542-4BAC-95F7-D95DB023BD57}"/>
    <cellStyle name="Comma 163 6" xfId="9596" xr:uid="{AC71B792-E0FC-46AF-B7D1-41F8EDDBF808}"/>
    <cellStyle name="Comma 163 6 2" xfId="26225" xr:uid="{EB861220-7933-424B-9AAD-F7AEA1BBE7E8}"/>
    <cellStyle name="Comma 163 7" xfId="10670" xr:uid="{9FD92D38-F0B9-4F67-9F7D-B0ED6D7E2A11}"/>
    <cellStyle name="Comma 163 7 2" xfId="27232" xr:uid="{2FCA03FF-EC02-4EA7-8CB8-0F247D33D67E}"/>
    <cellStyle name="Comma 163 8" xfId="13363" xr:uid="{42E24C77-6DA2-4EC8-A55B-1516EFEE457A}"/>
    <cellStyle name="Comma 163 8 2" xfId="29442" xr:uid="{A9C383B9-3862-4DE5-B36C-E08EF234970B}"/>
    <cellStyle name="Comma 163 9" xfId="4190" xr:uid="{398CC293-2CFE-419B-B225-49939F3ECC21}"/>
    <cellStyle name="Comma 163 9 2" xfId="21601" xr:uid="{B0F69918-8F09-4F55-BCEA-2448800A5606}"/>
    <cellStyle name="Comma 164" xfId="1167" xr:uid="{C4283630-F3EC-40F5-B80D-8ED1A994A8FF}"/>
    <cellStyle name="Comma 164 10" xfId="20627" xr:uid="{7ADFE3BD-CC14-4592-8232-83737B643F74}"/>
    <cellStyle name="Comma 164 2" xfId="4498" xr:uid="{91B4AF35-0296-4C52-A81C-50968560F608}"/>
    <cellStyle name="Comma 164 2 2" xfId="5898" xr:uid="{354676AF-B0E7-4C49-9DA0-C4505B609CDD}"/>
    <cellStyle name="Comma 164 2 2 2" xfId="22656" xr:uid="{48AB6684-D6FE-475E-B8C5-3D7362E883CE}"/>
    <cellStyle name="Comma 164 2 3" xfId="7003" xr:uid="{67902A23-57AD-4BBA-A30A-405B33C70F02}"/>
    <cellStyle name="Comma 164 2 3 2" xfId="23732" xr:uid="{CFF1A159-E408-460B-B3D3-DDE2A784A611}"/>
    <cellStyle name="Comma 164 2 4" xfId="8240" xr:uid="{B074F866-F100-40A0-906F-7BF431DAE2A7}"/>
    <cellStyle name="Comma 164 2 4 2" xfId="24932" xr:uid="{F40C233D-612C-465D-AEC0-62D5817610F6}"/>
    <cellStyle name="Comma 164 2 5" xfId="9703" xr:uid="{12599CCA-97EF-463F-BB76-DDA6A429E250}"/>
    <cellStyle name="Comma 164 2 5 2" xfId="26329" xr:uid="{32AA6D21-DF6B-48BE-AE79-8E621F8AFAD0}"/>
    <cellStyle name="Comma 164 2 6" xfId="10757" xr:uid="{53071C51-A04A-48F1-9D77-14CF809808A6}"/>
    <cellStyle name="Comma 164 2 6 2" xfId="27319" xr:uid="{D2C1D326-E243-4D71-B773-F70E900176F2}"/>
    <cellStyle name="Comma 164 2 7" xfId="21764" xr:uid="{7E9F139E-5B31-41CF-8AD1-EF3BEF671210}"/>
    <cellStyle name="Comma 164 3" xfId="5796" xr:uid="{D70F9FCA-2EE3-4686-8F5C-B2650E0B52F4}"/>
    <cellStyle name="Comma 164 3 2" xfId="22561" xr:uid="{85D97754-302D-4FB3-BB52-E8A6A33900E0}"/>
    <cellStyle name="Comma 164 4" xfId="6910" xr:uid="{08E9BBC8-FBEE-4054-98CE-DE4C1AC95D17}"/>
    <cellStyle name="Comma 164 4 2" xfId="23639" xr:uid="{9980BFFC-9A44-4446-A56A-121B02E452EC}"/>
    <cellStyle name="Comma 164 5" xfId="8139" xr:uid="{4D497267-AFE3-4CBA-9D6A-D34371353720}"/>
    <cellStyle name="Comma 164 5 2" xfId="24831" xr:uid="{662B7DB9-6FF4-4860-9851-7A23EF8DB3AA}"/>
    <cellStyle name="Comma 164 6" xfId="9597" xr:uid="{3C66A3F3-BE68-4A50-A07B-31829425CF6B}"/>
    <cellStyle name="Comma 164 6 2" xfId="26226" xr:uid="{1D9E567A-3BE4-4062-A10C-CBF39FB26DA9}"/>
    <cellStyle name="Comma 164 7" xfId="10671" xr:uid="{326AB326-F91D-4EB6-898F-988CDF75138C}"/>
    <cellStyle name="Comma 164 7 2" xfId="27233" xr:uid="{8BABA669-929A-492D-A23D-4E93C7AA4AA2}"/>
    <cellStyle name="Comma 164 8" xfId="13367" xr:uid="{F91E8BDF-1482-4593-AA13-3AA109AB07CA}"/>
    <cellStyle name="Comma 164 8 2" xfId="29444" xr:uid="{4859DC0D-9899-4AE5-AE87-44F8CECE2EB9}"/>
    <cellStyle name="Comma 164 9" xfId="4191" xr:uid="{44DFB1B5-FD21-46A6-853A-6956562C88EA}"/>
    <cellStyle name="Comma 164 9 2" xfId="21602" xr:uid="{234F3B3A-A695-4EEE-BBF3-784576C69D66}"/>
    <cellStyle name="Comma 165" xfId="1232" xr:uid="{59F2EBEF-5605-4201-B2B2-012FEF793470}"/>
    <cellStyle name="Comma 165 10" xfId="20642" xr:uid="{9B7FDC00-2BF8-48B2-9D35-031C7E3D92BC}"/>
    <cellStyle name="Comma 165 2" xfId="4499" xr:uid="{5DAC0358-DFFD-4C97-BB20-39EBC5152CAC}"/>
    <cellStyle name="Comma 165 2 2" xfId="5899" xr:uid="{63E444F4-3B56-40C6-9460-CA2596AA6275}"/>
    <cellStyle name="Comma 165 2 2 2" xfId="22657" xr:uid="{8F2F72B4-661D-4B57-BC2B-6428D3ACCCAB}"/>
    <cellStyle name="Comma 165 2 3" xfId="7004" xr:uid="{C545DA04-30AA-4CA1-A8E1-D44CEC387260}"/>
    <cellStyle name="Comma 165 2 3 2" xfId="23733" xr:uid="{A2AAF8CF-55BA-46A4-9BDA-0F222500D30B}"/>
    <cellStyle name="Comma 165 2 4" xfId="8241" xr:uid="{578FCE63-9DD1-4589-901A-B743CB86793F}"/>
    <cellStyle name="Comma 165 2 4 2" xfId="24933" xr:uid="{304CF6C1-148C-40FE-9066-3320F333814D}"/>
    <cellStyle name="Comma 165 2 5" xfId="9704" xr:uid="{A754AEA1-B69F-414E-8134-04BC00261B9A}"/>
    <cellStyle name="Comma 165 2 5 2" xfId="26330" xr:uid="{166256EC-4DF0-404F-80DB-FA145422B740}"/>
    <cellStyle name="Comma 165 2 6" xfId="10758" xr:uid="{569CB44C-BD7C-4CEB-89EC-47AD5A525107}"/>
    <cellStyle name="Comma 165 2 6 2" xfId="27320" xr:uid="{309521A4-7920-45C9-9376-CB14F686D2F7}"/>
    <cellStyle name="Comma 165 2 7" xfId="21765" xr:uid="{4B8D651F-49E1-406D-8D8E-92A97200ECAA}"/>
    <cellStyle name="Comma 165 3" xfId="5797" xr:uid="{255F5096-8755-426A-B99B-811DBFCF144D}"/>
    <cellStyle name="Comma 165 3 2" xfId="22562" xr:uid="{CF467DDC-687F-40AA-846B-FBF443E59C0B}"/>
    <cellStyle name="Comma 165 4" xfId="6911" xr:uid="{46FCC5F2-4660-4B92-AD1F-541E5B30BE62}"/>
    <cellStyle name="Comma 165 4 2" xfId="23640" xr:uid="{A6D73607-A152-4AEC-A0A9-23E6D8399A02}"/>
    <cellStyle name="Comma 165 5" xfId="8140" xr:uid="{C84E3CED-F474-4F04-A616-9E83954EA29D}"/>
    <cellStyle name="Comma 165 5 2" xfId="24832" xr:uid="{B8EBD705-53EA-4852-A786-24C385D27671}"/>
    <cellStyle name="Comma 165 6" xfId="9598" xr:uid="{7AC74F9B-B629-4DA5-B119-A741D5384154}"/>
    <cellStyle name="Comma 165 6 2" xfId="26227" xr:uid="{CF3D35D4-11D5-40EE-93C5-E58FC0CC8171}"/>
    <cellStyle name="Comma 165 7" xfId="10672" xr:uid="{342C087E-865F-424C-8452-F626CA95021B}"/>
    <cellStyle name="Comma 165 7 2" xfId="27234" xr:uid="{740EBF84-8F90-483B-8D59-5197AECB2423}"/>
    <cellStyle name="Comma 165 8" xfId="13426" xr:uid="{CF9E6F29-C364-4A3E-B9C1-D75D3F5D5729}"/>
    <cellStyle name="Comma 165 8 2" xfId="29459" xr:uid="{3171DC87-22C8-4A0A-91D5-A18879801FEF}"/>
    <cellStyle name="Comma 165 9" xfId="4192" xr:uid="{5B47EA9B-EB64-477B-AE85-8A68ED8C2F5E}"/>
    <cellStyle name="Comma 165 9 2" xfId="21603" xr:uid="{B4965D0D-F170-4D43-97FB-357807347073}"/>
    <cellStyle name="Comma 166" xfId="1186" xr:uid="{009D7B3A-6395-4EC2-8F28-38FB4E0F3F24}"/>
    <cellStyle name="Comma 166 10" xfId="20641" xr:uid="{6FE1C84D-E9AF-4FAB-8B85-77A022503453}"/>
    <cellStyle name="Comma 166 2" xfId="4500" xr:uid="{FCCECDCB-0825-4918-B124-764D402748AC}"/>
    <cellStyle name="Comma 166 2 2" xfId="5900" xr:uid="{3DC99AE3-6E0F-4DDD-A331-690DC5DBC99A}"/>
    <cellStyle name="Comma 166 2 2 2" xfId="22658" xr:uid="{BC7C53FB-3DDA-4485-9EA5-F779E675FD62}"/>
    <cellStyle name="Comma 166 2 3" xfId="7005" xr:uid="{69D5FD2E-3E82-4D04-9829-FCE51150187D}"/>
    <cellStyle name="Comma 166 2 3 2" xfId="23734" xr:uid="{D873BCD7-BDB8-4922-95A1-6A5AC27224A9}"/>
    <cellStyle name="Comma 166 2 4" xfId="8242" xr:uid="{B0235919-00E7-4456-89FF-EC7C27C14721}"/>
    <cellStyle name="Comma 166 2 4 2" xfId="24934" xr:uid="{68D8E7E1-EF86-4697-B43C-A88842B0F286}"/>
    <cellStyle name="Comma 166 2 5" xfId="9705" xr:uid="{4E0C0B40-04A8-4586-82C4-627C8B0FFC85}"/>
    <cellStyle name="Comma 166 2 5 2" xfId="26331" xr:uid="{C6E1A0C1-90FD-4AD3-8ACC-CC986114E7FD}"/>
    <cellStyle name="Comma 166 2 6" xfId="10759" xr:uid="{0CCB836B-DE72-4370-91A9-0F75A0765A29}"/>
    <cellStyle name="Comma 166 2 6 2" xfId="27321" xr:uid="{29729CAD-1D0D-45AA-8B0D-F8D674865983}"/>
    <cellStyle name="Comma 166 2 7" xfId="21766" xr:uid="{3061CAFC-4DA3-4FAE-B1A9-4DCA4F517924}"/>
    <cellStyle name="Comma 166 3" xfId="5798" xr:uid="{06FDE670-3E25-4403-A041-5506EC4DFB49}"/>
    <cellStyle name="Comma 166 3 2" xfId="22563" xr:uid="{A5C41934-291A-4C3F-88C8-56B75E185F98}"/>
    <cellStyle name="Comma 166 4" xfId="6912" xr:uid="{CE0E97F8-BA2E-45EC-9183-606B76080530}"/>
    <cellStyle name="Comma 166 4 2" xfId="23641" xr:uid="{61124566-6EF3-4007-96AA-88430D792EA8}"/>
    <cellStyle name="Comma 166 5" xfId="8141" xr:uid="{664546E7-F442-41E0-80BF-6DF81C598808}"/>
    <cellStyle name="Comma 166 5 2" xfId="24833" xr:uid="{CC956BF0-DF57-4035-8E1A-8A899523116A}"/>
    <cellStyle name="Comma 166 6" xfId="9599" xr:uid="{0CDB7241-1AB5-4766-A9FB-577E540A6CD7}"/>
    <cellStyle name="Comma 166 6 2" xfId="26228" xr:uid="{2B670CC1-36E6-49FB-8DA6-718BE48C5EFA}"/>
    <cellStyle name="Comma 166 7" xfId="10673" xr:uid="{39DCAC81-D834-4589-9037-64BA6EE1FDC1}"/>
    <cellStyle name="Comma 166 7 2" xfId="27235" xr:uid="{5C1075B8-679D-41C7-9538-FB0272517DD9}"/>
    <cellStyle name="Comma 166 8" xfId="13384" xr:uid="{0C9B8B5B-ED8C-4163-9AF0-1AE7E44DD6BB}"/>
    <cellStyle name="Comma 166 8 2" xfId="29457" xr:uid="{93BCB14F-8932-41EB-AAFB-8F4955E16FA2}"/>
    <cellStyle name="Comma 166 9" xfId="4193" xr:uid="{1E39C253-88BD-4AB9-9C11-C5BF10CD3C00}"/>
    <cellStyle name="Comma 166 9 2" xfId="21604" xr:uid="{F13B0AC1-930B-408A-9A41-E595C1653F06}"/>
    <cellStyle name="Comma 167" xfId="1174" xr:uid="{97118E11-8D56-44A0-80DC-8377A4462523}"/>
    <cellStyle name="Comma 167 2" xfId="5831" xr:uid="{86B0430B-97C3-4F46-86ED-CB7879BBC883}"/>
    <cellStyle name="Comma 167 2 2" xfId="22589" xr:uid="{A0AC5D08-092D-4609-80CF-D7BEF938BB97}"/>
    <cellStyle name="Comma 167 3" xfId="6936" xr:uid="{48A2726A-7583-44EA-A33B-6F39A6382D03}"/>
    <cellStyle name="Comma 167 3 2" xfId="23665" xr:uid="{653DB097-DBF0-4A9A-8463-092EAE33577E}"/>
    <cellStyle name="Comma 167 4" xfId="8173" xr:uid="{4565712D-164D-4F9F-AFCC-134344F47C05}"/>
    <cellStyle name="Comma 167 4 2" xfId="24865" xr:uid="{108925DF-B5B4-4814-ABAD-D9702C444A47}"/>
    <cellStyle name="Comma 167 5" xfId="9635" xr:uid="{58BB38B3-71B9-4089-9F23-A710AEC3914B}"/>
    <cellStyle name="Comma 167 5 2" xfId="26261" xr:uid="{A38682C2-164B-43A8-A4B5-C32E002F7860}"/>
    <cellStyle name="Comma 167 6" xfId="10690" xr:uid="{2EEAD30A-2DC0-49FE-9B99-0776668358A8}"/>
    <cellStyle name="Comma 167 6 2" xfId="27252" xr:uid="{6E8835BA-023B-4457-B8F6-4ACDE73A8041}"/>
    <cellStyle name="Comma 167 7" xfId="13374" xr:uid="{401DC5CD-F8DB-4B6B-844E-6E5AAE5A35FC}"/>
    <cellStyle name="Comma 167 7 2" xfId="29449" xr:uid="{1771AAF5-C3E2-4B31-998D-DF876D8FFF24}"/>
    <cellStyle name="Comma 167 8" xfId="4429" xr:uid="{EC8B6202-7585-467B-92BD-01A560DDE023}"/>
    <cellStyle name="Comma 167 8 2" xfId="21696" xr:uid="{36434B95-5C71-4EB3-B8B3-1318D2CF8044}"/>
    <cellStyle name="Comma 167 9" xfId="20632" xr:uid="{FAF89628-A111-45E7-B8C4-BCA44C7AC74E}"/>
    <cellStyle name="Comma 168" xfId="1173" xr:uid="{FD4C9AC1-607A-46A1-AFC9-35C2BDE75ECD}"/>
    <cellStyle name="Comma 168 2" xfId="6012" xr:uid="{E26381CF-D319-4436-AC88-2C85F5B0A2CE}"/>
    <cellStyle name="Comma 168 2 2" xfId="22766" xr:uid="{8DC9A61C-2F30-4408-AE43-CF6267B49792}"/>
    <cellStyle name="Comma 168 3" xfId="7107" xr:uid="{90F9703F-B8D9-4293-9DAC-AAB328B91C17}"/>
    <cellStyle name="Comma 168 3 2" xfId="23834" xr:uid="{2A8B1E6B-FF2F-4F09-A305-D29FC655FD96}"/>
    <cellStyle name="Comma 168 4" xfId="8348" xr:uid="{195B7BF0-94A3-4F52-B31E-EC31F7EE4BAA}"/>
    <cellStyle name="Comma 168 4 2" xfId="25037" xr:uid="{39D42B56-1822-4646-82CB-C905F21DF011}"/>
    <cellStyle name="Comma 168 5" xfId="9816" xr:uid="{1603C931-91AA-4D55-A3D7-0EC28D49406A}"/>
    <cellStyle name="Comma 168 5 2" xfId="26437" xr:uid="{7F13E10C-F00D-4388-8EEA-11B059E4A98A}"/>
    <cellStyle name="Comma 168 6" xfId="10844" xr:uid="{9A9581B0-1DFE-4FE6-9A3B-4473B4937CD0}"/>
    <cellStyle name="Comma 168 6 2" xfId="27406" xr:uid="{EE54C8B4-F233-47DE-965B-FF5BB90C9917}"/>
    <cellStyle name="Comma 168 7" xfId="13373" xr:uid="{2DA670F4-F2D2-4067-A6C3-D67475B67D46}"/>
    <cellStyle name="Comma 168 7 2" xfId="29448" xr:uid="{61A04CF2-F2DC-4300-9F56-376C8C19CFAC}"/>
    <cellStyle name="Comma 168 8" xfId="4745" xr:uid="{768CBD9B-C90E-4D20-8B34-7D7F7309FB1E}"/>
    <cellStyle name="Comma 168 8 2" xfId="21850" xr:uid="{805B5CDC-9B63-4549-B822-1504CF4E730D}"/>
    <cellStyle name="Comma 168 9" xfId="20631" xr:uid="{E7945A71-37A8-4BDB-8051-D60F7C2326C2}"/>
    <cellStyle name="Comma 169" xfId="1245" xr:uid="{72D23D2E-9BC6-4A46-BB1B-5DB65BFBF1F5}"/>
    <cellStyle name="Comma 169 2" xfId="6016" xr:uid="{57872487-5A1F-434D-9E94-B293D49B3899}"/>
    <cellStyle name="Comma 169 2 2" xfId="22769" xr:uid="{29B85B29-8FE4-4D6E-B5A4-80ABC4EA4EBD}"/>
    <cellStyle name="Comma 169 3" xfId="7110" xr:uid="{3AFD2C52-DA79-4285-A22A-258E1967C78F}"/>
    <cellStyle name="Comma 169 3 2" xfId="23837" xr:uid="{52492DC1-4F48-4B90-8285-AAB888F66F06}"/>
    <cellStyle name="Comma 169 4" xfId="8352" xr:uid="{46A969F1-E2F8-4D6A-8339-CB567FABACB9}"/>
    <cellStyle name="Comma 169 4 2" xfId="25041" xr:uid="{4E866313-D169-4221-A89E-17C7B738B898}"/>
    <cellStyle name="Comma 169 5" xfId="9819" xr:uid="{FA91F0E0-5152-463C-9B8C-7FA17E6B69C4}"/>
    <cellStyle name="Comma 169 5 2" xfId="26440" xr:uid="{881E46AB-C2FE-4FCF-93BD-8953F4EAE633}"/>
    <cellStyle name="Comma 169 6" xfId="10847" xr:uid="{42122C5B-79E3-4787-9218-6F5AD5BFE047}"/>
    <cellStyle name="Comma 169 6 2" xfId="27409" xr:uid="{82760BE3-93D5-4230-8773-7B6850BBEA38}"/>
    <cellStyle name="Comma 169 7" xfId="13437" xr:uid="{A20FBA65-B3B7-4185-B32A-677CCC774820}"/>
    <cellStyle name="Comma 169 7 2" xfId="29467" xr:uid="{8A82DFF4-DD0D-41A7-BE8C-58F4EFA2ADE7}"/>
    <cellStyle name="Comma 169 8" xfId="4750" xr:uid="{A5212960-1DE2-4F10-851F-5F06895F5C2D}"/>
    <cellStyle name="Comma 169 8 2" xfId="21853" xr:uid="{FED81523-E4D2-4A2B-9D96-FD04B9E2AE03}"/>
    <cellStyle name="Comma 169 9" xfId="20646" xr:uid="{BE5BFF6B-ACB5-44A9-B67C-CE9FC74C2A9C}"/>
    <cellStyle name="Comma 17" xfId="312" xr:uid="{65EEA2DA-7259-49F3-A394-2DCA093F53A1}"/>
    <cellStyle name="Comma 17 10" xfId="4051" xr:uid="{ABD40A26-C012-4BCB-97F9-4FB03615260C}"/>
    <cellStyle name="Comma 17 10 2" xfId="21523" xr:uid="{E7BB515B-7489-4B0B-8A3A-82291F37DEDF}"/>
    <cellStyle name="Comma 17 11" xfId="20356" xr:uid="{EF202FDA-BFD5-4081-9095-61B12CE9722A}"/>
    <cellStyle name="Comma 17 2" xfId="1652" xr:uid="{B4B0C37A-1B01-4896-8D4B-A5227C0355BE}"/>
    <cellStyle name="Comma 17 2 2" xfId="5901" xr:uid="{480C0FC3-AC14-4E6B-B751-9D153A2E9AFE}"/>
    <cellStyle name="Comma 17 2 2 2" xfId="22659" xr:uid="{640DC60F-ED16-4A26-AC59-CA0C9188D343}"/>
    <cellStyle name="Comma 17 2 3" xfId="7006" xr:uid="{7F13DD37-75BB-4ADE-88AA-420AF5DF9CAA}"/>
    <cellStyle name="Comma 17 2 3 2" xfId="23735" xr:uid="{4AD68947-070D-490F-A36D-CA26DDAACB2C}"/>
    <cellStyle name="Comma 17 2 4" xfId="8243" xr:uid="{EB512A71-1B97-4DF8-83A6-F634724FEA85}"/>
    <cellStyle name="Comma 17 2 4 2" xfId="24935" xr:uid="{02B78255-84C3-49DF-989B-4F40FD3AB871}"/>
    <cellStyle name="Comma 17 2 5" xfId="9706" xr:uid="{43879AF6-7F12-4DB6-91D7-FD96A177754C}"/>
    <cellStyle name="Comma 17 2 5 2" xfId="26332" xr:uid="{6DDFC675-7BCF-441E-ACD3-6B4FD037349A}"/>
    <cellStyle name="Comma 17 2 6" xfId="10760" xr:uid="{D114FEE1-CDD6-4F66-B10D-E5F0DB64E365}"/>
    <cellStyle name="Comma 17 2 6 2" xfId="27322" xr:uid="{59362901-612C-49A6-8050-3ABE402D6100}"/>
    <cellStyle name="Comma 17 2 7" xfId="13773" xr:uid="{8051234E-E02E-4740-8A2F-E2C27F6F7314}"/>
    <cellStyle name="Comma 17 2 7 2" xfId="29597" xr:uid="{0CB7F68F-2BB7-437D-8BB2-3C8447D71670}"/>
    <cellStyle name="Comma 17 2 8" xfId="4501" xr:uid="{5BD274B0-C7B2-435F-8BA7-D7821D0C6C16}"/>
    <cellStyle name="Comma 17 2 8 2" xfId="21767" xr:uid="{CF408DD1-A49E-4D0C-B551-751F1AF46B49}"/>
    <cellStyle name="Comma 17 2 9" xfId="20771" xr:uid="{F011CBDC-570B-494F-8D9F-810681A6DC5B}"/>
    <cellStyle name="Comma 17 3" xfId="1560" xr:uid="{A7308890-14E8-414E-92C3-BE275488119A}"/>
    <cellStyle name="Comma 17 3 2" xfId="5799" xr:uid="{9587BC9D-5F2B-47E7-A2D7-A69F8F66B7E8}"/>
    <cellStyle name="Comma 17 3 2 2" xfId="22564" xr:uid="{84672FF0-4835-44A6-9C71-43C99AFA9F19}"/>
    <cellStyle name="Comma 17 3 3" xfId="3867" xr:uid="{D72A3D64-53E6-4373-BF5B-1060A70E9C91}"/>
    <cellStyle name="Comma 17 3 3 2" xfId="6913" xr:uid="{303494FF-A93B-400F-B92D-970D694BBBFB}"/>
    <cellStyle name="Comma 17 3 3 2 2" xfId="23642" xr:uid="{FF713F1A-E13F-4962-A58F-3DD1C74EEE9B}"/>
    <cellStyle name="Comma 17 3 3 3" xfId="21457" xr:uid="{7B7DCBCD-9753-478B-831B-C9FAD1F295E4}"/>
    <cellStyle name="Comma 17 3 4" xfId="8142" xr:uid="{70216283-8310-4053-A0D4-B6CF0DC609E4}"/>
    <cellStyle name="Comma 17 3 4 2" xfId="24834" xr:uid="{4E7FE388-D19B-4FCD-8A2C-98E44C8B39B0}"/>
    <cellStyle name="Comma 17 3 5" xfId="9600" xr:uid="{79578A34-87C8-4CF5-A55B-77D26C99F838}"/>
    <cellStyle name="Comma 17 3 5 2" xfId="26229" xr:uid="{508DFE53-AB2B-4A91-8E53-861BD0364C35}"/>
    <cellStyle name="Comma 17 3 6" xfId="10674" xr:uid="{DBC466E5-226E-4413-8C94-E324936A9C28}"/>
    <cellStyle name="Comma 17 3 6 2" xfId="27236" xr:uid="{0B322FF8-1985-45E3-971C-714BAD5BBF08}"/>
    <cellStyle name="Comma 17 3 7" xfId="13711" xr:uid="{D8B355A6-53F1-41B2-B12E-864A2B8E7101}"/>
    <cellStyle name="Comma 17 3 7 2" xfId="29578" xr:uid="{3ABA3AD1-4B45-4D19-9874-1864A6AB42D3}"/>
    <cellStyle name="Comma 17 3 8" xfId="4194" xr:uid="{5210BC66-155F-4E52-AD94-D16FA981760F}"/>
    <cellStyle name="Comma 17 3 8 2" xfId="21605" xr:uid="{83D66470-9934-4190-B7DC-5B5FC0BC4A72}"/>
    <cellStyle name="Comma 17 3 9" xfId="20765" xr:uid="{FE80D312-BFD2-4926-9A36-E38097EBF376}"/>
    <cellStyle name="Comma 17 4" xfId="554" xr:uid="{102674FD-03D7-4345-8AAB-C216D3ABD9CB}"/>
    <cellStyle name="Comma 17 4 2" xfId="12887" xr:uid="{CC5069F4-5112-4575-A063-A745894377B5}"/>
    <cellStyle name="Comma 17 4 2 2" xfId="29275" xr:uid="{48435033-1D65-4E2F-B738-A639CF4549A8}"/>
    <cellStyle name="Comma 17 4 3" xfId="5362" xr:uid="{28776EE7-9DEF-43FA-B16B-CC02D0D30185}"/>
    <cellStyle name="Comma 17 4 3 2" xfId="22237" xr:uid="{1BC66596-3567-4248-AFAE-6FA0895E9DC5}"/>
    <cellStyle name="Comma 17 4 4" xfId="20472" xr:uid="{BA27BAAA-BF1E-4E16-B948-7F5CF5C9FFC7}"/>
    <cellStyle name="Comma 17 5" xfId="6585" xr:uid="{F24080F5-9297-4D01-87E1-4DE49C2BE544}"/>
    <cellStyle name="Comma 17 5 2" xfId="23324" xr:uid="{6B44A852-4B97-47C6-A63D-99C0A9620E36}"/>
    <cellStyle name="Comma 17 6" xfId="7733" xr:uid="{84F8B31B-E763-4F16-8307-79455277E5EC}"/>
    <cellStyle name="Comma 17 6 2" xfId="24455" xr:uid="{863DC6DF-0F9C-41B0-9006-9252E75394DC}"/>
    <cellStyle name="Comma 17 7" xfId="9181" xr:uid="{1A2565E4-436E-4F7A-A44D-91D9BF17F2A1}"/>
    <cellStyle name="Comma 17 7 2" xfId="25838" xr:uid="{2E91C854-F6E2-4D77-9089-C94B8DEF906F}"/>
    <cellStyle name="Comma 17 8" xfId="10446" xr:uid="{0F38C184-BDAB-468E-9BFA-43D126DC4388}"/>
    <cellStyle name="Comma 17 8 2" xfId="27023" xr:uid="{32C67C91-765A-4DB5-B3D2-894F648F6653}"/>
    <cellStyle name="Comma 17 9" xfId="12665" xr:uid="{B2295120-0C24-463A-9FB7-FDDB08C86F2D}"/>
    <cellStyle name="Comma 17 9 2" xfId="29143" xr:uid="{B09C19B9-0B7C-4075-9803-A5637E0E27C9}"/>
    <cellStyle name="Comma 170" xfId="1246" xr:uid="{3267B4AA-650D-4C11-BCCD-7AA21CC2C910}"/>
    <cellStyle name="Comma 170 2" xfId="6013" xr:uid="{1F012B66-4247-4E52-B436-10B371AFCC99}"/>
    <cellStyle name="Comma 170 2 2" xfId="22767" xr:uid="{9AD39AC1-F589-4E0B-AE86-447632B6E3BD}"/>
    <cellStyle name="Comma 170 3" xfId="7108" xr:uid="{F287E853-ABB5-4231-A989-12D22838D6B2}"/>
    <cellStyle name="Comma 170 3 2" xfId="23835" xr:uid="{ED923ABF-52CE-4D3F-BAA3-9ABC378D2599}"/>
    <cellStyle name="Comma 170 4" xfId="8349" xr:uid="{4807B124-6BE8-4638-8270-FC120A3DC43B}"/>
    <cellStyle name="Comma 170 4 2" xfId="25038" xr:uid="{D04F8231-090F-4FD4-894D-B5D1B6006E83}"/>
    <cellStyle name="Comma 170 5" xfId="9817" xr:uid="{407A6CC1-9C5D-4BB9-8EE5-60444940BB0F}"/>
    <cellStyle name="Comma 170 5 2" xfId="26438" xr:uid="{1C4EEB02-D033-4B28-85E1-DB37290E793F}"/>
    <cellStyle name="Comma 170 6" xfId="10845" xr:uid="{910017F0-014E-4334-A5BD-B00236B803E4}"/>
    <cellStyle name="Comma 170 6 2" xfId="27407" xr:uid="{0F547812-8300-47E1-A7B4-93F155A1ED3A}"/>
    <cellStyle name="Comma 170 7" xfId="13438" xr:uid="{7E06537F-E5FC-41D1-BD2B-CFF02D53DF47}"/>
    <cellStyle name="Comma 170 7 2" xfId="29468" xr:uid="{38565094-16F6-4698-983E-EB2167078F8C}"/>
    <cellStyle name="Comma 170 8" xfId="4746" xr:uid="{E2359C6F-1DC2-4BE0-8974-9AC9D3ECBC54}"/>
    <cellStyle name="Comma 170 8 2" xfId="21851" xr:uid="{4A9BA670-7B33-4C09-8A1B-031D15572378}"/>
    <cellStyle name="Comma 170 9" xfId="20647" xr:uid="{ABCB3FEF-753A-444E-9A73-228003060388}"/>
    <cellStyle name="Comma 171" xfId="1249" xr:uid="{E71CB571-D152-42EE-A83F-4C7CEEE4EF77}"/>
    <cellStyle name="Comma 171 2" xfId="6017" xr:uid="{181081E4-76FB-4ADC-AFEE-7E5DA45AC9BE}"/>
    <cellStyle name="Comma 171 2 2" xfId="22770" xr:uid="{DD2D0A35-99DC-48BC-A303-45A6FB41BF8E}"/>
    <cellStyle name="Comma 171 3" xfId="7111" xr:uid="{63415600-FCC6-4ED4-8A63-DAA0072C395D}"/>
    <cellStyle name="Comma 171 3 2" xfId="23838" xr:uid="{FEA8A463-3492-4B80-B64C-A9A33A3389CA}"/>
    <cellStyle name="Comma 171 4" xfId="8353" xr:uid="{2C391C2C-8543-4B6B-AC07-9B0BFF5301C3}"/>
    <cellStyle name="Comma 171 4 2" xfId="25042" xr:uid="{8FC5FF47-DCBF-4474-9082-0A5DA1C6D56B}"/>
    <cellStyle name="Comma 171 5" xfId="9820" xr:uid="{6CC26FDC-EB7B-4B47-8D5F-031BD88B6857}"/>
    <cellStyle name="Comma 171 5 2" xfId="26441" xr:uid="{89574E1A-4E07-41A9-906D-FE9DA4DD266F}"/>
    <cellStyle name="Comma 171 6" xfId="10848" xr:uid="{FB079777-9DAD-4588-9B93-A42F40483C76}"/>
    <cellStyle name="Comma 171 6 2" xfId="27410" xr:uid="{7710C3E0-C57F-47B5-9B62-ABBFBEF2D374}"/>
    <cellStyle name="Comma 171 7" xfId="13441" xr:uid="{23764108-C45F-4DA1-9B03-0141E16EB06F}"/>
    <cellStyle name="Comma 171 7 2" xfId="29469" xr:uid="{6029C450-2D29-4DAA-A5FF-02AA3BBB30AF}"/>
    <cellStyle name="Comma 171 8" xfId="4751" xr:uid="{0864BA84-FA4C-4387-9453-AE8DD1FA931F}"/>
    <cellStyle name="Comma 171 8 2" xfId="21854" xr:uid="{525E5152-F8EF-4A4A-9921-1464F6EBA36F}"/>
    <cellStyle name="Comma 171 9" xfId="20648" xr:uid="{3D91D428-2E71-478C-971A-F4553457D72D}"/>
    <cellStyle name="Comma 172" xfId="1264" xr:uid="{1592869C-C8C3-402B-B9FB-FA0A8B019733}"/>
    <cellStyle name="Comma 172 2" xfId="6014" xr:uid="{FD3B7B21-8A37-47C6-A147-63EE09E24C8B}"/>
    <cellStyle name="Comma 172 2 2" xfId="22768" xr:uid="{FC411A6A-DCA6-4083-8FD2-85146AAD9BC7}"/>
    <cellStyle name="Comma 172 3" xfId="7109" xr:uid="{7A832633-985C-4CE7-84B4-E7767F33E5FD}"/>
    <cellStyle name="Comma 172 3 2" xfId="23836" xr:uid="{8220B1B0-37A2-4412-8C00-CC15E39A50AE}"/>
    <cellStyle name="Comma 172 4" xfId="8350" xr:uid="{689923AD-AFF0-46BF-BD8C-5B8421B5AEB7}"/>
    <cellStyle name="Comma 172 4 2" xfId="25039" xr:uid="{A592CF29-8E78-4EDB-AA5E-F995130D1631}"/>
    <cellStyle name="Comma 172 5" xfId="9818" xr:uid="{F42C60F9-69BF-4A2B-AA42-DECB75BDA37F}"/>
    <cellStyle name="Comma 172 5 2" xfId="26439" xr:uid="{186CAB89-4E32-4381-83E8-DBB0B2BB3D1B}"/>
    <cellStyle name="Comma 172 6" xfId="10846" xr:uid="{7F145A9A-1E92-4759-883D-CBBECAF5733C}"/>
    <cellStyle name="Comma 172 6 2" xfId="27408" xr:uid="{62358841-DB07-4BFB-85CF-11ABD5307F0F}"/>
    <cellStyle name="Comma 172 7" xfId="13451" xr:uid="{00A658FD-BB03-429C-824A-B08E8AC902FF}"/>
    <cellStyle name="Comma 172 7 2" xfId="29474" xr:uid="{3C125D1B-4340-48A2-94EF-7EF557D813CF}"/>
    <cellStyle name="Comma 172 8" xfId="4747" xr:uid="{5859BBB4-7DEA-494F-91C0-7B7E35733CD6}"/>
    <cellStyle name="Comma 172 8 2" xfId="21852" xr:uid="{335A6BAF-D8D5-4BDF-9D0A-CC0F02C56D31}"/>
    <cellStyle name="Comma 172 9" xfId="20653" xr:uid="{EC26D35F-ADE0-4965-94CB-E490C3BF17CE}"/>
    <cellStyle name="Comma 173" xfId="1254" xr:uid="{A1739E86-E9EF-4DD7-94E9-4D1143A7B565}"/>
    <cellStyle name="Comma 173 2" xfId="5714" xr:uid="{638948AF-9E72-485E-AD2C-1AC94FE52C43}"/>
    <cellStyle name="Comma 173 2 2" xfId="22491" xr:uid="{F6AF8013-23AA-4629-BCA0-4FAF690A9AB1}"/>
    <cellStyle name="Comma 173 3" xfId="6837" xr:uid="{A5151DBD-6BB9-46CA-A48A-9B380F3F6660}"/>
    <cellStyle name="Comma 173 3 2" xfId="23566" xr:uid="{953582FD-4A3C-4954-9874-7B9E7FE6C148}"/>
    <cellStyle name="Comma 173 4" xfId="8058" xr:uid="{5139BDD8-CA0E-46B0-B3E0-B2A936962841}"/>
    <cellStyle name="Comma 173 4 2" xfId="24753" xr:uid="{FC013EB7-F218-42F3-BBED-D93014D08C79}"/>
    <cellStyle name="Comma 173 5" xfId="9523" xr:uid="{625C0289-A3B0-42B4-A463-AF6523BF3156}"/>
    <cellStyle name="Comma 173 5 2" xfId="26155" xr:uid="{66C22736-CC1C-4A49-9B97-D833179A971C}"/>
    <cellStyle name="Comma 173 6" xfId="10625" xr:uid="{76CBED20-7F52-40EB-915B-F4B78D3E4E01}"/>
    <cellStyle name="Comma 173 6 2" xfId="27187" xr:uid="{519D37C3-2A33-441C-B559-F03879341CC7}"/>
    <cellStyle name="Comma 173 7" xfId="13443" xr:uid="{B12851CE-4FA3-4444-ACCF-75E5A6D15A9E}"/>
    <cellStyle name="Comma 173 7 2" xfId="29470" xr:uid="{519C5FF3-DB37-473A-9BA4-232E54BA0381}"/>
    <cellStyle name="Comma 173 8" xfId="4045" xr:uid="{280841B5-3D0F-4AC8-85D7-68A6845ADE16}"/>
    <cellStyle name="Comma 173 8 2" xfId="21521" xr:uid="{246F71E5-D6AD-41C9-9B63-D06626394620}"/>
    <cellStyle name="Comma 173 9" xfId="20649" xr:uid="{0EEFEFB5-170E-40A6-875D-1459EF70AF42}"/>
    <cellStyle name="Comma 174" xfId="1268" xr:uid="{BB963122-3A08-4B5A-B81C-834378128B5C}"/>
    <cellStyle name="Comma 174 2" xfId="4425" xr:uid="{20BF63DE-5A82-43FE-BD3D-C346E7ECB55D}"/>
    <cellStyle name="Comma 174 2 2" xfId="5830" xr:uid="{223CD27B-4C07-4EDF-BA34-CB693738ADC6}"/>
    <cellStyle name="Comma 174 2 2 2" xfId="22588" xr:uid="{C4741457-3DCB-471D-9D3B-C1664D98C5E0}"/>
    <cellStyle name="Comma 174 2 3" xfId="6935" xr:uid="{A8DDD5FF-4D4F-4009-8549-FE9F005D4AF2}"/>
    <cellStyle name="Comma 174 2 3 2" xfId="23664" xr:uid="{74C77FFD-7FA4-403B-A404-7490BC50D3D9}"/>
    <cellStyle name="Comma 174 2 4" xfId="8171" xr:uid="{52873920-E46D-4E7E-BB25-1CC920CCA4C9}"/>
    <cellStyle name="Comma 174 2 4 2" xfId="24863" xr:uid="{65B3AC3B-AC46-493A-9ACF-73CA03927F77}"/>
    <cellStyle name="Comma 174 2 5" xfId="9634" xr:uid="{3B3EDAF8-1F9E-44C5-8F77-96A766441D13}"/>
    <cellStyle name="Comma 174 2 5 2" xfId="26260" xr:uid="{66B615C5-ECCD-4E0F-9BC7-1799BFF83FF6}"/>
    <cellStyle name="Comma 174 2 6" xfId="10689" xr:uid="{45536065-2B19-4287-ABA5-F9560D0B09DC}"/>
    <cellStyle name="Comma 174 2 6 2" xfId="27251" xr:uid="{515D7472-AFE0-479F-A4A1-7EF422C8C8C8}"/>
    <cellStyle name="Comma 174 2 7" xfId="21695" xr:uid="{8456E19D-95A5-4268-BCB8-0AE91D501762}"/>
    <cellStyle name="Comma 174 3" xfId="13455" xr:uid="{68F0BB76-A46F-4833-8129-233ED9C7AC63}"/>
    <cellStyle name="Comma 174 3 2" xfId="29476" xr:uid="{4D9E39F3-FAD9-49C2-BC82-9719020C0889}"/>
    <cellStyle name="Comma 174 4" xfId="3776" xr:uid="{C057469F-66C7-4C36-8D68-D80DC1F16F41}"/>
    <cellStyle name="Comma 174 5" xfId="20655" xr:uid="{8BF7CE21-BE33-42C5-A175-D13C13F93671}"/>
    <cellStyle name="Comma 175" xfId="1269" xr:uid="{E0AC3C79-F1A9-4DCB-AF2E-E95E61F0B4B4}"/>
    <cellStyle name="Comma 175 2" xfId="6018" xr:uid="{B204C577-D740-40FE-87ED-41D810578A72}"/>
    <cellStyle name="Comma 175 2 2" xfId="22771" xr:uid="{1D80F355-A82B-4D8C-939E-5A55FD10E74A}"/>
    <cellStyle name="Comma 175 3" xfId="7112" xr:uid="{3C7C815C-DBA7-4E22-AC93-B37D05635903}"/>
    <cellStyle name="Comma 175 3 2" xfId="23839" xr:uid="{26FB304D-FC3B-42D8-984B-117F4714C59B}"/>
    <cellStyle name="Comma 175 4" xfId="8354" xr:uid="{A765CCE5-BD24-4CF4-86D1-82FE994C89A5}"/>
    <cellStyle name="Comma 175 4 2" xfId="25043" xr:uid="{B7CFFBB8-A407-41CA-9408-1CCC6D0B7FF4}"/>
    <cellStyle name="Comma 175 5" xfId="9822" xr:uid="{D94BBFF0-5A4B-4659-A1C7-157F37542EBB}"/>
    <cellStyle name="Comma 175 5 2" xfId="26442" xr:uid="{0E778F74-314E-4446-B49F-6104610335EA}"/>
    <cellStyle name="Comma 175 6" xfId="10849" xr:uid="{533CDFEB-B247-440A-98DB-CC24735966D1}"/>
    <cellStyle name="Comma 175 6 2" xfId="27411" xr:uid="{55F147A4-9612-43CB-8270-050E6FA18D7B}"/>
    <cellStyle name="Comma 175 7" xfId="13456" xr:uid="{64C71486-C8A8-42FA-BFE2-885F8147660B}"/>
    <cellStyle name="Comma 175 7 2" xfId="29477" xr:uid="{BD2AE3D4-B0CB-4512-8F2A-CD5DA8FA1116}"/>
    <cellStyle name="Comma 175 8" xfId="4753" xr:uid="{61658184-C2E6-4091-BED9-1B4673BB34A7}"/>
    <cellStyle name="Comma 175 8 2" xfId="21855" xr:uid="{0BE12192-168A-4035-9417-81C357F7CCB2}"/>
    <cellStyle name="Comma 175 9" xfId="20656" xr:uid="{AE7D05C7-DF12-4C38-A25A-3DFB5C8B7EF7}"/>
    <cellStyle name="Comma 176" xfId="1273" xr:uid="{1E966F96-2629-47A3-80A8-196765C3EB00}"/>
    <cellStyle name="Comma 176 2" xfId="6020" xr:uid="{599F2B9B-A165-45DE-AEF2-59FC8B21EC7D}"/>
    <cellStyle name="Comma 176 2 2" xfId="22773" xr:uid="{AD35C944-3674-4CD2-A258-4DE8626547B6}"/>
    <cellStyle name="Comma 176 3" xfId="7116" xr:uid="{4113C89F-3DD4-44C1-BCD9-FAABCE9A3AD2}"/>
    <cellStyle name="Comma 176 3 2" xfId="23843" xr:uid="{0D2281B2-4142-4EC3-A995-C3CB461F3CF2}"/>
    <cellStyle name="Comma 176 4" xfId="8358" xr:uid="{F92851C8-A860-45FD-9875-9F4AC3DE3363}"/>
    <cellStyle name="Comma 176 4 2" xfId="25047" xr:uid="{DDC8E435-7281-4F07-A6B4-F43E4D4C9449}"/>
    <cellStyle name="Comma 176 5" xfId="9826" xr:uid="{51E23111-9313-413C-9B36-BF53B4148F53}"/>
    <cellStyle name="Comma 176 5 2" xfId="26446" xr:uid="{0C186A30-7FA3-473C-960B-2F5D49DB7516}"/>
    <cellStyle name="Comma 176 6" xfId="10851" xr:uid="{9DAB7945-60A5-4B46-819C-540C1D668352}"/>
    <cellStyle name="Comma 176 6 2" xfId="27413" xr:uid="{538FD268-5FBA-4793-B6FC-D98AA22123C1}"/>
    <cellStyle name="Comma 176 7" xfId="4756" xr:uid="{FBA846F9-9FAD-4255-9382-872C87E6396C}"/>
    <cellStyle name="Comma 176 7 2" xfId="21857" xr:uid="{3E4D7B29-57CC-4C3F-963C-63CC321568F0}"/>
    <cellStyle name="Comma 176 8" xfId="20657" xr:uid="{21A953B7-BE2F-451F-B52E-0915CC02646F}"/>
    <cellStyle name="Comma 177" xfId="1276" xr:uid="{EFCB66FE-82A4-4663-8F0F-B2C914DCD902}"/>
    <cellStyle name="Comma 177 2" xfId="5726" xr:uid="{5D9A41A2-CD5D-46E2-B000-7AF6A7F0DA55}"/>
    <cellStyle name="Comma 177 2 2" xfId="22500" xr:uid="{64E5DB0D-9A89-4DDF-A3D9-3459D9B1F891}"/>
    <cellStyle name="Comma 177 3" xfId="6846" xr:uid="{1B0FD18C-A9DC-49E7-A765-3AFB9D5197EC}"/>
    <cellStyle name="Comma 177 3 2" xfId="23575" xr:uid="{22447D8B-0FB1-4437-9CDA-4D0F40E56B6C}"/>
    <cellStyle name="Comma 177 4" xfId="8069" xr:uid="{FBE9FB1A-D973-4AB7-828D-62D0A8745DDF}"/>
    <cellStyle name="Comma 177 4 2" xfId="24761" xr:uid="{05AF4631-227D-4B05-AB77-54F2D1DB5C49}"/>
    <cellStyle name="Comma 177 5" xfId="9532" xr:uid="{74C7E470-9ED2-4D7D-9E62-50E7C3F41F34}"/>
    <cellStyle name="Comma 177 5 2" xfId="26161" xr:uid="{4576E096-705B-4558-AFC5-14CA0157AD23}"/>
    <cellStyle name="Comma 177 6" xfId="10628" xr:uid="{4511085C-E000-49A6-8EAB-093D84A86F01}"/>
    <cellStyle name="Comma 177 6 2" xfId="27190" xr:uid="{324876D8-9C75-4122-82A2-F67A10F28B51}"/>
    <cellStyle name="Comma 177 7" xfId="13461" xr:uid="{833B1B69-3E29-4B57-BEAC-D5F763934A53}"/>
    <cellStyle name="Comma 177 7 2" xfId="29478" xr:uid="{3F5B9077-5CCD-4D1D-A934-E6AF8C26C65A}"/>
    <cellStyle name="Comma 177 8" xfId="4057" xr:uid="{045DE97E-B1FB-4998-A4B2-1A3F03E610A9}"/>
    <cellStyle name="Comma 177 8 2" xfId="21526" xr:uid="{D4D71E8E-402E-41D8-818C-4556DCB527A8}"/>
    <cellStyle name="Comma 177 9" xfId="20658" xr:uid="{3BB57350-6345-4C75-BC62-71AD59FA6153}"/>
    <cellStyle name="Comma 178" xfId="1280" xr:uid="{5D39C523-F70F-4AC2-823D-F5AA80ADF8B7}"/>
    <cellStyle name="Comma 178 2" xfId="5826" xr:uid="{F5231225-09FA-433A-B4F9-54637B8DC852}"/>
    <cellStyle name="Comma 178 2 2" xfId="22584" xr:uid="{2A2C32ED-7EF3-46D3-9862-1A184C751AD1}"/>
    <cellStyle name="Comma 178 3" xfId="6931" xr:uid="{289CB41A-1B39-4059-96E5-477437FB0EA1}"/>
    <cellStyle name="Comma 178 3 2" xfId="23660" xr:uid="{F9158358-1275-4FCB-B94F-B56BE0F59D08}"/>
    <cellStyle name="Comma 178 4" xfId="8164" xr:uid="{95210D15-192A-4A8E-B34D-9F9ED7C7BD43}"/>
    <cellStyle name="Comma 178 4 2" xfId="24856" xr:uid="{791587D2-6A9E-4BF7-A0ED-EDB4EBFBFCC7}"/>
    <cellStyle name="Comma 178 5" xfId="9626" xr:uid="{51C3B83D-1471-4D61-856E-076500E48DF8}"/>
    <cellStyle name="Comma 178 5 2" xfId="26252" xr:uid="{DD71909A-A772-4E2A-AFAF-62BE2AC27CE2}"/>
    <cellStyle name="Comma 178 6" xfId="10687" xr:uid="{C29B8DFD-F721-4312-9A20-6D3834144510}"/>
    <cellStyle name="Comma 178 6 2" xfId="27249" xr:uid="{872509A0-116E-42F5-9235-613A83BD2744}"/>
    <cellStyle name="Comma 178 7" xfId="13465" xr:uid="{CF0DD1E1-48FA-4511-883E-8DBD0AFC88CC}"/>
    <cellStyle name="Comma 178 7 2" xfId="29480" xr:uid="{E87B07B0-82B9-4DB9-A105-BE9638C2218E}"/>
    <cellStyle name="Comma 178 8" xfId="4365" xr:uid="{75FA1CCC-1775-4E71-BAFD-4AF94AC10E85}"/>
    <cellStyle name="Comma 178 8 2" xfId="21692" xr:uid="{5FFCC5C7-2D49-4BC7-B64B-566D98468DFC}"/>
    <cellStyle name="Comma 178 9" xfId="20660" xr:uid="{C37F8D7E-11C0-4953-974F-2400F7D70FF3}"/>
    <cellStyle name="Comma 179" xfId="1347" xr:uid="{E5508C14-B389-40AC-874C-435C4F2BDB09}"/>
    <cellStyle name="Comma 179 2" xfId="6025" xr:uid="{89A07B26-E020-4ABE-B18A-47BB3FC5EE1A}"/>
    <cellStyle name="Comma 179 2 2" xfId="22777" xr:uid="{EA3A83D3-B38E-4096-8C20-7E851682DAD3}"/>
    <cellStyle name="Comma 179 3" xfId="7120" xr:uid="{8CD4CF9E-CE92-427A-84F5-0FDED9A38867}"/>
    <cellStyle name="Comma 179 3 2" xfId="23847" xr:uid="{6BC6216E-963C-4CC3-B07C-831A930B5492}"/>
    <cellStyle name="Comma 179 4" xfId="8362" xr:uid="{02523DD4-9E5F-46E7-892B-01E879A0C19F}"/>
    <cellStyle name="Comma 179 4 2" xfId="25051" xr:uid="{D82A3015-C078-4806-9231-BA3281E32561}"/>
    <cellStyle name="Comma 179 5" xfId="9830" xr:uid="{1A764DA4-4084-4369-BCD4-814F5A4A8F50}"/>
    <cellStyle name="Comma 179 5 2" xfId="26450" xr:uid="{C504A2F1-8423-4E3D-A90E-C5A4FEFAE226}"/>
    <cellStyle name="Comma 179 6" xfId="10855" xr:uid="{B0A1D7ED-53FC-4FEC-97CE-1BB7904B5103}"/>
    <cellStyle name="Comma 179 6 2" xfId="27417" xr:uid="{D1778FF0-85C1-4CFB-8578-F2988BAF0AC3}"/>
    <cellStyle name="Comma 179 7" xfId="13524" xr:uid="{2EE237EA-BD92-451F-9D7B-49C34641F4C2}"/>
    <cellStyle name="Comma 179 7 2" xfId="29489" xr:uid="{92CAA80E-44CC-4D63-94F5-6E356F89B167}"/>
    <cellStyle name="Comma 179 8" xfId="4763" xr:uid="{76ED96A2-45D2-46DE-A82E-5A0EF79C3AF4}"/>
    <cellStyle name="Comma 179 8 2" xfId="21861" xr:uid="{2E1C7FFB-BB8C-4C95-A23E-8366C76A565F}"/>
    <cellStyle name="Comma 179 9" xfId="20669" xr:uid="{13C09427-90B3-4F63-8ECD-94E15877676E}"/>
    <cellStyle name="Comma 18" xfId="54" xr:uid="{C0750F41-BB5C-471B-888F-DA4606374983}"/>
    <cellStyle name="Comma 18 10" xfId="10442" xr:uid="{A11466C8-F815-4B60-9E4B-903F2BE48DE3}"/>
    <cellStyle name="Comma 18 10 2" xfId="27019" xr:uid="{B6A0059C-40DE-4E0F-A97D-2CD5058F0370}"/>
    <cellStyle name="Comma 18 11" xfId="12561" xr:uid="{3C9180E1-42D8-44E8-8C12-0836D1B35C29}"/>
    <cellStyle name="Comma 18 11 2" xfId="29071" xr:uid="{B42F91A0-C696-43A9-B3C1-C30DD64425C1}"/>
    <cellStyle name="Comma 18 12" xfId="4078" xr:uid="{EB8507BF-FEC4-4CE5-AD90-4A9532254B6E}"/>
    <cellStyle name="Comma 18 12 2" xfId="21528" xr:uid="{DC004255-A554-42A9-AC41-DE79A9553B5B}"/>
    <cellStyle name="Comma 18 13" xfId="20337" xr:uid="{B111AC77-0E58-4E28-BCF7-3DEFE7A8DE56}"/>
    <cellStyle name="Comma 18 2" xfId="359" xr:uid="{08EDDAAB-2684-4A0E-B3D2-ADF1869C8F39}"/>
    <cellStyle name="Comma 18 2 2" xfId="1653" xr:uid="{6EE0CA01-00A1-41CD-824A-33402CF1BAC5}"/>
    <cellStyle name="Comma 18 2 2 2" xfId="13774" xr:uid="{9F65E5CF-62A9-495E-8CA6-DB6E16846E13}"/>
    <cellStyle name="Comma 18 2 2 2 2" xfId="29598" xr:uid="{6F27BF1A-863B-4442-8D9A-9031D7FEE69C}"/>
    <cellStyle name="Comma 18 2 2 3" xfId="5902" xr:uid="{625E1901-957C-478A-AE8E-DC3E96311683}"/>
    <cellStyle name="Comma 18 2 2 3 2" xfId="22660" xr:uid="{6C818643-FF5C-4B6E-8BF6-166F3587B57A}"/>
    <cellStyle name="Comma 18 2 2 4" xfId="20772" xr:uid="{27950B06-1B47-4CE4-BCF9-F7DA6040F686}"/>
    <cellStyle name="Comma 18 2 3" xfId="7007" xr:uid="{D1F68789-2EB0-47FF-A8CB-7E08FFF53943}"/>
    <cellStyle name="Comma 18 2 3 2" xfId="23736" xr:uid="{5738225B-4E51-4A9E-BACF-6BF301EC9F4D}"/>
    <cellStyle name="Comma 18 2 4" xfId="8244" xr:uid="{34E9BED0-0330-422E-BACC-510E86040481}"/>
    <cellStyle name="Comma 18 2 4 2" xfId="24936" xr:uid="{F0370247-0061-42FA-A105-FFF24554EFA6}"/>
    <cellStyle name="Comma 18 2 5" xfId="9707" xr:uid="{72819888-8B58-4F29-8FC9-9CB710918A9F}"/>
    <cellStyle name="Comma 18 2 5 2" xfId="26333" xr:uid="{248635B6-05B2-4235-BB18-4A30455B702E}"/>
    <cellStyle name="Comma 18 2 6" xfId="10761" xr:uid="{1AA4A6E7-8A19-4A26-9590-B543247988A3}"/>
    <cellStyle name="Comma 18 2 6 2" xfId="27323" xr:uid="{1736F36C-CDA0-49E3-AF5B-A30FD563D0C8}"/>
    <cellStyle name="Comma 18 2 7" xfId="12700" xr:uid="{AE52A0E4-C323-4FA7-BEF4-1AFA6BB23917}"/>
    <cellStyle name="Comma 18 2 7 2" xfId="29163" xr:uid="{A82E2F39-300D-480D-BEE2-3C666D97797A}"/>
    <cellStyle name="Comma 18 2 8" xfId="4502" xr:uid="{BA156DFE-66D4-4E02-A13A-4306D064358C}"/>
    <cellStyle name="Comma 18 2 8 2" xfId="21768" xr:uid="{C2E152DB-BA1D-4BED-A33A-F45075887C8E}"/>
    <cellStyle name="Comma 18 2 9" xfId="20374" xr:uid="{8293EB1E-EAC0-4D51-AFE1-CDD96B98A078}"/>
    <cellStyle name="Comma 18 3" xfId="1555" xr:uid="{5A3EBC72-5D01-4EE5-AD07-8C6385EBF6C0}"/>
    <cellStyle name="Comma 18 3 2" xfId="5800" xr:uid="{11BF6733-9527-4782-AFA5-E25D0ABD1B51}"/>
    <cellStyle name="Comma 18 3 2 2" xfId="22565" xr:uid="{239C584A-D72A-49E0-A978-5AEEF4C9C251}"/>
    <cellStyle name="Comma 18 3 3" xfId="6914" xr:uid="{A727F7FF-4369-4853-98E1-0D20D5A7B57A}"/>
    <cellStyle name="Comma 18 3 3 2" xfId="23643" xr:uid="{FED50ECC-A9B6-4041-87DA-75096802043B}"/>
    <cellStyle name="Comma 18 3 4" xfId="8143" xr:uid="{8D92335C-F621-4187-B555-1323C38DA335}"/>
    <cellStyle name="Comma 18 3 4 2" xfId="24835" xr:uid="{1BDBFDC5-AE6B-4726-A4D9-78A520E106FF}"/>
    <cellStyle name="Comma 18 3 5" xfId="9601" xr:uid="{C9373BE2-B18A-4161-BE39-21936C097E26}"/>
    <cellStyle name="Comma 18 3 5 2" xfId="26230" xr:uid="{54321505-A594-4AA2-90F5-7A4AC16F051C}"/>
    <cellStyle name="Comma 18 3 6" xfId="10675" xr:uid="{5B85669E-AA22-4548-AC62-EFFBD3492EE9}"/>
    <cellStyle name="Comma 18 3 6 2" xfId="27237" xr:uid="{8CC9A199-71FD-4D68-BEE2-74D747188F37}"/>
    <cellStyle name="Comma 18 3 7" xfId="13706" xr:uid="{8FE07CF3-41D2-40B4-8940-FBA9D53CAEDC}"/>
    <cellStyle name="Comma 18 3 7 2" xfId="29575" xr:uid="{528707EE-1327-4326-9CFF-616AE14C5F3F}"/>
    <cellStyle name="Comma 18 3 8" xfId="4195" xr:uid="{FA16C22B-6985-4208-AC91-64192E45FA17}"/>
    <cellStyle name="Comma 18 3 8 2" xfId="21606" xr:uid="{4CDCDB64-43E3-451F-B128-53FCC6C2DCD3}"/>
    <cellStyle name="Comma 18 3 9" xfId="20763" xr:uid="{A7EBDE20-F01E-4EB9-A311-06B030E53054}"/>
    <cellStyle name="Comma 18 4" xfId="1552" xr:uid="{679E74EB-397D-429F-9767-E042596584B7}"/>
    <cellStyle name="Comma 18 4 2" xfId="5813" xr:uid="{7F7CD66E-F2BD-47A5-B01D-4E18A87120F7}"/>
    <cellStyle name="Comma 18 4 2 2" xfId="22578" xr:uid="{890509A3-8341-4BB5-8077-A44075D2A8ED}"/>
    <cellStyle name="Comma 18 4 3" xfId="6926" xr:uid="{9AD35BBE-21A1-4762-82FA-9E5D4E24237A}"/>
    <cellStyle name="Comma 18 4 3 2" xfId="23655" xr:uid="{9D7DEF16-B9FB-4A3A-A3BC-6A106F4563BB}"/>
    <cellStyle name="Comma 18 4 4" xfId="8155" xr:uid="{C6B0AB61-0F68-4B03-97A0-34FDAE826E1A}"/>
    <cellStyle name="Comma 18 4 4 2" xfId="24847" xr:uid="{C045E0B4-597F-4766-B30C-B1DEF83DF462}"/>
    <cellStyle name="Comma 18 4 5" xfId="9616" xr:uid="{8CDC0086-BDA5-495A-9694-A2C88CD84F36}"/>
    <cellStyle name="Comma 18 4 5 2" xfId="26243" xr:uid="{E7AFF768-12CB-4C23-AFB9-55D4B9C793E6}"/>
    <cellStyle name="Comma 18 4 6" xfId="10684" xr:uid="{0077E3EE-8F57-4547-9EAD-DA2D0D643292}"/>
    <cellStyle name="Comma 18 4 6 2" xfId="27246" xr:uid="{8AFEDC1D-D7E5-4294-B6FE-B7CB3FB7FA1B}"/>
    <cellStyle name="Comma 18 4 7" xfId="13703" xr:uid="{EDE9964A-BB4C-46C1-B2CF-A65CFAF6CB7B}"/>
    <cellStyle name="Comma 18 4 7 2" xfId="29572" xr:uid="{2BAFF452-E9AD-4C1A-BFED-9BAAFECC46F0}"/>
    <cellStyle name="Comma 18 4 8" xfId="4301" xr:uid="{4D9723EA-3847-43FC-AADA-EEDBB521540D}"/>
    <cellStyle name="Comma 18 4 8 2" xfId="21688" xr:uid="{75E35CE5-79C3-4AA5-A31A-BC46F32C3062}"/>
    <cellStyle name="Comma 18 4 9" xfId="20760" xr:uid="{F137F0E4-16AC-47D3-9B57-0548A0C1F7D9}"/>
    <cellStyle name="Comma 18 5" xfId="1534" xr:uid="{1BA7DA96-1F55-40F8-9485-DAFFA9725BBC}"/>
    <cellStyle name="Comma 18 5 2" xfId="6848" xr:uid="{394AE869-9596-4A4D-8B58-D421A2ED9579}"/>
    <cellStyle name="Comma 18 5 2 2" xfId="23577" xr:uid="{7C7C6A24-CB9D-4FCC-9219-B223E93B6EEC}"/>
    <cellStyle name="Comma 18 5 3" xfId="8073" xr:uid="{480F69A3-F461-4337-8FC6-360932CE6DBA}"/>
    <cellStyle name="Comma 18 5 3 2" xfId="24765" xr:uid="{363D1B9F-9E03-4ED7-B3A4-3272A6A5E380}"/>
    <cellStyle name="Comma 18 5 4" xfId="9535" xr:uid="{6E05031C-A0BA-4F55-89D1-229579143CA0}"/>
    <cellStyle name="Comma 18 5 4 2" xfId="26164" xr:uid="{EA879A71-D6C5-46AB-8F57-98BF0E169965}"/>
    <cellStyle name="Comma 18 5 5" xfId="10630" xr:uid="{9838006A-8565-4CD1-BA8F-7A43083E69CB}"/>
    <cellStyle name="Comma 18 5 5 2" xfId="27192" xr:uid="{C60D8D13-EE37-46AF-BE02-9135B380FFE5}"/>
    <cellStyle name="Comma 18 5 6" xfId="13690" xr:uid="{E4D81AFE-D5DD-424C-A331-626D34392A11}"/>
    <cellStyle name="Comma 18 5 6 2" xfId="29567" xr:uid="{E7B59992-A345-4C6B-86F2-DEC29CAAEC9C}"/>
    <cellStyle name="Comma 18 5 7" xfId="5729" xr:uid="{283B4216-1AAB-4C87-91FC-49FB38CA8E1B}"/>
    <cellStyle name="Comma 18 5 7 2" xfId="22503" xr:uid="{2024E58D-42E5-4982-8922-175B7AFC99DB}"/>
    <cellStyle name="Comma 18 5 8" xfId="20752" xr:uid="{2259319D-B053-47DB-A3F5-9E767939781F}"/>
    <cellStyle name="Comma 18 6" xfId="555" xr:uid="{8AFD5A34-FEC5-46E4-8020-7E0883655F55}"/>
    <cellStyle name="Comma 18 6 2" xfId="12888" xr:uid="{BF3C33BD-E52A-4241-B967-2D10B4B29391}"/>
    <cellStyle name="Comma 18 6 2 2" xfId="29276" xr:uid="{1BD4EEBC-0204-483D-91BD-C26C607A96DE}"/>
    <cellStyle name="Comma 18 6 3" xfId="5350" xr:uid="{6F766178-DE65-47C2-9087-0F3BE6B84370}"/>
    <cellStyle name="Comma 18 6 3 2" xfId="22227" xr:uid="{7B346012-4905-4CFA-A55A-0AACF70E0417}"/>
    <cellStyle name="Comma 18 6 4" xfId="20473" xr:uid="{3B7445C7-8AB6-44D8-90C6-751F1B1CE71C}"/>
    <cellStyle name="Comma 18 7" xfId="6580" xr:uid="{C7E0F9FC-124C-4F12-BD27-D07FCE56B380}"/>
    <cellStyle name="Comma 18 7 2" xfId="23319" xr:uid="{6243F47C-D120-4640-8E78-22FEA65E994C}"/>
    <cellStyle name="Comma 18 8" xfId="7719" xr:uid="{E342F5F4-6325-4A8A-AD2F-C3570C090174}"/>
    <cellStyle name="Comma 18 8 2" xfId="24442" xr:uid="{61C0B528-BE9D-446B-8CBA-BC5694209A8A}"/>
    <cellStyle name="Comma 18 9" xfId="9175" xr:uid="{7EF8A869-85D8-4852-A2CC-F0CF25734786}"/>
    <cellStyle name="Comma 18 9 2" xfId="25833" xr:uid="{7000D9CC-0B65-4F74-8CAA-07D17FB890A4}"/>
    <cellStyle name="Comma 180" xfId="1309" xr:uid="{D888260D-4162-41CE-BC6E-8CB5BFE9ECB3}"/>
    <cellStyle name="Comma 180 2" xfId="6007" xr:uid="{AB5814F9-E1B3-4B58-BD4A-D5C78D2CE8FD}"/>
    <cellStyle name="Comma 180 2 2" xfId="22764" xr:uid="{D88A4CAC-0EC2-4C6F-B2D5-51621DD51EA2}"/>
    <cellStyle name="Comma 180 3" xfId="7104" xr:uid="{2CCC0D40-C0FD-47D2-8A35-1426EF76FDE4}"/>
    <cellStyle name="Comma 180 3 2" xfId="23833" xr:uid="{FA1253C4-F035-41E6-B5E4-15C2EB3147F2}"/>
    <cellStyle name="Comma 180 4" xfId="8338" xr:uid="{3069BC05-DBFE-4803-8347-815DA95B83C1}"/>
    <cellStyle name="Comma 180 4 2" xfId="25029" xr:uid="{66004CD2-F91D-47C7-8BB9-ABE14DCCA379}"/>
    <cellStyle name="Comma 180 5" xfId="9807" xr:uid="{6F52FD3E-422F-4E2C-933A-F2FF9A0F467A}"/>
    <cellStyle name="Comma 180 5 2" xfId="26430" xr:uid="{CBF868B4-FE17-4D62-8531-16CA3B8E39DC}"/>
    <cellStyle name="Comma 180 6" xfId="10843" xr:uid="{4BA44764-121B-4902-A729-D614EECC4F45}"/>
    <cellStyle name="Comma 180 6 2" xfId="27405" xr:uid="{7CFAA9D9-C9D3-452B-AE63-9B0648710B52}"/>
    <cellStyle name="Comma 180 7" xfId="13491" xr:uid="{FA2336B3-12D5-4B39-AF5D-A70A6AA68E3D}"/>
    <cellStyle name="Comma 180 7 2" xfId="29488" xr:uid="{237A56E5-86AF-48E9-BB78-57AB21A9DF33}"/>
    <cellStyle name="Comma 180 8" xfId="4665" xr:uid="{FF43FF07-04CA-4BFF-B679-8204565F9DA6}"/>
    <cellStyle name="Comma 180 8 2" xfId="21849" xr:uid="{56D4B31D-229A-49F2-91A4-46732A29AF94}"/>
    <cellStyle name="Comma 180 9" xfId="20668" xr:uid="{EC2F34E9-B8D0-451D-A88B-5C7DCFBA8B3B}"/>
    <cellStyle name="Comma 181" xfId="1349" xr:uid="{4FF739BA-C06C-4F2D-A899-E72FA840961A}"/>
    <cellStyle name="Comma 181 2" xfId="6027" xr:uid="{460366B7-8265-402E-AB1A-64A5100C1FD8}"/>
    <cellStyle name="Comma 181 2 2" xfId="22779" xr:uid="{75476E68-67CD-4E44-96B9-E4B12A4F967E}"/>
    <cellStyle name="Comma 181 3" xfId="7125" xr:uid="{A3E4A24C-B096-4BCB-B5DE-4DB0EAB594A0}"/>
    <cellStyle name="Comma 181 3 2" xfId="23852" xr:uid="{8248C53A-E35C-4FF5-A527-970114B47196}"/>
    <cellStyle name="Comma 181 4" xfId="8370" xr:uid="{38A5C611-E31A-4B6A-9F18-908AD8B83CE6}"/>
    <cellStyle name="Comma 181 4 2" xfId="25058" xr:uid="{DDD7E783-AE68-48F0-A329-D043927A4B53}"/>
    <cellStyle name="Comma 181 5" xfId="9834" xr:uid="{D78CA4CF-A32E-4BF9-A3B9-E5EF35E35CA2}"/>
    <cellStyle name="Comma 181 5 2" xfId="26454" xr:uid="{9BC2886E-50A5-4738-BB82-3609FB753004}"/>
    <cellStyle name="Comma 181 6" xfId="10857" xr:uid="{5CE53F1C-15C9-4DB6-BB80-62C5BC0A64F8}"/>
    <cellStyle name="Comma 181 6 2" xfId="27419" xr:uid="{3D8B6305-BEA4-4FFB-94E7-86977E4D538F}"/>
    <cellStyle name="Comma 181 7" xfId="13526" xr:uid="{B56B7ED2-1ED8-41FE-8FE9-74B8D261AA52}"/>
    <cellStyle name="Comma 181 7 2" xfId="29490" xr:uid="{584BDE69-FEC5-40F7-A9B2-AE0122CBDA21}"/>
    <cellStyle name="Comma 181 8" xfId="4773" xr:uid="{61F16483-826E-4E7A-B5F0-20F0A9C2ECB1}"/>
    <cellStyle name="Comma 181 8 2" xfId="21863" xr:uid="{625DA652-2C00-420A-8936-D6C73DBB05F5}"/>
    <cellStyle name="Comma 181 9" xfId="20670" xr:uid="{F7CFB02F-7BAA-4D5E-BA77-D874494BE497}"/>
    <cellStyle name="Comma 182" xfId="1354" xr:uid="{9F7CF80C-8E3D-4982-8830-BCD3109FA5A9}"/>
    <cellStyle name="Comma 182 2" xfId="5812" xr:uid="{1D715CE2-314B-4FD6-98B1-7A3AAF63FE7D}"/>
    <cellStyle name="Comma 182 2 2" xfId="22577" xr:uid="{AA39EA56-C6F7-438C-B4EC-1518F4FB2126}"/>
    <cellStyle name="Comma 182 3" xfId="6925" xr:uid="{2A2F80C9-A62E-40A1-89DB-E6213D77A97F}"/>
    <cellStyle name="Comma 182 3 2" xfId="23654" xr:uid="{C2F8F672-BD5D-4280-B0B7-09AB436FF478}"/>
    <cellStyle name="Comma 182 4" xfId="8154" xr:uid="{CBBA25CB-5237-4081-80C7-C40FBAF6201E}"/>
    <cellStyle name="Comma 182 4 2" xfId="24846" xr:uid="{CD186B94-0985-4C55-A4F9-ACD4A4BF7FCC}"/>
    <cellStyle name="Comma 182 5" xfId="9615" xr:uid="{50B38FC8-042A-43B0-8A1D-D45E58AE20CC}"/>
    <cellStyle name="Comma 182 5 2" xfId="26242" xr:uid="{5AB22DCE-8C58-4C2F-8ADB-F1F5A3DABC9E}"/>
    <cellStyle name="Comma 182 6" xfId="10683" xr:uid="{24026CF2-A647-4FB7-8126-20D77E34558E}"/>
    <cellStyle name="Comma 182 6 2" xfId="27245" xr:uid="{2EE51C16-EB25-429D-8810-005D77BFC9F0}"/>
    <cellStyle name="Comma 182 7" xfId="13531" xr:uid="{10E1B45C-2072-48C6-A3CE-44FB46A003AB}"/>
    <cellStyle name="Comma 182 7 2" xfId="29493" xr:uid="{EBEA3E0D-2DD7-4D5D-80F8-8CAFF2017C66}"/>
    <cellStyle name="Comma 182 8" xfId="4292" xr:uid="{54146117-7D09-49CD-9C7D-A458FA0258D7}"/>
    <cellStyle name="Comma 182 8 2" xfId="21687" xr:uid="{77400074-4465-41ED-AF14-EF1C0C9430FC}"/>
    <cellStyle name="Comma 182 9" xfId="20673" xr:uid="{4AFED9E8-7C1E-4F53-A347-2B6460BB0CBB}"/>
    <cellStyle name="Comma 183" xfId="1351" xr:uid="{7080F5F7-7C34-48B2-98C8-F01DFD9697CE}"/>
    <cellStyle name="Comma 183 2" xfId="5829" xr:uid="{91E8FD29-1765-4CF5-975B-AB4009D89F9F}"/>
    <cellStyle name="Comma 183 2 2" xfId="22587" xr:uid="{18F2ED55-0293-49CC-8C65-A56EFF8ADDEC}"/>
    <cellStyle name="Comma 183 3" xfId="6934" xr:uid="{DC444604-4A67-4E72-AC64-9088541A8FC2}"/>
    <cellStyle name="Comma 183 3 2" xfId="23663" xr:uid="{177B8A6A-7731-4E8A-A226-0C04FBD3366D}"/>
    <cellStyle name="Comma 183 4" xfId="8170" xr:uid="{57E97B20-18E3-4146-8334-D1C276BB5D61}"/>
    <cellStyle name="Comma 183 4 2" xfId="24862" xr:uid="{F9B659F2-4BBB-4C2E-90B2-CA6EAF99C9A3}"/>
    <cellStyle name="Comma 183 5" xfId="9633" xr:uid="{FB62B494-1EFC-4637-AF57-9DA160B42F07}"/>
    <cellStyle name="Comma 183 5 2" xfId="26259" xr:uid="{3FDFB911-AC2B-440B-9C3F-ECBF3187DBD1}"/>
    <cellStyle name="Comma 183 6" xfId="10688" xr:uid="{738C4D4E-0515-4F06-983F-4D5F9E0DE876}"/>
    <cellStyle name="Comma 183 6 2" xfId="27250" xr:uid="{794F9FC4-9192-4113-BDD7-66FDB99CA0AC}"/>
    <cellStyle name="Comma 183 7" xfId="13528" xr:uid="{F8840C07-0EC7-43E4-9DE4-6D2313653607}"/>
    <cellStyle name="Comma 183 7 2" xfId="29491" xr:uid="{FDFBA0ED-028B-4EDF-B8C4-913EFA3A47C2}"/>
    <cellStyle name="Comma 183 8" xfId="4424" xr:uid="{2F312B31-5449-48D9-A28A-D98409751A7B}"/>
    <cellStyle name="Comma 183 8 2" xfId="21694" xr:uid="{F7E74E61-DB8B-4B8E-8E0E-3F378A6B1A61}"/>
    <cellStyle name="Comma 183 9" xfId="20671" xr:uid="{9A519BB0-447D-40B0-877E-D4B7D7FAA40A}"/>
    <cellStyle name="Comma 184" xfId="1353" xr:uid="{63BCA3D6-C211-4F11-823E-4ADA0060FCE4}"/>
    <cellStyle name="Comma 184 2" xfId="6031" xr:uid="{69727CAC-764A-4690-A335-4560D5354739}"/>
    <cellStyle name="Comma 184 2 2" xfId="22783" xr:uid="{85D0A7C0-CEBE-47E5-872B-9E452DCB23D3}"/>
    <cellStyle name="Comma 184 3" xfId="7129" xr:uid="{673ECAE3-4542-4631-B5FB-7B0DC5E7324B}"/>
    <cellStyle name="Comma 184 3 2" xfId="23856" xr:uid="{F58EAD8D-6262-437B-AF5D-02AAC6A920BD}"/>
    <cellStyle name="Comma 184 4" xfId="8375" xr:uid="{AF4BCDB9-3983-46F3-B808-5532A1EA6296}"/>
    <cellStyle name="Comma 184 4 2" xfId="25063" xr:uid="{81891BC8-EE4D-455B-A4AA-1F8793B096C8}"/>
    <cellStyle name="Comma 184 5" xfId="9840" xr:uid="{7703618E-1A53-48F3-892A-F9A9B90F59D8}"/>
    <cellStyle name="Comma 184 5 2" xfId="26460" xr:uid="{A13B6FFB-7FBE-45A1-B00F-B7734955C88B}"/>
    <cellStyle name="Comma 184 6" xfId="10860" xr:uid="{794BC3D6-D185-447B-B9B7-133826ADBDD8}"/>
    <cellStyle name="Comma 184 6 2" xfId="27422" xr:uid="{147E4B0D-E734-4F57-A77E-AA2D597FF964}"/>
    <cellStyle name="Comma 184 7" xfId="13530" xr:uid="{502847D6-8C1A-4246-ADFF-EB94DA536525}"/>
    <cellStyle name="Comma 184 7 2" xfId="29492" xr:uid="{F465CF45-3A9F-4848-A189-AC9A618EC3AF}"/>
    <cellStyle name="Comma 184 8" xfId="4781" xr:uid="{1C418E40-96CB-479C-B914-8A0F6C950366}"/>
    <cellStyle name="Comma 184 8 2" xfId="21866" xr:uid="{7BA9F8EC-74A1-4FB1-9DAF-8A5A51871A6A}"/>
    <cellStyle name="Comma 184 9" xfId="20672" xr:uid="{E71A4FE3-C6A1-449E-A7D0-59C8F4D701E2}"/>
    <cellStyle name="Comma 185" xfId="1357" xr:uid="{522D6A6F-F6C7-4D80-9CF6-0D61FFA75D50}"/>
    <cellStyle name="Comma 185 2" xfId="6115" xr:uid="{CA62BBF0-C24E-4B16-8F37-E414DFD5FDC1}"/>
    <cellStyle name="Comma 185 2 2" xfId="22866" xr:uid="{B0F83CE4-45DB-46DF-A619-1CFC4A5889D2}"/>
    <cellStyle name="Comma 185 3" xfId="7204" xr:uid="{F1F6484E-82FD-4050-8EC0-0A83CC40C59C}"/>
    <cellStyle name="Comma 185 3 2" xfId="23930" xr:uid="{96B07FF8-6484-47CF-A391-C39574EDADB3}"/>
    <cellStyle name="Comma 185 4" xfId="8476" xr:uid="{4D18153F-7D7C-4EAC-9DD6-F011296E78DD}"/>
    <cellStyle name="Comma 185 4 2" xfId="25163" xr:uid="{C3E727D4-0FA2-4A8C-8DCE-B3D11DFAEB62}"/>
    <cellStyle name="Comma 185 5" xfId="9927" xr:uid="{563DCE13-5694-4148-BF36-F695F258E906}"/>
    <cellStyle name="Comma 185 5 2" xfId="26545" xr:uid="{0C55D553-2021-4396-BCE8-76CD2D490FF7}"/>
    <cellStyle name="Comma 185 6" xfId="10933" xr:uid="{25A6F1E6-E705-4412-9A03-0354E52BFF61}"/>
    <cellStyle name="Comma 185 6 2" xfId="27495" xr:uid="{C02B29EB-9555-4AD6-90F1-2869FBEA8FD0}"/>
    <cellStyle name="Comma 185 7" xfId="13534" xr:uid="{EDADC47B-BAE2-4117-9CBA-AC5409F73BD3}"/>
    <cellStyle name="Comma 185 7 2" xfId="29494" xr:uid="{30117C98-AA93-42AD-9503-3CFEB4E4917B}"/>
    <cellStyle name="Comma 185 8" xfId="4968" xr:uid="{38DDACCC-3536-4C35-92D0-5300BC9793D0}"/>
    <cellStyle name="Comma 185 8 2" xfId="21930" xr:uid="{01DC1B1C-7CC8-4547-BE0B-B7D31F3D538E}"/>
    <cellStyle name="Comma 185 9" xfId="20674" xr:uid="{E604667F-07A7-4833-811B-34F72ADBC730}"/>
    <cellStyle name="Comma 186" xfId="1360" xr:uid="{8A523685-2959-46FE-8935-F63263CF2DE3}"/>
    <cellStyle name="Comma 186 2" xfId="6132" xr:uid="{6ECA4E3E-ADEE-4F7A-98E6-6BE1A9623AD7}"/>
    <cellStyle name="Comma 186 2 2" xfId="22883" xr:uid="{DEC7CF09-3A20-48DB-8B06-0E16097A3A52}"/>
    <cellStyle name="Comma 186 3" xfId="7221" xr:uid="{7CFA5988-662D-4802-96F9-580F9ADCF65D}"/>
    <cellStyle name="Comma 186 3 2" xfId="23947" xr:uid="{2FFB5319-542A-4D48-AC8F-F15C374EB3A1}"/>
    <cellStyle name="Comma 186 4" xfId="8493" xr:uid="{412E1336-9CC7-4F3A-87C2-3DFB88E8B9DE}"/>
    <cellStyle name="Comma 186 4 2" xfId="25180" xr:uid="{CBB1369F-99AB-4DD6-B3B9-639FFD31A5A9}"/>
    <cellStyle name="Comma 186 5" xfId="9944" xr:uid="{9FBA495B-9563-4B04-9768-80EE150EFE61}"/>
    <cellStyle name="Comma 186 5 2" xfId="26562" xr:uid="{569422F8-A049-4B7F-9D21-F367764FD9B0}"/>
    <cellStyle name="Comma 186 6" xfId="10950" xr:uid="{FA5B7A5F-0A35-4517-B458-524FD9EC0F88}"/>
    <cellStyle name="Comma 186 6 2" xfId="27512" xr:uid="{AF3259C4-F9C4-4BC4-8512-A5890B6E6993}"/>
    <cellStyle name="Comma 186 7" xfId="13537" xr:uid="{FE0B83FF-20BE-4409-B933-D25BD5430544}"/>
    <cellStyle name="Comma 186 7 2" xfId="29495" xr:uid="{0B0BF146-D435-404B-BDD9-4E7A3E65F9F6}"/>
    <cellStyle name="Comma 186 8" xfId="4988" xr:uid="{D831A0C3-C025-4D37-AD2E-144821649C83}"/>
    <cellStyle name="Comma 186 8 2" xfId="21947" xr:uid="{2D055E2A-69DB-42A4-A029-726D98100CE5}"/>
    <cellStyle name="Comma 186 9" xfId="20675" xr:uid="{B70CAC79-B1F4-417B-B74A-83D3EC9326C4}"/>
    <cellStyle name="Comma 187" xfId="1361" xr:uid="{9EC4551A-79D4-47A5-8E94-C0DF50425563}"/>
    <cellStyle name="Comma 187 2" xfId="6133" xr:uid="{9DFE7FD7-95E0-420C-A7A2-34DF97F3103D}"/>
    <cellStyle name="Comma 187 2 2" xfId="22884" xr:uid="{149B323B-6599-4806-97CC-9B2835B39396}"/>
    <cellStyle name="Comma 187 3" xfId="7222" xr:uid="{05F43A72-7DA4-4E68-948B-7FDF7E2B1F1C}"/>
    <cellStyle name="Comma 187 3 2" xfId="23948" xr:uid="{B1811418-874B-4D2C-92D2-5A40A0A81F72}"/>
    <cellStyle name="Comma 187 4" xfId="8494" xr:uid="{A8027443-0FE4-4276-AD78-82A933549061}"/>
    <cellStyle name="Comma 187 4 2" xfId="25181" xr:uid="{58840CD9-C2EB-4001-9AD9-9F314B4647F4}"/>
    <cellStyle name="Comma 187 5" xfId="9945" xr:uid="{BA801780-38EB-4320-807B-A0C0468D980A}"/>
    <cellStyle name="Comma 187 5 2" xfId="26563" xr:uid="{EC412466-DCC9-4C16-BAF4-61DA1701FE4B}"/>
    <cellStyle name="Comma 187 6" xfId="10951" xr:uid="{15FBB413-A99C-49D2-A78E-D993BF9D0DC5}"/>
    <cellStyle name="Comma 187 6 2" xfId="27513" xr:uid="{784D9558-622F-4783-A5E1-0A2CB7F92E71}"/>
    <cellStyle name="Comma 187 7" xfId="13538" xr:uid="{5E558CFC-C2D2-4AB3-AF63-25E2637E321C}"/>
    <cellStyle name="Comma 187 7 2" xfId="29496" xr:uid="{978EC05D-8B12-4BA8-B861-85CF539ED403}"/>
    <cellStyle name="Comma 187 8" xfId="4990" xr:uid="{A93ED28F-A2C1-4638-A01B-A89002BAEC3A}"/>
    <cellStyle name="Comma 187 8 2" xfId="21948" xr:uid="{F03B675A-C4A1-4D91-A1D2-A884FDAF8E60}"/>
    <cellStyle name="Comma 187 9" xfId="20676" xr:uid="{ED198AA5-0075-4FCC-9873-58B91493CDF5}"/>
    <cellStyle name="Comma 188" xfId="1364" xr:uid="{C2432969-FEC8-467B-A07B-9FBC9D7D0A1E}"/>
    <cellStyle name="Comma 188 2" xfId="6123" xr:uid="{894C8B29-DE45-4BD3-AA06-1440FB7B22BC}"/>
    <cellStyle name="Comma 188 2 2" xfId="22874" xr:uid="{22FDFFE2-B42B-473F-9ECB-855552ADA141}"/>
    <cellStyle name="Comma 188 3" xfId="7212" xr:uid="{B1FD14D3-8B4D-45F9-8EBE-22CC617C9E43}"/>
    <cellStyle name="Comma 188 3 2" xfId="23938" xr:uid="{4E6D90A3-D779-44B8-A5A6-CE7D966C83A5}"/>
    <cellStyle name="Comma 188 4" xfId="8484" xr:uid="{66F101A2-B853-4986-A384-77C17010AB39}"/>
    <cellStyle name="Comma 188 4 2" xfId="25171" xr:uid="{A37B65E3-CB86-4B0D-A0F6-7C3793718EDC}"/>
    <cellStyle name="Comma 188 5" xfId="9935" xr:uid="{3BFE661B-499B-47D4-9B45-53E5972B6129}"/>
    <cellStyle name="Comma 188 5 2" xfId="26553" xr:uid="{48A28FED-3975-4B28-8674-EF3B9A58234D}"/>
    <cellStyle name="Comma 188 6" xfId="10941" xr:uid="{DDEE0A6A-65B6-474B-964A-31163D29BEB7}"/>
    <cellStyle name="Comma 188 6 2" xfId="27503" xr:uid="{8DE8426B-2DA0-41DA-906A-2909A3CD74C5}"/>
    <cellStyle name="Comma 188 7" xfId="13541" xr:uid="{8460405E-F02F-4D6F-929B-8C60839A8A71}"/>
    <cellStyle name="Comma 188 7 2" xfId="29497" xr:uid="{F443290D-B3B0-4211-8C54-4DB6F712721F}"/>
    <cellStyle name="Comma 188 8" xfId="4978" xr:uid="{C3E0B8D4-BCAE-400B-96DB-2F62BD535761}"/>
    <cellStyle name="Comma 188 8 2" xfId="21938" xr:uid="{D2120793-E52E-48CB-8392-368254CA8C86}"/>
    <cellStyle name="Comma 188 9" xfId="20677" xr:uid="{8599507A-6941-47A6-8DA0-DCC326EFB3C7}"/>
    <cellStyle name="Comma 189" xfId="1140" xr:uid="{F0AF2621-4795-44D9-81BE-AB37E1D8F492}"/>
    <cellStyle name="Comma 189 2" xfId="6116" xr:uid="{AA8AABEB-DD6E-4484-B223-7373A92C8976}"/>
    <cellStyle name="Comma 189 2 2" xfId="22867" xr:uid="{F12F742E-BC9E-4B6D-A1F5-D248AC292C16}"/>
    <cellStyle name="Comma 189 3" xfId="7205" xr:uid="{4E32E146-984D-481D-8FB6-FF6A503C3D29}"/>
    <cellStyle name="Comma 189 3 2" xfId="23931" xr:uid="{9DEAC6BE-46B2-40B4-97B8-256AE711EF05}"/>
    <cellStyle name="Comma 189 4" xfId="8477" xr:uid="{2C09CF5B-894A-4841-A590-93CBA64D59D6}"/>
    <cellStyle name="Comma 189 4 2" xfId="25164" xr:uid="{F27EE726-2515-4DF9-B6A2-A73DA5190D9B}"/>
    <cellStyle name="Comma 189 5" xfId="9928" xr:uid="{1E52A1F3-2CA7-40E3-971F-B0A7B8ECBA04}"/>
    <cellStyle name="Comma 189 5 2" xfId="26546" xr:uid="{316BE333-53EA-48DB-801E-D57DFDD8986D}"/>
    <cellStyle name="Comma 189 6" xfId="10934" xr:uid="{ABD72922-6CD2-4722-A031-81EAF02944E3}"/>
    <cellStyle name="Comma 189 6 2" xfId="27496" xr:uid="{51A1A776-5A39-4948-A3AF-AA13F79A4269}"/>
    <cellStyle name="Comma 189 7" xfId="13340" xr:uid="{54BEEBD2-353A-499F-923D-046ED0981EBD}"/>
    <cellStyle name="Comma 189 7 2" xfId="29434" xr:uid="{35B195A7-F090-4F59-99F9-9AAE513E2C09}"/>
    <cellStyle name="Comma 189 8" xfId="4969" xr:uid="{1438532B-39E4-40D9-8C0C-6631D53DDA9B}"/>
    <cellStyle name="Comma 189 8 2" xfId="21931" xr:uid="{EA7706F8-F5EA-482B-B44F-F18C3E6BEF3C}"/>
    <cellStyle name="Comma 189 9" xfId="20618" xr:uid="{83227B15-9045-4DE1-B810-6A48C57EFCB7}"/>
    <cellStyle name="Comma 19" xfId="361" xr:uid="{6A0FF70B-F465-4D3E-81CC-A3A33038A73E}"/>
    <cellStyle name="Comma 19 2" xfId="1483" xr:uid="{B3759898-F5DF-42AC-9284-2A5EF9DCFE1B}"/>
    <cellStyle name="Comma 19 2 2" xfId="5903" xr:uid="{396A2D08-72C7-4CFC-A936-B0830341DD0D}"/>
    <cellStyle name="Comma 19 2 2 2" xfId="22661" xr:uid="{6ED969ED-DA1B-4ED8-BD9D-710271F3BB17}"/>
    <cellStyle name="Comma 19 2 3" xfId="7008" xr:uid="{E3B3085A-9CC4-418E-B193-8402D5831796}"/>
    <cellStyle name="Comma 19 2 3 2" xfId="23737" xr:uid="{06E7747E-D14C-4D92-82B4-F929E45EE54C}"/>
    <cellStyle name="Comma 19 2 4" xfId="8245" xr:uid="{45BB258A-8BCC-4AEE-8814-15DF401C8B2F}"/>
    <cellStyle name="Comma 19 2 4 2" xfId="24937" xr:uid="{913438E2-0980-41BD-883A-5B177CE98830}"/>
    <cellStyle name="Comma 19 2 5" xfId="9708" xr:uid="{8CFA8D2A-3CAD-42DA-A7B3-31B90C03CB59}"/>
    <cellStyle name="Comma 19 2 5 2" xfId="26334" xr:uid="{1F283F19-D26F-430E-A433-B4BC4A5AF938}"/>
    <cellStyle name="Comma 19 2 6" xfId="10762" xr:uid="{1BCFBC87-8D2A-45CB-A171-CE32CF038275}"/>
    <cellStyle name="Comma 19 2 6 2" xfId="27324" xr:uid="{27820372-064E-4B17-B769-900929344D18}"/>
    <cellStyle name="Comma 19 2 7" xfId="13644" xr:uid="{D7EC3337-9976-4A75-B94C-90142DCE1BC3}"/>
    <cellStyle name="Comma 19 2 7 2" xfId="29551" xr:uid="{8713AEE3-951E-4A66-A826-662061A9284C}"/>
    <cellStyle name="Comma 19 2 8" xfId="4503" xr:uid="{4B7A2C7E-365E-4C8F-91C4-370D7A394CB7}"/>
    <cellStyle name="Comma 19 2 8 2" xfId="21769" xr:uid="{97731A28-333E-4C68-8668-36ABC62FB03B}"/>
    <cellStyle name="Comma 19 2 9" xfId="20736" xr:uid="{9D249618-870A-41AF-8670-32C31E040365}"/>
    <cellStyle name="Comma 19 3" xfId="1416" xr:uid="{088E73A3-2506-417E-B556-C3B7DE3614D5}"/>
    <cellStyle name="Comma 19 3 2" xfId="1467" xr:uid="{FC3A9BCE-318A-4A35-ADDC-A88A6CC08DA0}"/>
    <cellStyle name="Comma 19 3 2 2" xfId="13631" xr:uid="{9002FA39-1A42-49E4-A3F4-EEAF7D030B7A}"/>
    <cellStyle name="Comma 19 3 2 2 2" xfId="29538" xr:uid="{B2735137-6E9D-439B-AA89-E7EEF71FC933}"/>
    <cellStyle name="Comma 19 3 2 3" xfId="5801" xr:uid="{698B1A41-4B44-412E-95F5-EE7A5D174671}"/>
    <cellStyle name="Comma 19 3 2 3 2" xfId="22566" xr:uid="{3B27D38D-821C-4387-8E4A-3AD5557DCE1A}"/>
    <cellStyle name="Comma 19 3 2 4" xfId="20721" xr:uid="{BD26E99D-EEDC-4BA9-B74F-C63F56EF402D}"/>
    <cellStyle name="Comma 19 3 3" xfId="6915" xr:uid="{7B1AACCD-9F22-4830-92F2-5258B03B4DF3}"/>
    <cellStyle name="Comma 19 3 3 2" xfId="23644" xr:uid="{EA97808F-486C-4464-9C13-9BCF289507AA}"/>
    <cellStyle name="Comma 19 3 4" xfId="8144" xr:uid="{4EA0E32D-F27E-4E13-A21C-3A52FDB16844}"/>
    <cellStyle name="Comma 19 3 4 2" xfId="24836" xr:uid="{82BFE3D3-4BBD-4F4E-9576-B6D44C5D8836}"/>
    <cellStyle name="Comma 19 3 5" xfId="9602" xr:uid="{5A63D47B-734A-45E9-95BB-70181A4D23DA}"/>
    <cellStyle name="Comma 19 3 5 2" xfId="26231" xr:uid="{C6F09C21-CA7D-439C-AC91-8E4BB4194A10}"/>
    <cellStyle name="Comma 19 3 6" xfId="10676" xr:uid="{32645B0E-E51F-47F7-8E5E-0286A49806C2}"/>
    <cellStyle name="Comma 19 3 6 2" xfId="27238" xr:uid="{1593EEE3-123F-4FA7-BB79-3D43E2F2F027}"/>
    <cellStyle name="Comma 19 3 7" xfId="13588" xr:uid="{037FE1DF-4F29-4B3A-A0CD-54DF514C58CE}"/>
    <cellStyle name="Comma 19 3 7 2" xfId="29513" xr:uid="{9D62743F-D055-40C6-A334-1E9735F475E5}"/>
    <cellStyle name="Comma 19 3 8" xfId="4196" xr:uid="{1B5036A6-5117-4630-96FF-7EE599E14BF4}"/>
    <cellStyle name="Comma 19 3 8 2" xfId="21607" xr:uid="{1D4E20D7-774A-4A60-AD8B-5540F38B11DB}"/>
    <cellStyle name="Comma 19 3 9" xfId="20693" xr:uid="{7331AF7F-204E-43D8-B522-A5A8B2396D42}"/>
    <cellStyle name="Comma 19 4" xfId="1440" xr:uid="{DF174500-6452-494A-9E78-28407C89F2BB}"/>
    <cellStyle name="Comma 19 4 2" xfId="6847" xr:uid="{6CB94045-FC3C-49AA-8410-C80C172D9742}"/>
    <cellStyle name="Comma 19 4 2 2" xfId="23576" xr:uid="{0A53A9EB-9767-417B-B453-F308A3BB9425}"/>
    <cellStyle name="Comma 19 4 3" xfId="8072" xr:uid="{400B0B45-F524-48AC-B741-7EFF00426BD8}"/>
    <cellStyle name="Comma 19 4 3 2" xfId="24764" xr:uid="{603B9B41-32B0-4070-A520-D65A46EC7D77}"/>
    <cellStyle name="Comma 19 4 4" xfId="9534" xr:uid="{4D1CCC1B-E447-400D-A2E8-B7C86E54F7B1}"/>
    <cellStyle name="Comma 19 4 4 2" xfId="26163" xr:uid="{EC690F0A-8E08-4B5A-B9B4-4B2992D42CE2}"/>
    <cellStyle name="Comma 19 4 5" xfId="10629" xr:uid="{D9C733D1-ACCA-4CAE-A051-F0AFF7C7503A}"/>
    <cellStyle name="Comma 19 4 5 2" xfId="27191" xr:uid="{BDE39071-BD68-478E-A73A-CB9FA77D2D8C}"/>
    <cellStyle name="Comma 19 4 6" xfId="13609" xr:uid="{DB2D8DBB-B227-4594-8D07-CA610EA2167F}"/>
    <cellStyle name="Comma 19 4 6 2" xfId="29526" xr:uid="{4318CA21-1E7F-4BDA-9141-844D2A1716F3}"/>
    <cellStyle name="Comma 19 4 7" xfId="5728" xr:uid="{2600907A-C95A-4C30-B708-545576F9E8ED}"/>
    <cellStyle name="Comma 19 4 7 2" xfId="22502" xr:uid="{B285FD69-EF79-4339-BBB1-8655344A0549}"/>
    <cellStyle name="Comma 19 4 8" xfId="20708" xr:uid="{F84A6DA7-D7DF-4D47-8B3D-250A3DEB5CED}"/>
    <cellStyle name="Comma 19 5" xfId="556" xr:uid="{86E55C3B-1C56-4AB8-A9DB-19F0C5CB988F}"/>
    <cellStyle name="Comma 19 5 2" xfId="12889" xr:uid="{E5291AD0-802E-4ADF-AE63-886210935CED}"/>
    <cellStyle name="Comma 19 5 2 2" xfId="29277" xr:uid="{8FFAE904-2D07-45E7-A4AD-4CBE717325DF}"/>
    <cellStyle name="Comma 19 5 3" xfId="5399" xr:uid="{EA3C5B18-FAC7-4156-9EF1-1A81B273801F}"/>
    <cellStyle name="Comma 19 5 4" xfId="20474" xr:uid="{5F7E776A-1C0C-4516-AAC6-B623BE4C7B78}"/>
    <cellStyle name="Comma 19 6" xfId="4077" xr:uid="{CA820A59-D21D-439B-9CE8-53D66C547FBE}"/>
    <cellStyle name="Comma 19 6 2" xfId="21527" xr:uid="{38AB8391-BFD0-42CA-A1D0-B27BB3539260}"/>
    <cellStyle name="Comma 19 7" xfId="20375" xr:uid="{B697E6BF-8F00-4751-8140-A73BE4B4E60F}"/>
    <cellStyle name="Comma 190" xfId="1374" xr:uid="{E9FA3B9C-E4AB-4876-A362-79C1E2539DF8}"/>
    <cellStyle name="Comma 190 2" xfId="6130" xr:uid="{0ABCB8F4-EB71-4176-ABA6-219FBD2B94EB}"/>
    <cellStyle name="Comma 190 2 2" xfId="22881" xr:uid="{36A4040D-8FAD-414E-A910-667A8C3C3671}"/>
    <cellStyle name="Comma 190 3" xfId="7219" xr:uid="{53D44A43-1B27-4893-993D-1D4D42E67E98}"/>
    <cellStyle name="Comma 190 3 2" xfId="23945" xr:uid="{6A0478C8-E9FE-4BE5-991E-1DF1921520FA}"/>
    <cellStyle name="Comma 190 4" xfId="8491" xr:uid="{2D3F9FD9-4DAB-41D6-AFA6-1CC311ADA185}"/>
    <cellStyle name="Comma 190 4 2" xfId="25178" xr:uid="{7846996B-B39B-47C2-B208-0EBC95C1BA62}"/>
    <cellStyle name="Comma 190 5" xfId="9942" xr:uid="{4B1DB69E-1A2B-4EEC-BFFD-7C8FA9041435}"/>
    <cellStyle name="Comma 190 5 2" xfId="26560" xr:uid="{137E64B8-5E85-4279-8745-251406B6728D}"/>
    <cellStyle name="Comma 190 6" xfId="10948" xr:uid="{925703A0-82E8-4851-83C1-8B75224DF78B}"/>
    <cellStyle name="Comma 190 6 2" xfId="27510" xr:uid="{125EAE2B-8739-4462-B0BC-C0CB66704BBF}"/>
    <cellStyle name="Comma 190 7" xfId="13549" xr:uid="{AA9358C5-BD80-433F-B90A-FEAA550A5E7E}"/>
    <cellStyle name="Comma 190 7 2" xfId="29501" xr:uid="{EBD623A7-CF02-45DF-94C5-5DEEC9736E8E}"/>
    <cellStyle name="Comma 190 8" xfId="4986" xr:uid="{ECABC916-176F-43D0-8E0C-051D67D72F0C}"/>
    <cellStyle name="Comma 190 8 2" xfId="21945" xr:uid="{45927061-7EA6-4E9F-BC1D-E74D1401D8AF}"/>
    <cellStyle name="Comma 190 9" xfId="20681" xr:uid="{CE274DA3-A31A-4FB0-8980-78A6B15B3947}"/>
    <cellStyle name="Comma 191" xfId="1376" xr:uid="{78268D05-E7C6-4DB8-BAB4-640D46C2FCE0}"/>
    <cellStyle name="Comma 191 2" xfId="6122" xr:uid="{625C3556-DC72-4255-9208-B7E4F72CD050}"/>
    <cellStyle name="Comma 191 2 2" xfId="22873" xr:uid="{626091B8-2F2A-433D-9E2F-62247F1ABA62}"/>
    <cellStyle name="Comma 191 3" xfId="7211" xr:uid="{CBCD011A-CF04-4C17-A873-A0DEEE798C5F}"/>
    <cellStyle name="Comma 191 3 2" xfId="23937" xr:uid="{490EB5F3-DF81-4D33-BFA1-CD4EF1B4F617}"/>
    <cellStyle name="Comma 191 4" xfId="8483" xr:uid="{4C9F8C0E-6B7D-47D1-9365-1A4B8E3713A9}"/>
    <cellStyle name="Comma 191 4 2" xfId="25170" xr:uid="{CD7F0C04-DC1F-44D4-99B4-EFB045025643}"/>
    <cellStyle name="Comma 191 5" xfId="9934" xr:uid="{FC09226F-1D05-406F-9429-7D73CBF56CC9}"/>
    <cellStyle name="Comma 191 5 2" xfId="26552" xr:uid="{B46799E9-1FE2-4742-9254-A5AA549B7DE8}"/>
    <cellStyle name="Comma 191 6" xfId="10940" xr:uid="{F28ABF93-22F1-44E3-B8D2-885709031E54}"/>
    <cellStyle name="Comma 191 6 2" xfId="27502" xr:uid="{F40870F3-8B11-4B64-BBC9-C1BD03FCBDC1}"/>
    <cellStyle name="Comma 191 7" xfId="13550" xr:uid="{F07E197A-1124-4A84-B687-671DCF1EBC89}"/>
    <cellStyle name="Comma 191 7 2" xfId="29502" xr:uid="{61E386EC-8CE1-4921-BFA2-0C3D6621261A}"/>
    <cellStyle name="Comma 191 8" xfId="4977" xr:uid="{D041DEB5-186D-4A8E-916C-DB733371AE7A}"/>
    <cellStyle name="Comma 191 8 2" xfId="21937" xr:uid="{3BBB4281-EC5F-4B7B-8B0B-DD41020FB21E}"/>
    <cellStyle name="Comma 191 9" xfId="20682" xr:uid="{A56E75B7-22B2-496F-9275-79D7A8E04981}"/>
    <cellStyle name="Comma 192" xfId="1370" xr:uid="{203EC2F8-9898-42ED-A1E8-6C9EFBBECAE5}"/>
    <cellStyle name="Comma 192 2" xfId="6131" xr:uid="{4D559572-027F-40A6-81CC-D00D168B87FB}"/>
    <cellStyle name="Comma 192 2 2" xfId="22882" xr:uid="{C01F15A8-1EE0-4649-B7FB-6ABA0C51C3A6}"/>
    <cellStyle name="Comma 192 3" xfId="7220" xr:uid="{A85C4337-2A68-4E30-9D24-3941E7F86E7C}"/>
    <cellStyle name="Comma 192 3 2" xfId="23946" xr:uid="{D94D67B5-F753-4B9B-BB77-ED15291A833A}"/>
    <cellStyle name="Comma 192 4" xfId="8492" xr:uid="{12449322-4D96-47EE-974A-59875DA36EB1}"/>
    <cellStyle name="Comma 192 4 2" xfId="25179" xr:uid="{8AACEBA8-3F79-4BDB-8E29-01BD5D3DB0A1}"/>
    <cellStyle name="Comma 192 5" xfId="9943" xr:uid="{0D504530-BA6F-4C1C-8514-A847DC253C7E}"/>
    <cellStyle name="Comma 192 5 2" xfId="26561" xr:uid="{F4BA51F6-EE6D-442E-9AE9-CFB330AC5E39}"/>
    <cellStyle name="Comma 192 6" xfId="10949" xr:uid="{CBD2E934-C560-4ECB-95D1-B8CB83DEC8C9}"/>
    <cellStyle name="Comma 192 6 2" xfId="27511" xr:uid="{05F9A0D7-9013-4275-9FFB-6AAFE292104E}"/>
    <cellStyle name="Comma 192 7" xfId="13546" xr:uid="{A31F3AF2-72DE-45F8-A320-FEBF388BA23E}"/>
    <cellStyle name="Comma 192 7 2" xfId="29500" xr:uid="{A5077377-629E-45E4-9CC7-7536F2E6595E}"/>
    <cellStyle name="Comma 192 8" xfId="4987" xr:uid="{5EDB1E0F-9AED-4F61-911F-8DDF43434E7B}"/>
    <cellStyle name="Comma 192 8 2" xfId="21946" xr:uid="{FDB043D1-475D-4762-897B-1D368A051558}"/>
    <cellStyle name="Comma 192 9" xfId="20680" xr:uid="{DDF54521-5D9E-4B72-A9BA-6FF423B67373}"/>
    <cellStyle name="Comma 193" xfId="431" xr:uid="{C95B5737-5EF4-46EB-BE2F-4518C8D9AAD1}"/>
    <cellStyle name="Comma 193 2" xfId="6121" xr:uid="{53B6FE28-59C2-44A6-A334-32C0C18CA660}"/>
    <cellStyle name="Comma 193 2 2" xfId="22872" xr:uid="{06188FDC-9C9C-4320-9D61-0A8827541ADB}"/>
    <cellStyle name="Comma 193 3" xfId="7210" xr:uid="{6B067E9A-433B-4B94-AB95-CA1696288562}"/>
    <cellStyle name="Comma 193 3 2" xfId="23936" xr:uid="{5105531D-1763-4FF3-9C29-5F3DCD122F96}"/>
    <cellStyle name="Comma 193 4" xfId="8482" xr:uid="{BAE7AAE4-FA40-4AC4-A4BF-3F270B8731EB}"/>
    <cellStyle name="Comma 193 4 2" xfId="25169" xr:uid="{D58A6A2D-343F-4CCC-949B-571D7EF8EA64}"/>
    <cellStyle name="Comma 193 5" xfId="9933" xr:uid="{7F0A2D45-76ED-47FF-80C0-87389E8EAE7A}"/>
    <cellStyle name="Comma 193 5 2" xfId="26551" xr:uid="{98AE8DA3-E2C7-4E1A-B4E4-B0148EA92C30}"/>
    <cellStyle name="Comma 193 6" xfId="10939" xr:uid="{A473A45D-5153-4EBD-A528-46BDF397751F}"/>
    <cellStyle name="Comma 193 6 2" xfId="27501" xr:uid="{361A6AB2-CBED-4EB6-B0D8-92B789D1EC08}"/>
    <cellStyle name="Comma 193 7" xfId="4975" xr:uid="{020DA2A7-1B37-45DC-964D-733DE95D0DFE}"/>
    <cellStyle name="Comma 193 7 2" xfId="21936" xr:uid="{2A3C45A2-0B08-431E-BFE6-5DE19C95C68D}"/>
    <cellStyle name="Comma 193 8" xfId="20398" xr:uid="{7EA02311-097E-478C-81EC-8AB0ED20B96B}"/>
    <cellStyle name="Comma 194" xfId="1378" xr:uid="{D23F7345-914B-47DF-940D-E65C3F16CD62}"/>
    <cellStyle name="Comma 194 2" xfId="6124" xr:uid="{280A878D-925C-45E2-8978-DFF2693CC5BC}"/>
    <cellStyle name="Comma 194 2 2" xfId="22875" xr:uid="{65E2DA0D-3829-4AD8-BAE2-8BD135D2CEF1}"/>
    <cellStyle name="Comma 194 3" xfId="7213" xr:uid="{7FC498BF-90F7-4A42-A8D8-D54BC170B678}"/>
    <cellStyle name="Comma 194 3 2" xfId="23939" xr:uid="{F8C6B3E8-A8D2-4C4C-B36D-B6665F7609A4}"/>
    <cellStyle name="Comma 194 4" xfId="8485" xr:uid="{F3C9F0B9-8783-4616-9165-DB4327CB5DA4}"/>
    <cellStyle name="Comma 194 4 2" xfId="25172" xr:uid="{020CF433-BF96-4F32-A1E4-E7D183B12545}"/>
    <cellStyle name="Comma 194 5" xfId="9936" xr:uid="{FDF1C502-7525-4CB5-97F2-781046F5F116}"/>
    <cellStyle name="Comma 194 5 2" xfId="26554" xr:uid="{BFD9A11C-8CEA-4B68-804D-12CC7941BB65}"/>
    <cellStyle name="Comma 194 6" xfId="10942" xr:uid="{7AE5755F-1117-4C0F-BA97-E1DC25522028}"/>
    <cellStyle name="Comma 194 6 2" xfId="27504" xr:uid="{C86B43F9-1D49-4030-AEA1-197B0271461C}"/>
    <cellStyle name="Comma 194 7" xfId="13552" xr:uid="{3711D633-3C3B-4E33-92E3-6150D1E87141}"/>
    <cellStyle name="Comma 194 7 2" xfId="29503" xr:uid="{819C829E-DA24-4F16-B27F-EBA1CD4569CF}"/>
    <cellStyle name="Comma 194 8" xfId="4979" xr:uid="{317D4F72-9843-4360-88F5-79D471822F8E}"/>
    <cellStyle name="Comma 194 8 2" xfId="21939" xr:uid="{109BEE58-1BC0-43E7-9C4E-E47774BD7713}"/>
    <cellStyle name="Comma 194 9" xfId="20683" xr:uid="{463264A2-0D1D-44A2-9794-EA68C88E0280}"/>
    <cellStyle name="Comma 195" xfId="1381" xr:uid="{EDEC58F8-E943-4295-8FFC-68CA29825DA0}"/>
    <cellStyle name="Comma 195 2" xfId="6125" xr:uid="{BCF9604B-C57E-4229-877E-D529DFE0A4CE}"/>
    <cellStyle name="Comma 195 2 2" xfId="22876" xr:uid="{CBF5CC9B-70D8-4631-A529-959812574DCD}"/>
    <cellStyle name="Comma 195 3" xfId="7214" xr:uid="{15163B86-8043-4F0B-B591-1346756D0ABB}"/>
    <cellStyle name="Comma 195 3 2" xfId="23940" xr:uid="{2D43EE43-7E20-4AE5-A88D-C090AD0CB332}"/>
    <cellStyle name="Comma 195 4" xfId="8486" xr:uid="{878DEA55-AC55-47A5-9939-72A6C9235A5A}"/>
    <cellStyle name="Comma 195 4 2" xfId="25173" xr:uid="{CE883240-D2FD-4CAD-B63B-EA15D02C980D}"/>
    <cellStyle name="Comma 195 5" xfId="9937" xr:uid="{B28BDB2C-7AF5-44BF-B0EF-D1ED57004E0A}"/>
    <cellStyle name="Comma 195 5 2" xfId="26555" xr:uid="{5659EDE4-86A2-4CF3-BC92-A217EFFA031D}"/>
    <cellStyle name="Comma 195 6" xfId="10943" xr:uid="{535738F4-CF6A-440F-B14B-E7202FCE8981}"/>
    <cellStyle name="Comma 195 6 2" xfId="27505" xr:uid="{8F75115C-3094-4D30-9A6C-5F9A7F22162E}"/>
    <cellStyle name="Comma 195 7" xfId="13555" xr:uid="{0C7CEC1C-34B2-42CD-8214-DE55994350F8}"/>
    <cellStyle name="Comma 195 7 2" xfId="29504" xr:uid="{C8C783C1-1D60-4FA0-928B-520817E33CAF}"/>
    <cellStyle name="Comma 195 8" xfId="4980" xr:uid="{CE4EEE7B-CB64-42B8-A0B3-B737B0164FE7}"/>
    <cellStyle name="Comma 195 8 2" xfId="21940" xr:uid="{54F86B53-A1B7-4518-8F48-C4042F79CBA7}"/>
    <cellStyle name="Comma 195 9" xfId="20684" xr:uid="{0F3328B6-C70B-4406-9A8B-84F2C5C6CCC8}"/>
    <cellStyle name="Comma 196" xfId="1489" xr:uid="{023907DF-BBFD-4E46-A49B-A38FA2012F61}"/>
    <cellStyle name="Comma 196 2" xfId="6129" xr:uid="{E5E9E9F1-F6DA-47C8-BBB6-3A4697E75264}"/>
    <cellStyle name="Comma 196 2 2" xfId="22880" xr:uid="{8A30A05A-3CDB-4BE8-93AB-2D8D8D3CCA29}"/>
    <cellStyle name="Comma 196 3" xfId="7218" xr:uid="{F7D99039-D0EE-4EA4-8112-7F1A45F60891}"/>
    <cellStyle name="Comma 196 3 2" xfId="23944" xr:uid="{B9A0E1F7-81CD-43B5-B670-913B9C9E9601}"/>
    <cellStyle name="Comma 196 4" xfId="8490" xr:uid="{33E9580A-958F-40A9-8EA5-976B44EBAB14}"/>
    <cellStyle name="Comma 196 4 2" xfId="25177" xr:uid="{EE0CF748-0F7D-49E1-B533-ACC98128A477}"/>
    <cellStyle name="Comma 196 5" xfId="9941" xr:uid="{02426908-AFAB-4A15-8416-EA4FE011B53C}"/>
    <cellStyle name="Comma 196 5 2" xfId="26559" xr:uid="{87E6A74B-C673-4180-9BF4-539FBA677E5A}"/>
    <cellStyle name="Comma 196 6" xfId="10947" xr:uid="{88ECEEC2-E9B1-4E70-883D-044908A4E950}"/>
    <cellStyle name="Comma 196 6 2" xfId="27509" xr:uid="{0C2F5B5C-A2BB-42D9-AAB2-39E6AFEA906F}"/>
    <cellStyle name="Comma 196 7" xfId="13649" xr:uid="{C7325646-9EE1-43FD-B1F1-554EFDE251E2}"/>
    <cellStyle name="Comma 196 8" xfId="4985" xr:uid="{29FA1493-DCD1-4873-842A-0F6A854E14BB}"/>
    <cellStyle name="Comma 196 8 2" xfId="21944" xr:uid="{EF0F30A5-899B-4486-BCD6-9A813883E393}"/>
    <cellStyle name="Comma 197" xfId="1495" xr:uid="{7BA467BD-A760-42AA-9701-B260CE3AAA6C}"/>
    <cellStyle name="Comma 197 2" xfId="6120" xr:uid="{43D4F964-A1BC-4CE8-9CC0-774888CE3831}"/>
    <cellStyle name="Comma 197 2 2" xfId="22871" xr:uid="{F827975C-4FFF-407A-83E4-F6706FB636DA}"/>
    <cellStyle name="Comma 197 3" xfId="7209" xr:uid="{B7958B2C-B9FC-4B65-AF6E-E479EA3DA488}"/>
    <cellStyle name="Comma 197 3 2" xfId="23935" xr:uid="{FC4545A4-63EC-4CB0-8284-8039527CCEEF}"/>
    <cellStyle name="Comma 197 4" xfId="8481" xr:uid="{98303D15-5C86-4AC7-8F66-01FDFF30AF39}"/>
    <cellStyle name="Comma 197 4 2" xfId="25168" xr:uid="{E77D07B2-529C-4EC7-A673-7B2A17E93B51}"/>
    <cellStyle name="Comma 197 5" xfId="9932" xr:uid="{AD62611C-ABC7-430D-8907-0FEE64A4A16B}"/>
    <cellStyle name="Comma 197 5 2" xfId="26550" xr:uid="{587F4DAF-8F83-4CBE-B57A-ABE1BEA1DF9B}"/>
    <cellStyle name="Comma 197 6" xfId="10938" xr:uid="{DDAF966E-0D50-4DE9-8C78-78F03CFC88A5}"/>
    <cellStyle name="Comma 197 6 2" xfId="27500" xr:uid="{B51FD995-333A-4E0C-93EC-158890BF778D}"/>
    <cellStyle name="Comma 197 7" xfId="13655" xr:uid="{8A33DEBA-8B20-48DA-9EDF-01BFB93292D9}"/>
    <cellStyle name="Comma 197 7 2" xfId="29555" xr:uid="{E0C65F62-8B71-4509-8DA8-E7E047616D64}"/>
    <cellStyle name="Comma 197 8" xfId="4974" xr:uid="{36E0B0FE-0706-479A-9BBF-E2DB0B5CB93C}"/>
    <cellStyle name="Comma 197 8 2" xfId="21935" xr:uid="{7668DFBA-4BE0-4CD4-8A39-B167EFDB7217}"/>
    <cellStyle name="Comma 197 9" xfId="20740" xr:uid="{9232B6A3-5333-4621-931A-E84C0A3A21D5}"/>
    <cellStyle name="Comma 198" xfId="1498" xr:uid="{5FFB5E81-15F5-4FD3-B28A-447AF85B22DF}"/>
    <cellStyle name="Comma 198 2" xfId="6134" xr:uid="{DED77F28-C5A7-4F2C-A10B-390B8E86A8B3}"/>
    <cellStyle name="Comma 198 2 2" xfId="22885" xr:uid="{132E3F80-2E44-4D1E-BE7A-898F44CCD973}"/>
    <cellStyle name="Comma 198 3" xfId="7223" xr:uid="{91AAD6FE-7916-4A3B-9FE3-22A1828C1E8F}"/>
    <cellStyle name="Comma 198 3 2" xfId="23949" xr:uid="{340F876C-DA46-44F7-A939-69C63B53D2D1}"/>
    <cellStyle name="Comma 198 4" xfId="8495" xr:uid="{691789D9-0330-49F9-99CF-587A84A142EE}"/>
    <cellStyle name="Comma 198 4 2" xfId="25182" xr:uid="{8676ABEA-2333-4DF5-8C56-7C8430277BC7}"/>
    <cellStyle name="Comma 198 5" xfId="9946" xr:uid="{42E6B7B0-B8E1-411A-B397-BBEE8BBC5F81}"/>
    <cellStyle name="Comma 198 5 2" xfId="26564" xr:uid="{C26DD512-59C0-48E9-8496-BCC313FABA5C}"/>
    <cellStyle name="Comma 198 6" xfId="10952" xr:uid="{44107E9D-04E6-4A41-AB47-1D1CD5DE39AC}"/>
    <cellStyle name="Comma 198 6 2" xfId="27514" xr:uid="{AB188897-7624-4F75-A19A-D4C6361B071D}"/>
    <cellStyle name="Comma 198 7" xfId="13658" xr:uid="{DCD35E79-2FEB-489F-892D-1F9ABBFFCCC5}"/>
    <cellStyle name="Comma 198 7 2" xfId="29557" xr:uid="{DBEB10C8-E5E0-4A25-9CBE-A7AADD015B81}"/>
    <cellStyle name="Comma 198 8" xfId="4991" xr:uid="{5A6B07EE-BA29-4913-8F7F-DDB7D54312EF}"/>
    <cellStyle name="Comma 198 8 2" xfId="21949" xr:uid="{F397CB8F-8A28-41E1-9777-8CB2C78E04E7}"/>
    <cellStyle name="Comma 198 9" xfId="20742" xr:uid="{53815165-6B3C-4405-8E32-1AB118006B60}"/>
    <cellStyle name="Comma 199" xfId="1500" xr:uid="{EC962FE2-0153-4609-87B2-7CB94139E6E3}"/>
    <cellStyle name="Comma 199 2" xfId="6128" xr:uid="{34073FC1-5328-4DD1-8CC6-6A654A0F1860}"/>
    <cellStyle name="Comma 199 2 2" xfId="22879" xr:uid="{72AD0A60-2E07-4787-97A9-89DC8362C050}"/>
    <cellStyle name="Comma 199 3" xfId="7217" xr:uid="{C4D7C442-6EE8-48AD-BD57-C0A37CD3B3A3}"/>
    <cellStyle name="Comma 199 3 2" xfId="23943" xr:uid="{E1D4DB56-584A-4377-87D0-E9CCDA53EDCE}"/>
    <cellStyle name="Comma 199 4" xfId="8489" xr:uid="{6E041C74-5797-4367-BBB2-9E701A89092C}"/>
    <cellStyle name="Comma 199 4 2" xfId="25176" xr:uid="{4E0344F3-CBDA-429E-856B-7511482228CE}"/>
    <cellStyle name="Comma 199 5" xfId="9940" xr:uid="{2EA5938F-A8DC-4E43-8828-3070B03011C3}"/>
    <cellStyle name="Comma 199 5 2" xfId="26558" xr:uid="{F62DBDF5-9387-449A-A9CC-997FCAA929CA}"/>
    <cellStyle name="Comma 199 6" xfId="10946" xr:uid="{23C278BF-D5B0-44A2-B4A0-38AF05750455}"/>
    <cellStyle name="Comma 199 6 2" xfId="27508" xr:uid="{0D426568-A8A0-4B9D-9652-C703F4E2742A}"/>
    <cellStyle name="Comma 199 7" xfId="13660" xr:uid="{9E554444-30EB-432B-924F-522A8D2A49DB}"/>
    <cellStyle name="Comma 199 7 2" xfId="29558" xr:uid="{BCA65324-A72C-44AE-8661-AD31FD604A03}"/>
    <cellStyle name="Comma 199 8" xfId="4984" xr:uid="{032F519E-BCAC-479A-823A-4CB144D5AF41}"/>
    <cellStyle name="Comma 199 8 2" xfId="21943" xr:uid="{961BDD8F-4C2A-4F1E-9095-22B46788BB76}"/>
    <cellStyle name="Comma 199 9" xfId="20743" xr:uid="{CCC66ED3-2CC9-48EC-9803-8E3D0DC88AD5}"/>
    <cellStyle name="Comma 2" xfId="3" xr:uid="{00000000-0005-0000-0000-000001000000}"/>
    <cellStyle name="Comma 2 10" xfId="437" xr:uid="{C37CABCB-51AD-4F95-852A-2143F1B5E80C}"/>
    <cellStyle name="Comma 2 10 2" xfId="12807" xr:uid="{621D1111-7B04-4BC8-9CD0-45E0E482BA02}"/>
    <cellStyle name="Comma 2 10 2 2" xfId="29202" xr:uid="{A39B054D-C9C1-43C3-8EBF-6078BC360B6C}"/>
    <cellStyle name="Comma 2 10 3" xfId="20400" xr:uid="{876B60E3-7D35-4706-A62E-0E7E982B198F}"/>
    <cellStyle name="Comma 2 11" xfId="433" xr:uid="{7C16C98E-018C-433B-A741-12BB4677CED9}"/>
    <cellStyle name="Comma 2 11 2" xfId="12803" xr:uid="{2BCC1E14-084D-4ADF-ABDC-03EC2294A739}"/>
    <cellStyle name="Comma 2 11 2 2" xfId="29201" xr:uid="{A3FC5B7A-A88B-4C1F-9FB9-FECCA57DF8DC}"/>
    <cellStyle name="Comma 2 11 3" xfId="20399" xr:uid="{0C24AC14-6FD7-4E85-9867-5F789EC09C89}"/>
    <cellStyle name="Comma 2 12" xfId="47" xr:uid="{48F7467C-2021-4FAE-9039-5148DA91EEF8}"/>
    <cellStyle name="Comma 2 12 2" xfId="1496" xr:uid="{B6A55057-01E0-47BD-97E2-07F4BBB2D211}"/>
    <cellStyle name="Comma 2 12 2 2" xfId="13656" xr:uid="{101A5F4F-0D34-4C66-924B-68CFF2B10261}"/>
    <cellStyle name="Comma 2 12 2 2 2" xfId="29556" xr:uid="{8B7D4593-A418-441D-BC87-C9A8A409F8CF}"/>
    <cellStyle name="Comma 2 12 2 3" xfId="20741" xr:uid="{C2092DFD-1AF5-4711-87EF-8ACCDA73A7E9}"/>
    <cellStyle name="Comma 2 12 3" xfId="12556" xr:uid="{8CA70998-CF3A-47EC-B804-6D482A44F775}"/>
    <cellStyle name="Comma 2 12 3 2" xfId="29068" xr:uid="{D555B5A3-4E23-42F5-9A42-9F5DAE4D9DA9}"/>
    <cellStyle name="Comma 2 12 4" xfId="20334" xr:uid="{0FB7C05B-ADBF-417E-945C-969112BDD65B}"/>
    <cellStyle name="Comma 2 13" xfId="422" xr:uid="{79DF0117-DC13-40A6-BE76-21E990ABEF4A}"/>
    <cellStyle name="Comma 2 14" xfId="12" xr:uid="{56726CB4-9A5A-49A2-ABBC-83F0AC9299FD}"/>
    <cellStyle name="Comma 2 15" xfId="20322" xr:uid="{64503DCA-A983-42AA-ABCD-4A9C83583A7F}"/>
    <cellStyle name="Comma 2 2" xfId="304" xr:uid="{3734545A-0D74-470A-9112-846B6EE50FC9}"/>
    <cellStyle name="Comma 2 2 10" xfId="5634" xr:uid="{588EC302-6D3C-4AAD-9861-FC20752DCFCC}"/>
    <cellStyle name="Comma 2 2 10 2" xfId="6772" xr:uid="{CFDF9AFD-A3BE-49D9-999B-3C22E3C75E19}"/>
    <cellStyle name="Comma 2 2 10 2 2" xfId="23502" xr:uid="{FE29F92B-FE91-498A-BA30-184D74F0723C}"/>
    <cellStyle name="Comma 2 2 10 3" xfId="7982" xr:uid="{E0DE3288-5B15-4E40-B56A-E46A5002502B}"/>
    <cellStyle name="Comma 2 2 10 3 2" xfId="24687" xr:uid="{A2D08953-3F82-4803-BAC2-A3833F6B99BE}"/>
    <cellStyle name="Comma 2 2 10 4" xfId="9456" xr:uid="{F7E18B83-1103-4660-8824-7ED4C9701941}"/>
    <cellStyle name="Comma 2 2 10 4 2" xfId="26093" xr:uid="{66E45FF8-6401-475D-9375-F0AF35FCDAE5}"/>
    <cellStyle name="Comma 2 2 10 5" xfId="10598" xr:uid="{09E0C1BB-2569-47EE-AFEE-AFFA153581F5}"/>
    <cellStyle name="Comma 2 2 10 5 2" xfId="27165" xr:uid="{6DB73604-7FBF-4622-9030-39434BA0B5CF}"/>
    <cellStyle name="Comma 2 2 10 6" xfId="22429" xr:uid="{B7207BE3-F049-45CE-9E94-C7AD2B4DB6F3}"/>
    <cellStyle name="Comma 2 2 11" xfId="5364" xr:uid="{B2153602-81D5-4F5B-A80B-9B5BFC0D1FCB}"/>
    <cellStyle name="Comma 2 2 11 2" xfId="22239" xr:uid="{4D7E5B5A-8EE2-4EED-AB8B-BBB1670331AF}"/>
    <cellStyle name="Comma 2 2 12" xfId="5352" xr:uid="{53C214EC-D2EC-436C-BB3A-CAD86369F200}"/>
    <cellStyle name="Comma 2 2 12 2" xfId="22229" xr:uid="{1C6CB4D2-B443-400B-9179-583AD5D33338}"/>
    <cellStyle name="Comma 2 2 13" xfId="3918" xr:uid="{70FD32DC-F900-4D5A-A074-711FB65620B7}"/>
    <cellStyle name="Comma 2 2 13 2" xfId="21484" xr:uid="{D5C725FE-BA5F-4E41-8673-132109BBD840}"/>
    <cellStyle name="Comma 2 2 14" xfId="12530" xr:uid="{D03FFFED-DB85-4A94-A1D8-DDB0311C1D87}"/>
    <cellStyle name="Comma 2 2 15" xfId="12659" xr:uid="{028047B1-17C9-4B2E-B575-3547813EA5D1}"/>
    <cellStyle name="Comma 2 2 16" xfId="3746" xr:uid="{21C2734A-9B2E-464C-B444-A12244EF69F2}"/>
    <cellStyle name="Comma 2 2 16 2" xfId="21433" xr:uid="{EF2B786A-C775-4513-BA9A-96B8D5B82AFE}"/>
    <cellStyle name="Comma 2 2 2" xfId="5" xr:uid="{00000000-0005-0000-0000-000002000000}"/>
    <cellStyle name="Comma 2 2 2 10" xfId="12890" xr:uid="{9C7C8BEB-F9C4-4B2A-B0F0-8782C5828F37}"/>
    <cellStyle name="Comma 2 2 2 10 2" xfId="29278" xr:uid="{90FCFA5C-B57C-4372-86AE-209FD33A3496}"/>
    <cellStyle name="Comma 2 2 2 11" xfId="3807" xr:uid="{8278BF09-86D3-4314-8E4F-714B15592FB0}"/>
    <cellStyle name="Comma 2 2 2 12" xfId="557" xr:uid="{B3BD925D-2B96-4707-8F49-F7A9ECA80D50}"/>
    <cellStyle name="Comma 2 2 2 12 2" xfId="20475" xr:uid="{AE96FACC-E957-4571-A552-CD5C0BFF24C8}"/>
    <cellStyle name="Comma 2 2 2 2" xfId="1468" xr:uid="{770EF0E2-8BA9-41BB-AF32-B7C9ACFF38BF}"/>
    <cellStyle name="Comma 2 2 2 2 2" xfId="6048" xr:uid="{6CA491DE-CA8D-4D5D-B0A7-9523F9FFA39C}"/>
    <cellStyle name="Comma 2 2 2 2 2 2" xfId="22800" xr:uid="{158D3295-B8EE-48ED-AB84-C6933C68E5FB}"/>
    <cellStyle name="Comma 2 2 2 2 3" xfId="7142" xr:uid="{307B4C79-6EB3-4FFE-BE98-8FAE17682C3E}"/>
    <cellStyle name="Comma 2 2 2 2 3 2" xfId="23869" xr:uid="{D16C5B03-D0BD-4FF6-A40C-2FEBAEC6297B}"/>
    <cellStyle name="Comma 2 2 2 2 4" xfId="8397" xr:uid="{762989CA-F2CB-4069-B0AB-54CD66E301B7}"/>
    <cellStyle name="Comma 2 2 2 2 4 2" xfId="25085" xr:uid="{B74CF98B-4C9A-4ED0-957C-66985FB07376}"/>
    <cellStyle name="Comma 2 2 2 2 5" xfId="9854" xr:uid="{05653080-C4C0-4AC0-822A-0A69F922BA47}"/>
    <cellStyle name="Comma 2 2 2 2 5 2" xfId="26474" xr:uid="{849C1024-33BE-40A1-8737-FC89999EBFBF}"/>
    <cellStyle name="Comma 2 2 2 2 6" xfId="10873" xr:uid="{91312891-E5F8-428D-B1B2-7D7F4D95B7F1}"/>
    <cellStyle name="Comma 2 2 2 2 6 2" xfId="27435" xr:uid="{2BF40920-30B5-4E53-9D77-307BA315C3CF}"/>
    <cellStyle name="Comma 2 2 2 2 7" xfId="4830" xr:uid="{A888AC5A-C376-4651-A094-A6B1CA85FCD0}"/>
    <cellStyle name="Comma 2 2 2 2 7 2" xfId="21878" xr:uid="{10799EF2-EDF3-418B-8D99-EC6219A3FB7A}"/>
    <cellStyle name="Comma 2 2 2 2 8" xfId="20722" xr:uid="{A634462A-3135-4DBD-BAEB-0C59FD49C80E}"/>
    <cellStyle name="Comma 2 2 2 3" xfId="1419" xr:uid="{51115014-6F25-4A63-BAF7-606DB46986C0}"/>
    <cellStyle name="Comma 2 2 2 3 2" xfId="6152" xr:uid="{8A21759E-D5CC-458C-AA8F-1490BE0409E8}"/>
    <cellStyle name="Comma 2 2 2 3 2 2" xfId="22903" xr:uid="{BB214270-15D8-48DB-94ED-EF7370327317}"/>
    <cellStyle name="Comma 2 2 2 3 3" xfId="7239" xr:uid="{EEC7B7B9-C1AC-4DDD-9031-274D0EE2C886}"/>
    <cellStyle name="Comma 2 2 2 3 3 2" xfId="23965" xr:uid="{6B0C6F93-E708-4131-AD3D-1E5FC852301D}"/>
    <cellStyle name="Comma 2 2 2 3 4" xfId="8514" xr:uid="{2EAA4703-8D28-4D5F-AFA2-83C84CCEA474}"/>
    <cellStyle name="Comma 2 2 2 3 4 2" xfId="25201" xr:uid="{081492A8-C2FA-4A00-867C-3103329546CD}"/>
    <cellStyle name="Comma 2 2 2 3 5" xfId="9963" xr:uid="{94944A19-E953-463C-AA45-3858C444A707}"/>
    <cellStyle name="Comma 2 2 2 3 5 2" xfId="26581" xr:uid="{32B48E05-4169-47E1-AC0E-3C7A595162F8}"/>
    <cellStyle name="Comma 2 2 2 3 6" xfId="10968" xr:uid="{0873A97A-CF19-461A-83C2-DEF9F52C3494}"/>
    <cellStyle name="Comma 2 2 2 3 6 2" xfId="27530" xr:uid="{808DD1EF-4DC8-4D65-A701-8EAED528E547}"/>
    <cellStyle name="Comma 2 2 2 3 7" xfId="5023" xr:uid="{20C4F7AE-EE2D-4500-B256-DBF48DDA7B75}"/>
    <cellStyle name="Comma 2 2 2 3 7 2" xfId="21965" xr:uid="{8C2C66DA-1C30-4753-84F2-A1426997B2C1}"/>
    <cellStyle name="Comma 2 2 2 3 8" xfId="20694" xr:uid="{D1335EE3-3D1D-46E6-827D-B8A30EC8D06E}"/>
    <cellStyle name="Comma 2 2 2 4" xfId="5707" xr:uid="{10591AAC-9E63-446E-8533-2B273242AF2C}"/>
    <cellStyle name="Comma 2 2 2 4 2" xfId="22487" xr:uid="{C7A84096-8093-411C-8084-2CE47E0FE039}"/>
    <cellStyle name="Comma 2 2 2 5" xfId="6833" xr:uid="{0D8257A7-8D27-4523-9079-4244FC7E855A}"/>
    <cellStyle name="Comma 2 2 2 5 2" xfId="23562" xr:uid="{2C9CCC34-F127-48A4-A009-0134A14197A7}"/>
    <cellStyle name="Comma 2 2 2 6" xfId="8053" xr:uid="{6D79D7DD-7B07-40BC-8722-E0AB36FE4724}"/>
    <cellStyle name="Comma 2 2 2 6 2" xfId="24749" xr:uid="{3B42EA7E-46C0-4D1F-93AD-D6033D452668}"/>
    <cellStyle name="Comma 2 2 2 7" xfId="9518" xr:uid="{0A784CD5-8243-4C3B-B16D-3C2D6B3FB847}"/>
    <cellStyle name="Comma 2 2 2 7 2" xfId="26150" xr:uid="{C95D53AD-0E56-42CA-8245-2044FB17E5D9}"/>
    <cellStyle name="Comma 2 2 2 8" xfId="10620" xr:uid="{40F02E91-C3AE-43AE-B1EE-C58FB87BC19E}"/>
    <cellStyle name="Comma 2 2 2 8 2" xfId="27183" xr:uid="{B253FD7B-2CD7-4007-B3F7-CDAFDEF712B6}"/>
    <cellStyle name="Comma 2 2 2 9" xfId="4013" xr:uid="{AE441E2F-CDC7-4B5F-BA00-561B1BBCBF27}"/>
    <cellStyle name="Comma 2 2 2 9 2" xfId="21510" xr:uid="{FFBC53ED-7078-441B-9D1E-58FC6798F6D8}"/>
    <cellStyle name="Comma 2 2 3" xfId="558" xr:uid="{96A17F36-EE7E-4A63-B3A7-49BDE7521671}"/>
    <cellStyle name="Comma 2 2 3 10" xfId="20476" xr:uid="{1CDCB22E-CB05-4691-8905-B8BFDBC4B918}"/>
    <cellStyle name="Comma 2 2 3 2" xfId="1456" xr:uid="{DDFD7BF2-B513-4257-9FD5-E2A71F2A93FD}"/>
    <cellStyle name="Comma 2 2 3 2 2" xfId="6049" xr:uid="{844A2B55-9587-4E32-9A83-7B31AD05A1F5}"/>
    <cellStyle name="Comma 2 2 3 2 2 2" xfId="22801" xr:uid="{6A00FC8B-43FD-4DC4-8457-E01083BFD716}"/>
    <cellStyle name="Comma 2 2 3 2 3" xfId="7143" xr:uid="{11E481DF-5D98-4DE2-AC69-7E89EF9B0E29}"/>
    <cellStyle name="Comma 2 2 3 2 3 2" xfId="23870" xr:uid="{778D4413-BE1E-45D2-AD8A-BA1E3111185E}"/>
    <cellStyle name="Comma 2 2 3 2 4" xfId="8398" xr:uid="{9EB59887-3838-4992-AFD9-BBB1B2FF86B1}"/>
    <cellStyle name="Comma 2 2 3 2 4 2" xfId="25086" xr:uid="{879E612B-545B-4301-83E6-3FF1562C2F41}"/>
    <cellStyle name="Comma 2 2 3 2 5" xfId="9855" xr:uid="{76C02DC3-D286-40F5-A665-C2AB8CF92FF6}"/>
    <cellStyle name="Comma 2 2 3 2 5 2" xfId="26475" xr:uid="{B03C438D-6009-40F0-AC94-AF550714D5CC}"/>
    <cellStyle name="Comma 2 2 3 2 6" xfId="10874" xr:uid="{46C29D71-8AAE-4D0D-B196-4F07D49C3039}"/>
    <cellStyle name="Comma 2 2 3 2 6 2" xfId="27436" xr:uid="{2A023B5D-8E38-4041-9858-C6F0C17FBC61}"/>
    <cellStyle name="Comma 2 2 3 2 7" xfId="13620" xr:uid="{83A1F30C-94C2-44D0-9E3B-A786BABF3E2D}"/>
    <cellStyle name="Comma 2 2 3 2 7 2" xfId="29531" xr:uid="{4BB21D8E-EA3A-40E8-84E8-857BE7AF1813}"/>
    <cellStyle name="Comma 2 2 3 2 8" xfId="4831" xr:uid="{48063697-2F7C-49B9-A38C-019F2E20460F}"/>
    <cellStyle name="Comma 2 2 3 2 8 2" xfId="21879" xr:uid="{136FA707-76D6-458A-BDD0-68B653CA9BE9}"/>
    <cellStyle name="Comma 2 2 3 2 9" xfId="20714" xr:uid="{84D73FC2-D7B8-4930-A818-DB3BF3B102F8}"/>
    <cellStyle name="Comma 2 2 3 3" xfId="1654" xr:uid="{910D7298-AE49-4145-87A7-68C83AC27EC9}"/>
    <cellStyle name="Comma 2 2 3 3 2" xfId="6153" xr:uid="{8B67FA31-C4E3-4556-82D5-F8B9CA1F0703}"/>
    <cellStyle name="Comma 2 2 3 3 2 2" xfId="22904" xr:uid="{ABE6C991-7005-4945-9B5B-1CD4947ADA9C}"/>
    <cellStyle name="Comma 2 2 3 3 3" xfId="7240" xr:uid="{37E61D3B-8930-4AA0-864D-B7DCB76C3B57}"/>
    <cellStyle name="Comma 2 2 3 3 3 2" xfId="23966" xr:uid="{58A05B72-F379-455D-BF06-BEC5109C4408}"/>
    <cellStyle name="Comma 2 2 3 3 4" xfId="8515" xr:uid="{149580E3-3410-4923-AE7C-C567732B4E62}"/>
    <cellStyle name="Comma 2 2 3 3 4 2" xfId="25202" xr:uid="{941B7FDC-7593-43C2-B6F6-8720AB6ABC6B}"/>
    <cellStyle name="Comma 2 2 3 3 5" xfId="9964" xr:uid="{C67D0A8C-78CB-4B8F-A60D-6796BD93E45D}"/>
    <cellStyle name="Comma 2 2 3 3 5 2" xfId="26582" xr:uid="{C6E20986-2262-4F5E-BA2C-86CF3570ECA7}"/>
    <cellStyle name="Comma 2 2 3 3 6" xfId="10969" xr:uid="{732E196D-EA38-46BA-9922-D1053ABCB996}"/>
    <cellStyle name="Comma 2 2 3 3 6 2" xfId="27531" xr:uid="{AA6AF624-94E4-406C-B0E4-3571D7961C6A}"/>
    <cellStyle name="Comma 2 2 3 3 7" xfId="13775" xr:uid="{F24E68E7-706F-44AE-B27D-A24E53094A0C}"/>
    <cellStyle name="Comma 2 2 3 3 7 2" xfId="29599" xr:uid="{D390547E-EF55-4DA3-BD5E-C5E06430604B}"/>
    <cellStyle name="Comma 2 2 3 3 8" xfId="5024" xr:uid="{ACC02F57-D338-4B19-A108-6AEA398DF45A}"/>
    <cellStyle name="Comma 2 2 3 3 8 2" xfId="21966" xr:uid="{AFE9E08F-EB8C-4F3D-82CD-39A796F3B63C}"/>
    <cellStyle name="Comma 2 2 3 3 9" xfId="20773" xr:uid="{85524FCD-34D5-4AC1-8410-2981E396C5D6}"/>
    <cellStyle name="Comma 2 2 3 4" xfId="6023" xr:uid="{F1C29500-88B2-4AC5-B5CD-B559620CBCE5}"/>
    <cellStyle name="Comma 2 2 3 4 2" xfId="22776" xr:uid="{858258F2-4011-44FE-951F-393EFE924185}"/>
    <cellStyle name="Comma 2 2 3 5" xfId="7119" xr:uid="{470DD11F-FF3C-4595-BB5D-ABF0B19BC75B}"/>
    <cellStyle name="Comma 2 2 3 5 2" xfId="23846" xr:uid="{A4F873BD-6EED-4A6C-9032-7E62A828B5FF}"/>
    <cellStyle name="Comma 2 2 3 6" xfId="8361" xr:uid="{529800D7-1A3A-47AD-9844-25265CE1F82D}"/>
    <cellStyle name="Comma 2 2 3 6 2" xfId="25050" xr:uid="{976090F2-97F5-4FC9-95A6-CEE1E83DBC5A}"/>
    <cellStyle name="Comma 2 2 3 7" xfId="9829" xr:uid="{2EB2C0B6-8C56-4CC4-9F13-1F0A11D6A8BC}"/>
    <cellStyle name="Comma 2 2 3 7 2" xfId="26449" xr:uid="{B999E773-26EF-4785-A65C-4B710FDC49D2}"/>
    <cellStyle name="Comma 2 2 3 8" xfId="10854" xr:uid="{876EF6DD-D756-4B36-B171-5BB6A8520156}"/>
    <cellStyle name="Comma 2 2 3 8 2" xfId="27416" xr:uid="{1086BF53-500F-462A-980D-2FEE86940706}"/>
    <cellStyle name="Comma 2 2 3 9" xfId="4759" xr:uid="{FD685BF3-5BCB-4D52-B401-0132D08BBDB5}"/>
    <cellStyle name="Comma 2 2 3 9 2" xfId="21860" xr:uid="{CDFB50F6-AD05-4BA7-B4B1-B1377508F031}"/>
    <cellStyle name="Comma 2 2 4" xfId="1170" xr:uid="{D4F7A242-3D84-445C-9869-549E3F774F39}"/>
    <cellStyle name="Comma 2 2 4 10" xfId="4770" xr:uid="{105793FA-9DD7-4FFC-A977-269BF283BFF0}"/>
    <cellStyle name="Comma 2 2 4 10 2" xfId="21862" xr:uid="{009B1441-5541-44FE-A8DA-EA8625A42495}"/>
    <cellStyle name="Comma 2 2 4 11" xfId="20630" xr:uid="{DC3D30EC-1B9A-4A6D-A9CB-D52DF1E0F731}"/>
    <cellStyle name="Comma 2 2 4 2" xfId="4795" xr:uid="{640649AF-622B-473C-BA7D-0BD8980D7CE8}"/>
    <cellStyle name="Comma 2 2 4 2 2" xfId="6040" xr:uid="{A665C966-2C38-455E-9D1D-A23E8417668E}"/>
    <cellStyle name="Comma 2 2 4 2 2 2" xfId="22792" xr:uid="{C8483EA3-532B-4D4C-873B-3735822F6F29}"/>
    <cellStyle name="Comma 2 2 4 2 3" xfId="7137" xr:uid="{E2F74327-F785-4077-B96A-15F82C3440AA}"/>
    <cellStyle name="Comma 2 2 4 2 3 2" xfId="23864" xr:uid="{5731D735-49A3-4833-8FF5-D94BC9D52CE7}"/>
    <cellStyle name="Comma 2 2 4 2 4" xfId="8385" xr:uid="{BB3DCD41-1B1F-4243-94C1-7BF85DF4DCEA}"/>
    <cellStyle name="Comma 2 2 4 2 4 2" xfId="25073" xr:uid="{F0486937-04B2-41E1-88F1-B992EF687657}"/>
    <cellStyle name="Comma 2 2 4 2 5" xfId="9848" xr:uid="{EB71AD92-F38D-4449-97BF-49D5833B6188}"/>
    <cellStyle name="Comma 2 2 4 2 5 2" xfId="26468" xr:uid="{D3A34FFD-2480-44EA-AEFB-426BB3C50761}"/>
    <cellStyle name="Comma 2 2 4 2 6" xfId="10868" xr:uid="{77FAD105-AEF6-4122-A2EA-138C9135C662}"/>
    <cellStyle name="Comma 2 2 4 2 6 2" xfId="27430" xr:uid="{82EA5FC8-9255-4D19-95CC-FC6C37302F28}"/>
    <cellStyle name="Comma 2 2 4 2 7" xfId="21874" xr:uid="{E7D6D100-46E9-4732-801A-FD464728DE63}"/>
    <cellStyle name="Comma 2 2 4 3" xfId="5018" xr:uid="{F2613032-37E1-4EBD-9A05-F9AB5B5A6BE9}"/>
    <cellStyle name="Comma 2 2 4 3 2" xfId="6147" xr:uid="{030C276A-EE2E-42EC-9542-7DD9A5F71982}"/>
    <cellStyle name="Comma 2 2 4 3 2 2" xfId="22898" xr:uid="{D04D4D79-02C0-4A8A-A5AF-00A1C6845284}"/>
    <cellStyle name="Comma 2 2 4 3 3" xfId="7234" xr:uid="{2ADCE84F-C7A1-4951-988A-1284647837AF}"/>
    <cellStyle name="Comma 2 2 4 3 3 2" xfId="23960" xr:uid="{2D20FE9E-9DE0-47DF-8816-86CDC0712977}"/>
    <cellStyle name="Comma 2 2 4 3 4" xfId="8509" xr:uid="{1FDD42CD-7D02-462D-8066-1643EE1668B4}"/>
    <cellStyle name="Comma 2 2 4 3 4 2" xfId="25196" xr:uid="{28EA63C5-6421-450E-BF90-08D6D6DD650B}"/>
    <cellStyle name="Comma 2 2 4 3 5" xfId="9958" xr:uid="{880ED932-2867-419A-A123-87A03E5CFE8E}"/>
    <cellStyle name="Comma 2 2 4 3 5 2" xfId="26576" xr:uid="{D37DD443-493C-4355-98DF-ABAD03163DC4}"/>
    <cellStyle name="Comma 2 2 4 3 6" xfId="10963" xr:uid="{ECB209F2-ADDC-4846-AFB5-FB744A6015D4}"/>
    <cellStyle name="Comma 2 2 4 3 6 2" xfId="27525" xr:uid="{18756701-AC76-42BC-BD16-1659509F91E1}"/>
    <cellStyle name="Comma 2 2 4 3 7" xfId="21960" xr:uid="{DE7F189A-1B33-46FC-9598-380974F289B9}"/>
    <cellStyle name="Comma 2 2 4 4" xfId="6026" xr:uid="{34ED1F1E-B5D2-4E90-BA6B-E38F3EEFAEEB}"/>
    <cellStyle name="Comma 2 2 4 4 2" xfId="22778" xr:uid="{44225FA7-A266-4264-9B3F-3BE03D34E64A}"/>
    <cellStyle name="Comma 2 2 4 5" xfId="7124" xr:uid="{AE087387-0BB5-4836-B3CA-B1732CB8D2E5}"/>
    <cellStyle name="Comma 2 2 4 5 2" xfId="23851" xr:uid="{F2AB817A-024D-4B98-BF75-3E18F7E050C7}"/>
    <cellStyle name="Comma 2 2 4 6" xfId="8367" xr:uid="{80A1C0FC-E4F9-462E-8C06-1D911FCED1DF}"/>
    <cellStyle name="Comma 2 2 4 6 2" xfId="25055" xr:uid="{13EBC10A-6D00-4A7A-B14A-6E154A7E311C}"/>
    <cellStyle name="Comma 2 2 4 7" xfId="9833" xr:uid="{93FCF761-5607-4F06-80BF-515487EC656B}"/>
    <cellStyle name="Comma 2 2 4 7 2" xfId="26453" xr:uid="{B477810B-695F-4FB9-BC15-35F93090DD8E}"/>
    <cellStyle name="Comma 2 2 4 8" xfId="10856" xr:uid="{4B22E32F-8B9D-4537-9061-BADD4C2045B3}"/>
    <cellStyle name="Comma 2 2 4 8 2" xfId="27418" xr:uid="{1E0E99BA-18A5-4268-A51C-749F51CB47A1}"/>
    <cellStyle name="Comma 2 2 4 9" xfId="13370" xr:uid="{5C54433C-7352-48E5-BE84-BCDE23C4B860}"/>
    <cellStyle name="Comma 2 2 4 9 2" xfId="29447" xr:uid="{AD2D12C6-A412-4E38-8DF2-1207DDE452D3}"/>
    <cellStyle name="Comma 2 2 5" xfId="1396" xr:uid="{EAFD0763-0987-4939-9D35-3F7DC3786681}"/>
    <cellStyle name="Comma 2 2 5 10" xfId="20687" xr:uid="{E4F7B64D-B0DC-45CC-BDF4-4B3CF3D5CD10}"/>
    <cellStyle name="Comma 2 2 5 2" xfId="5128" xr:uid="{26294662-E53F-4542-97A9-659E7A605993}"/>
    <cellStyle name="Comma 2 2 5 2 2" xfId="6207" xr:uid="{F3BC6F9B-9A50-46E1-BEF2-CEEAFAC9BF7D}"/>
    <cellStyle name="Comma 2 2 5 2 2 2" xfId="22958" xr:uid="{23F8818F-99A1-4C4C-B597-FCE6E59048F5}"/>
    <cellStyle name="Comma 2 2 5 2 3" xfId="7292" xr:uid="{8D692C46-420A-4FDF-BA70-FD38B25858CC}"/>
    <cellStyle name="Comma 2 2 5 2 3 2" xfId="24018" xr:uid="{AABAC535-427A-43F0-8DD0-70967905C963}"/>
    <cellStyle name="Comma 2 2 5 2 4" xfId="8577" xr:uid="{48C46EA0-ECD4-45DC-84DB-4994D2ED5B00}"/>
    <cellStyle name="Comma 2 2 5 2 4 2" xfId="25263" xr:uid="{C5E7B165-0467-4DBB-B989-0C74CA6EE385}"/>
    <cellStyle name="Comma 2 2 5 2 5" xfId="10022" xr:uid="{55669937-72CD-4D7C-A67A-3FDA7EA09B1D}"/>
    <cellStyle name="Comma 2 2 5 2 5 2" xfId="26638" xr:uid="{5F7FE992-241C-4614-B989-440D3EBBF02C}"/>
    <cellStyle name="Comma 2 2 5 2 6" xfId="11021" xr:uid="{351C9318-079E-4B3B-AD18-8FCE980A12A7}"/>
    <cellStyle name="Comma 2 2 5 2 6 2" xfId="27583" xr:uid="{58BD363E-164B-4E54-B1F6-DCD061665210}"/>
    <cellStyle name="Comma 2 2 5 2 7" xfId="22018" xr:uid="{4AB0C24A-95B2-4111-AA1B-4F04BF7ED1AC}"/>
    <cellStyle name="Comma 2 2 5 3" xfId="6108" xr:uid="{A0A40C2B-D1A7-4C8E-92E0-72C7E37F4061}"/>
    <cellStyle name="Comma 2 2 5 3 2" xfId="22859" xr:uid="{D3F73F06-A19D-451D-B8D5-C91E39888C66}"/>
    <cellStyle name="Comma 2 2 5 4" xfId="7197" xr:uid="{9525CC5C-723D-4955-9EE6-0DAB66E1A1AE}"/>
    <cellStyle name="Comma 2 2 5 4 2" xfId="23923" xr:uid="{CF001A3B-AAC5-4550-89F6-B344542302A5}"/>
    <cellStyle name="Comma 2 2 5 5" xfId="8468" xr:uid="{F2C2A51B-6F83-486F-A7E3-8B165D2E6CD5}"/>
    <cellStyle name="Comma 2 2 5 5 2" xfId="25155" xr:uid="{E2BB3FD3-9E13-4373-A4E5-2AD3369BD3E4}"/>
    <cellStyle name="Comma 2 2 5 6" xfId="9920" xr:uid="{5D4F8BE9-E58A-4395-9469-6D518D349AC4}"/>
    <cellStyle name="Comma 2 2 5 6 2" xfId="26538" xr:uid="{DBFE7D91-B936-4CD7-AA46-19E335B797D6}"/>
    <cellStyle name="Comma 2 2 5 7" xfId="10926" xr:uid="{210D78E0-70D9-42C0-9014-898F510C81D1}"/>
    <cellStyle name="Comma 2 2 5 7 2" xfId="27488" xr:uid="{D83CBFD4-A2E7-4D80-AED9-422B3FFBFDF0}"/>
    <cellStyle name="Comma 2 2 5 8" xfId="13568" xr:uid="{DC6CC48D-B14F-4259-A372-C1E0BF79B30D}"/>
    <cellStyle name="Comma 2 2 5 8 2" xfId="29507" xr:uid="{B7688126-EB65-4950-AEB5-52944BB2B1EE}"/>
    <cellStyle name="Comma 2 2 5 9" xfId="4958" xr:uid="{B9372C59-D23E-4701-9754-0B85FDE9084B}"/>
    <cellStyle name="Comma 2 2 5 9 2" xfId="21924" xr:uid="{C97ED994-3103-4147-A6BD-719FC23ABC8D}"/>
    <cellStyle name="Comma 2 2 6" xfId="443" xr:uid="{29691935-3A90-4F8A-A0A6-1CAA04A4F9DA}"/>
    <cellStyle name="Comma 2 2 6 10" xfId="20404" xr:uid="{032AD2D6-5B65-4025-93FC-161660B1EE64}"/>
    <cellStyle name="Comma 2 2 6 2" xfId="5136" xr:uid="{C949522D-CE74-4686-9042-73073679623A}"/>
    <cellStyle name="Comma 2 2 6 2 2" xfId="6212" xr:uid="{BA22EFB1-8062-4847-82B7-8986FFA48EC1}"/>
    <cellStyle name="Comma 2 2 6 2 2 2" xfId="22963" xr:uid="{B8D4BBA5-A33C-421D-AE96-B77F2462D62C}"/>
    <cellStyle name="Comma 2 2 6 2 3" xfId="7297" xr:uid="{346E4854-391E-421B-BBC4-CECE764006F3}"/>
    <cellStyle name="Comma 2 2 6 2 3 2" xfId="24023" xr:uid="{9ED9083A-8E54-4673-9685-36EC9E77037B}"/>
    <cellStyle name="Comma 2 2 6 2 4" xfId="8583" xr:uid="{35A5E590-765B-4B38-909D-730E1071C9A0}"/>
    <cellStyle name="Comma 2 2 6 2 4 2" xfId="25269" xr:uid="{1869EA8D-1E51-4861-AF2E-8445F090B5A8}"/>
    <cellStyle name="Comma 2 2 6 2 5" xfId="10027" xr:uid="{DA0D1BFB-D417-404C-8812-771DA404A449}"/>
    <cellStyle name="Comma 2 2 6 2 5 2" xfId="26643" xr:uid="{7CC86112-ADA4-4D9D-A3B3-2FF25BC03F1E}"/>
    <cellStyle name="Comma 2 2 6 2 6" xfId="11026" xr:uid="{07DD0B51-7CD6-462A-AEC7-9252D3C669B9}"/>
    <cellStyle name="Comma 2 2 6 2 6 2" xfId="27588" xr:uid="{38F62712-51E8-4ECC-AE69-CEE62B1DA8CE}"/>
    <cellStyle name="Comma 2 2 6 2 7" xfId="22023" xr:uid="{FA167016-36E4-4F7F-AB40-79F97827A296}"/>
    <cellStyle name="Comma 2 2 6 3" xfId="6113" xr:uid="{C66DAB38-5EC4-47DD-9605-8198794B4DB9}"/>
    <cellStyle name="Comma 2 2 6 3 2" xfId="22864" xr:uid="{1AB7E62D-B131-44A3-B4B8-D23189D09900}"/>
    <cellStyle name="Comma 2 2 6 4" xfId="7202" xr:uid="{9C544E59-85B4-457A-8F43-455EF578F846}"/>
    <cellStyle name="Comma 2 2 6 4 2" xfId="23928" xr:uid="{3FB6AED3-DDA4-4E2A-8A84-198306A19622}"/>
    <cellStyle name="Comma 2 2 6 5" xfId="8474" xr:uid="{61CA2140-7CB3-40B4-BDB7-1440A363D24D}"/>
    <cellStyle name="Comma 2 2 6 5 2" xfId="25161" xr:uid="{81A2BD69-FEC0-4A8E-A86D-2B58C59F5D45}"/>
    <cellStyle name="Comma 2 2 6 6" xfId="9925" xr:uid="{6958B076-E597-4AF4-9A14-C976AB1C81DE}"/>
    <cellStyle name="Comma 2 2 6 6 2" xfId="26543" xr:uid="{777AF7BE-BDE4-4C00-BF52-BB2346D99936}"/>
    <cellStyle name="Comma 2 2 6 7" xfId="10931" xr:uid="{D3B99A66-973B-433F-92B5-BE58E2DD9B48}"/>
    <cellStyle name="Comma 2 2 6 7 2" xfId="27493" xr:uid="{C01C75DE-B0B9-47DA-9A91-F36399D0271B}"/>
    <cellStyle name="Comma 2 2 6 8" xfId="12812" xr:uid="{1E17E616-CF77-4195-9E36-1FA391457A99}"/>
    <cellStyle name="Comma 2 2 6 8 2" xfId="29206" xr:uid="{F6BB9351-D6DA-40F7-A124-1C730D7303F9}"/>
    <cellStyle name="Comma 2 2 6 9" xfId="4965" xr:uid="{44217BA5-3B2B-406A-95C6-576FD6C0CE36}"/>
    <cellStyle name="Comma 2 2 6 9 2" xfId="21928" xr:uid="{2E695271-2128-49BD-A80D-9EA402D2C3EF}"/>
    <cellStyle name="Comma 2 2 7" xfId="4785" xr:uid="{9F8A618B-9F16-4D9D-85B5-4AC09D05212D}"/>
    <cellStyle name="Comma 2 2 7 2" xfId="6034" xr:uid="{F7541169-2328-437A-91E1-A5EEF991C419}"/>
    <cellStyle name="Comma 2 2 7 2 2" xfId="22786" xr:uid="{0C5E0086-BEF4-45A8-8036-656A669E55A6}"/>
    <cellStyle name="Comma 2 2 7 3" xfId="7131" xr:uid="{5450E821-080F-411C-9DAE-3AD3D23D72B6}"/>
    <cellStyle name="Comma 2 2 7 3 2" xfId="23858" xr:uid="{25CB3D91-A6A2-4E12-BB7D-9B9A1DCBA6E9}"/>
    <cellStyle name="Comma 2 2 7 4" xfId="8378" xr:uid="{CDEE9E0E-D42E-4972-BDC1-39877544109F}"/>
    <cellStyle name="Comma 2 2 7 4 2" xfId="25066" xr:uid="{950A768F-9554-4C03-9960-3DB4B5697271}"/>
    <cellStyle name="Comma 2 2 7 5" xfId="9842" xr:uid="{B2CD5758-1657-49E7-B7F8-CBC6C921E4C4}"/>
    <cellStyle name="Comma 2 2 7 5 2" xfId="26462" xr:uid="{961F2C28-5042-4DC9-B8A8-DA120A43B215}"/>
    <cellStyle name="Comma 2 2 7 6" xfId="10862" xr:uid="{E0FC9140-AECD-403C-B105-4CD32B4EA450}"/>
    <cellStyle name="Comma 2 2 7 6 2" xfId="27424" xr:uid="{39D54BA8-8DF1-4963-944F-A076C609E40B}"/>
    <cellStyle name="Comma 2 2 7 7" xfId="21868" xr:uid="{62DAA24B-7EB8-4527-9041-AFB30890F95B}"/>
    <cellStyle name="Comma 2 2 8" xfId="5011" xr:uid="{9838906A-0429-46BD-98B1-671B3A737692}"/>
    <cellStyle name="Comma 2 2 8 2" xfId="6141" xr:uid="{8B45562F-0935-415E-BD53-0E29EACDF970}"/>
    <cellStyle name="Comma 2 2 8 2 2" xfId="22892" xr:uid="{50D180D0-837F-4291-902A-850B01C598B7}"/>
    <cellStyle name="Comma 2 2 8 3" xfId="7228" xr:uid="{31953987-5ADF-4299-828C-FC273213B195}"/>
    <cellStyle name="Comma 2 2 8 3 2" xfId="23954" xr:uid="{A406322F-125F-402E-A16E-67FE229ABCAB}"/>
    <cellStyle name="Comma 2 2 8 4" xfId="8502" xr:uid="{40AFF1CC-2167-4172-A1DB-EDA272C19657}"/>
    <cellStyle name="Comma 2 2 8 4 2" xfId="25189" xr:uid="{9C1D4422-1263-43CD-8C2D-C830A27E9E4B}"/>
    <cellStyle name="Comma 2 2 8 5" xfId="9951" xr:uid="{B1D3261D-1FFB-43E7-BF26-44DBCC798605}"/>
    <cellStyle name="Comma 2 2 8 5 2" xfId="26569" xr:uid="{20E67110-7BAE-47D2-B53F-225D754B1E13}"/>
    <cellStyle name="Comma 2 2 8 6" xfId="10957" xr:uid="{00FAA7C7-7C7A-40EC-BF09-6950256B367C}"/>
    <cellStyle name="Comma 2 2 8 6 2" xfId="27519" xr:uid="{D7A5EF27-86B7-4DDC-8FAC-15119DDFA6E8}"/>
    <cellStyle name="Comma 2 2 8 7" xfId="21954" xr:uid="{69F1669F-1DB3-4EFC-BB7A-F101DF1CADC9}"/>
    <cellStyle name="Comma 2 2 9" xfId="3926" xr:uid="{5A9ECE3A-0D83-42D7-8B1F-B5B7FED52592}"/>
    <cellStyle name="Comma 2 2 9 2" xfId="5642" xr:uid="{86EB1236-34CE-4342-8650-781BE880732E}"/>
    <cellStyle name="Comma 2 2 9 2 2" xfId="22436" xr:uid="{626A7532-98A6-4C27-BCDC-56CBCD1E0049}"/>
    <cellStyle name="Comma 2 2 9 3" xfId="6778" xr:uid="{15CCCEB1-74EF-41E3-A806-0E56B355CC57}"/>
    <cellStyle name="Comma 2 2 9 3 2" xfId="23508" xr:uid="{3A2A899E-7B62-4275-8228-713ABE22E68F}"/>
    <cellStyle name="Comma 2 2 9 4" xfId="7990" xr:uid="{0DDDB20A-2B38-47EA-87B7-B595AD0A6B47}"/>
    <cellStyle name="Comma 2 2 9 4 2" xfId="24694" xr:uid="{BEA646E6-EA77-40B8-A19C-6A2B155F212F}"/>
    <cellStyle name="Comma 2 2 9 5" xfId="9463" xr:uid="{55481D34-537E-4C91-A69C-8568E4B368CE}"/>
    <cellStyle name="Comma 2 2 9 5 2" xfId="26100" xr:uid="{9998337B-2A9D-4049-AB81-B915C6A72BBB}"/>
    <cellStyle name="Comma 2 2 9 6" xfId="10605" xr:uid="{7826361B-AFE1-4F86-931B-B03A4A8077AC}"/>
    <cellStyle name="Comma 2 2 9 6 2" xfId="27171" xr:uid="{09649E1A-41DB-4113-9168-01C472AEEA82}"/>
    <cellStyle name="Comma 2 2 9 7" xfId="21488" xr:uid="{8368B815-2841-490F-AE52-BE2F51DC3AEB}"/>
    <cellStyle name="Comma 2 3" xfId="97" xr:uid="{757993A1-EA96-456F-85F0-1D51E2F8B1E6}"/>
    <cellStyle name="Comma 2 3 2" xfId="1461" xr:uid="{8E1E97EA-B37E-4645-A69D-FCAD23B3ECF1}"/>
    <cellStyle name="Comma 2 3 2 2" xfId="6019" xr:uid="{53DF708A-02DE-4B93-83EA-50DFDCBB3953}"/>
    <cellStyle name="Comma 2 3 2 2 2" xfId="22772" xr:uid="{AF3EB1B1-2DB8-4855-8EDA-4811E12DA5A9}"/>
    <cellStyle name="Comma 2 3 2 3" xfId="7113" xr:uid="{F4AEE3FD-2975-4A5D-A84E-C5037E134AFB}"/>
    <cellStyle name="Comma 2 3 2 3 2" xfId="23840" xr:uid="{4F3EDC93-CCF3-4C48-98D6-C952FE728CC3}"/>
    <cellStyle name="Comma 2 3 2 4" xfId="8355" xr:uid="{A2CA9A18-8C50-4BFC-8A95-CAF97D27BF5E}"/>
    <cellStyle name="Comma 2 3 2 4 2" xfId="25044" xr:uid="{3D676D45-BA3F-4BEB-AEED-3709E17B8E32}"/>
    <cellStyle name="Comma 2 3 2 5" xfId="9823" xr:uid="{D5207BD9-90AD-47D6-AB65-E776D239CC52}"/>
    <cellStyle name="Comma 2 3 2 5 2" xfId="26443" xr:uid="{3706D21F-48E2-45C2-9D57-35ED750083AD}"/>
    <cellStyle name="Comma 2 3 2 6" xfId="10850" xr:uid="{48D59242-F50E-49DE-8776-33DB1FC28DFE}"/>
    <cellStyle name="Comma 2 3 2 6 2" xfId="27412" xr:uid="{6A4299D0-1505-433E-BF2B-AFE23E144F45}"/>
    <cellStyle name="Comma 2 3 2 7" xfId="13625" xr:uid="{D2AC0D95-491C-42E8-807A-2F6B38B0556B}"/>
    <cellStyle name="Comma 2 3 2 7 2" xfId="29534" xr:uid="{466AEE77-652D-4003-95BC-D0A4B5B7D8EB}"/>
    <cellStyle name="Comma 2 3 2 8" xfId="4754" xr:uid="{605C675D-A94E-4B15-950C-5C147F2D2639}"/>
    <cellStyle name="Comma 2 3 2 8 2" xfId="21856" xr:uid="{03D86EF5-D089-48CB-AE4A-97C229816421}"/>
    <cellStyle name="Comma 2 3 2 9" xfId="20717" xr:uid="{8F0D9845-C3DB-41E1-BF03-77D6599B3882}"/>
    <cellStyle name="Comma 2 3 3" xfId="1408" xr:uid="{945318AC-0396-4A44-8519-9E14CBC6C479}"/>
    <cellStyle name="Comma 2 3 3 2" xfId="1523" xr:uid="{C9FA7AB5-F042-431D-8801-77E13E484243}"/>
    <cellStyle name="Comma 2 3 3 2 2" xfId="13681" xr:uid="{7BB2F075-B5A4-4FEA-B8A9-0D5F69318D92}"/>
    <cellStyle name="Comma 2 3 3 2 2 2" xfId="29565" xr:uid="{6EFE90F5-1686-429C-B214-D55CBFB264CE}"/>
    <cellStyle name="Comma 2 3 3 2 3" xfId="20750" xr:uid="{6A608E80-0535-44DA-8C2F-8D3E787BB114}"/>
    <cellStyle name="Comma 2 3 3 3" xfId="13580" xr:uid="{1F72244F-D5F1-4CA6-ADF5-88D610010BE9}"/>
    <cellStyle name="Comma 2 3 3 3 2" xfId="29509" xr:uid="{CC4859C6-5AC5-4BA4-A19E-AA441F42DB60}"/>
    <cellStyle name="Comma 2 3 3 4" xfId="4832" xr:uid="{397267A2-B76B-489A-A381-C0946C065142}"/>
    <cellStyle name="Comma 2 3 3 5" xfId="20689" xr:uid="{547F1881-CB4E-40DA-AC69-D6C563239E28}"/>
    <cellStyle name="Comma 2 3 4" xfId="559" xr:uid="{02A8DABA-C050-4FB5-A222-206279BAC26C}"/>
    <cellStyle name="Comma 2 3 4 2" xfId="6787" xr:uid="{E76D9C6F-DB70-4A53-81AC-996682C8EDFD}"/>
    <cellStyle name="Comma 2 3 4 2 2" xfId="23517" xr:uid="{96AF27E9-5568-4329-A6F7-097891AB98B3}"/>
    <cellStyle name="Comma 2 3 4 3" xfId="7998" xr:uid="{FF939D7B-9CC8-4EFB-8C64-CBD52705569F}"/>
    <cellStyle name="Comma 2 3 4 3 2" xfId="24702" xr:uid="{85C73CAA-C33A-4F97-B28F-25B9CC1D37F0}"/>
    <cellStyle name="Comma 2 3 4 4" xfId="9473" xr:uid="{F7DC842D-CE96-4B17-B738-7131FAC1A3B8}"/>
    <cellStyle name="Comma 2 3 4 4 2" xfId="26109" xr:uid="{347C6701-6994-483B-8BB9-01756A954E59}"/>
    <cellStyle name="Comma 2 3 4 5" xfId="10612" xr:uid="{2466B63B-FB79-4283-8206-9C535A772CCC}"/>
    <cellStyle name="Comma 2 3 4 5 2" xfId="27178" xr:uid="{E925DA0A-E480-4A7A-9AB9-14D3DF1F8FBD}"/>
    <cellStyle name="Comma 2 3 4 6" xfId="5651" xr:uid="{A2651430-C33B-49FA-87AA-8B117DDCCDB5}"/>
    <cellStyle name="Comma 2 3 4 6 2" xfId="22443" xr:uid="{1EA9D31E-F16B-48C3-AC1A-94ECD7D59C9B}"/>
    <cellStyle name="Comma 2 3 4 7" xfId="20477" xr:uid="{60CD7DCD-599C-43F6-989F-6C2426F3E278}"/>
    <cellStyle name="Comma 2 3 5" xfId="12525" xr:uid="{AB2580EC-C680-41BE-A431-6FFF1A4BC6FD}"/>
    <cellStyle name="Comma 2 3 5 2" xfId="29050" xr:uid="{E1053E13-8928-4C89-8286-7015724B3217}"/>
    <cellStyle name="Comma 2 3 6" xfId="3949" xr:uid="{7240C53D-2EBA-4985-B833-135892A35ADD}"/>
    <cellStyle name="Comma 2 3 6 2" xfId="21499" xr:uid="{FE9D9512-2B7B-4204-9002-F5DE328FE1C3}"/>
    <cellStyle name="Comma 2 3 7" xfId="20346" xr:uid="{529266FC-0BEE-41AF-8E0D-848512F2F327}"/>
    <cellStyle name="Comma 2 37" xfId="4953" xr:uid="{BAC9D9E7-E76E-4330-BBB6-3C6A81912A6A}"/>
    <cellStyle name="Comma 2 37 2" xfId="3870" xr:uid="{D7DEC774-F5A7-45A4-A790-21BD9F818E9F}"/>
    <cellStyle name="Comma 2 37 2 2" xfId="5133" xr:uid="{6A3149C8-6AAF-4B64-8D60-7FF98A108451}"/>
    <cellStyle name="Comma 2 37 2 2 2" xfId="6210" xr:uid="{49C83359-0024-4D42-9EF2-125D26CD8970}"/>
    <cellStyle name="Comma 2 37 2 2 2 2" xfId="22961" xr:uid="{09978990-A7E8-4D27-B8F5-073D152334B6}"/>
    <cellStyle name="Comma 2 37 2 2 3" xfId="7295" xr:uid="{610876D1-CA0E-48EC-A188-0FF1BB2494E1}"/>
    <cellStyle name="Comma 2 37 2 2 3 2" xfId="24021" xr:uid="{670DB708-C1B1-474E-8370-B64BA2D1DEC1}"/>
    <cellStyle name="Comma 2 37 2 2 4" xfId="8580" xr:uid="{574FDE26-6878-41FF-BF1F-2999370707B3}"/>
    <cellStyle name="Comma 2 37 2 2 4 2" xfId="25266" xr:uid="{1A234A31-0A30-449E-B544-006C055D06CD}"/>
    <cellStyle name="Comma 2 37 2 2 5" xfId="10025" xr:uid="{544EF207-7E89-427D-8149-F8B2F7B735D6}"/>
    <cellStyle name="Comma 2 37 2 2 5 2" xfId="26641" xr:uid="{562E6F66-82CF-4A53-894E-F95A94CE26A8}"/>
    <cellStyle name="Comma 2 37 2 2 6" xfId="11024" xr:uid="{1A60439F-86BC-4A1A-A00B-325977C12B3D}"/>
    <cellStyle name="Comma 2 37 2 2 6 2" xfId="27586" xr:uid="{59412433-20FA-4E26-97C1-E21DC8B4B14C}"/>
    <cellStyle name="Comma 2 37 2 2 7" xfId="22021" xr:uid="{5B6B008E-E767-451A-95D5-98CBED4F89F5}"/>
    <cellStyle name="Comma 2 37 2 3" xfId="6111" xr:uid="{4FA23356-6A4E-41AC-90D7-BD14761238FD}"/>
    <cellStyle name="Comma 2 37 2 3 2" xfId="22862" xr:uid="{D240D7D7-1133-4163-8358-3245F6E7C63E}"/>
    <cellStyle name="Comma 2 37 2 4" xfId="7200" xr:uid="{EB93E9F0-0C21-480F-A822-A882267FE2C1}"/>
    <cellStyle name="Comma 2 37 2 4 2" xfId="23926" xr:uid="{BD253242-CAFF-44A0-9CAD-ADC7DB4BE9EF}"/>
    <cellStyle name="Comma 2 37 2 5" xfId="8472" xr:uid="{19D4AC82-E1B0-4CF0-B7A5-9F9665E56800}"/>
    <cellStyle name="Comma 2 37 2 5 2" xfId="25159" xr:uid="{D4BC62D4-B37E-4D9B-B9F6-B1189835643F}"/>
    <cellStyle name="Comma 2 37 2 6" xfId="9923" xr:uid="{4114B1C1-C505-432E-99BE-47193A4BBC0F}"/>
    <cellStyle name="Comma 2 37 2 6 2" xfId="26541" xr:uid="{750FAB64-171B-4315-8804-78E7461B76A2}"/>
    <cellStyle name="Comma 2 37 2 7" xfId="10929" xr:uid="{BAC7A05C-7363-401C-86D6-57F319008D3C}"/>
    <cellStyle name="Comma 2 37 2 7 2" xfId="27491" xr:uid="{59994C51-09DB-4AE8-B1F0-C6B5E77AF853}"/>
    <cellStyle name="Comma 2 37 2 8" xfId="21459" xr:uid="{700F2786-45CF-44BB-8A69-84A83738D48D}"/>
    <cellStyle name="Comma 2 37 3" xfId="5125" xr:uid="{5E9117A2-181A-4E12-9115-C98719630759}"/>
    <cellStyle name="Comma 2 37 3 2" xfId="6205" xr:uid="{19A2BE88-006A-4D82-80BD-3ECB1EDB9E83}"/>
    <cellStyle name="Comma 2 37 3 2 2" xfId="22956" xr:uid="{6A21A341-5F82-4210-94D4-C94B5C114265}"/>
    <cellStyle name="Comma 2 37 3 3" xfId="7290" xr:uid="{8A1685FC-3972-4E7F-A279-97F1EA51E3B1}"/>
    <cellStyle name="Comma 2 37 3 3 2" xfId="24016" xr:uid="{5CB24103-D1F4-4B3E-B735-3372514DECC5}"/>
    <cellStyle name="Comma 2 37 3 4" xfId="8574" xr:uid="{2F587C3E-0E68-4805-86DD-B6601C940F80}"/>
    <cellStyle name="Comma 2 37 3 4 2" xfId="25260" xr:uid="{CE1AB5D4-D8C8-47C6-BB42-500AAE38973F}"/>
    <cellStyle name="Comma 2 37 3 5" xfId="10020" xr:uid="{F1829DBA-236A-4D5A-AFA2-A9662A51E6FA}"/>
    <cellStyle name="Comma 2 37 3 5 2" xfId="26636" xr:uid="{CB059B8C-F1A5-48A6-8B1B-77FB2FCEA14D}"/>
    <cellStyle name="Comma 2 37 3 6" xfId="11019" xr:uid="{0E780D24-A61B-4F4D-806F-C5553749EEE7}"/>
    <cellStyle name="Comma 2 37 3 6 2" xfId="27581" xr:uid="{93A6E4F5-70FD-4D7C-928F-9607C77F317B}"/>
    <cellStyle name="Comma 2 37 3 7" xfId="22016" xr:uid="{56F6801C-9031-459C-A90F-EB2136B5DFC8}"/>
    <cellStyle name="Comma 2 37 4" xfId="6106" xr:uid="{23214439-C532-41A2-AD13-2EB614CABA87}"/>
    <cellStyle name="Comma 2 37 4 2" xfId="22857" xr:uid="{F0A63EEE-04D8-40C1-90F3-A061034B1A09}"/>
    <cellStyle name="Comma 2 37 5" xfId="7194" xr:uid="{AA961667-7F33-4C93-BB57-D63A7B6D2E19}"/>
    <cellStyle name="Comma 2 37 5 2" xfId="23921" xr:uid="{261C3561-7B4F-43D3-98E0-82A7D22FD475}"/>
    <cellStyle name="Comma 2 37 6" xfId="8466" xr:uid="{EC19E750-D097-42E8-8EE7-40B0E32BCA6E}"/>
    <cellStyle name="Comma 2 37 6 2" xfId="25153" xr:uid="{77044381-C1A6-461D-BAE0-16DD318768DC}"/>
    <cellStyle name="Comma 2 37 7" xfId="9918" xr:uid="{60F5EC60-4F36-40E5-B2EA-0CC298D03F30}"/>
    <cellStyle name="Comma 2 37 7 2" xfId="26536" xr:uid="{E073B18C-306B-415F-9F0F-18CEDD0B6861}"/>
    <cellStyle name="Comma 2 37 8" xfId="10924" xr:uid="{1B3A8EBB-17A4-4E11-B1A2-290D8E989CB1}"/>
    <cellStyle name="Comma 2 37 8 2" xfId="27486" xr:uid="{D2DD63C7-D8D7-4C88-A1CB-6956FCE8FDEA}"/>
    <cellStyle name="Comma 2 37 9" xfId="21922" xr:uid="{E9560026-816C-4998-AF18-5A882660A261}"/>
    <cellStyle name="Comma 2 4" xfId="386" xr:uid="{28EFCF62-421E-4C8C-A760-95CE9B5064B4}"/>
    <cellStyle name="Comma 2 4 10" xfId="20384" xr:uid="{037A21D1-64EA-4E08-A99A-7E01E805950F}"/>
    <cellStyle name="Comma 2 4 2" xfId="560" xr:uid="{F0E4555B-6E1A-4823-A41C-2EDF1E3AABEA}"/>
    <cellStyle name="Comma 2 4 2 2" xfId="6104" xr:uid="{9DF0F87D-39E9-4EEE-9070-45A7A917288C}"/>
    <cellStyle name="Comma 2 4 2 2 2" xfId="22855" xr:uid="{384B515C-4E3D-4D7A-9C0E-1FD90B142DEB}"/>
    <cellStyle name="Comma 2 4 2 3" xfId="7192" xr:uid="{63464965-9B79-422E-9462-35C10317009C}"/>
    <cellStyle name="Comma 2 4 2 3 2" xfId="23919" xr:uid="{64F416AD-8B48-472D-8D72-3AECFEC5B2CF}"/>
    <cellStyle name="Comma 2 4 2 4" xfId="8464" xr:uid="{FFBAC56F-D234-460F-8AAE-604311948026}"/>
    <cellStyle name="Comma 2 4 2 4 2" xfId="25151" xr:uid="{5BBA6756-EF11-43E7-9E3F-4826299ADFBE}"/>
    <cellStyle name="Comma 2 4 2 5" xfId="9917" xr:uid="{1CC636AD-3110-46EB-97E9-0C79989AA1FB}"/>
    <cellStyle name="Comma 2 4 2 5 2" xfId="26535" xr:uid="{4A8E4E78-5B9D-4A18-AC74-7DB72F2A0A8A}"/>
    <cellStyle name="Comma 2 4 2 6" xfId="10923" xr:uid="{3FF53260-0E74-4D46-9CD3-025603F1018C}"/>
    <cellStyle name="Comma 2 4 2 6 2" xfId="27485" xr:uid="{665076DD-24DB-46AC-8478-B8CF08ABD063}"/>
    <cellStyle name="Comma 2 4 2 7" xfId="12891" xr:uid="{D3643F50-4AF0-4715-A47C-1DF5A0C3C6A1}"/>
    <cellStyle name="Comma 2 4 2 7 2" xfId="29279" xr:uid="{5E708516-A18B-4A81-A679-2CD52A29EF6A}"/>
    <cellStyle name="Comma 2 4 2 8" xfId="4949" xr:uid="{69146D2E-5426-4239-9631-73E70FB75B33}"/>
    <cellStyle name="Comma 2 4 2 8 2" xfId="21921" xr:uid="{66F24EAA-DEC8-4E3F-93AE-33BE28E53743}"/>
    <cellStyle name="Comma 2 4 2 9" xfId="20478" xr:uid="{1D42AA60-E6D3-4DA5-8997-43B133E701F4}"/>
    <cellStyle name="Comma 2 4 3" xfId="5123" xr:uid="{736E86FD-FEA3-492A-8CCB-200999DF974D}"/>
    <cellStyle name="Comma 2 4 3 2" xfId="6204" xr:uid="{847C425C-FD75-41D5-96AF-78F628DD4AE8}"/>
    <cellStyle name="Comma 2 4 3 2 2" xfId="22955" xr:uid="{BE117FDD-13D5-4D89-A995-6A2FB1557764}"/>
    <cellStyle name="Comma 2 4 3 3" xfId="7289" xr:uid="{A4F0C5C0-CB6E-41AE-928F-9D00AFB16774}"/>
    <cellStyle name="Comma 2 4 3 3 2" xfId="24015" xr:uid="{5722FF00-09A6-47BF-9BE2-3D98BB2AF6F3}"/>
    <cellStyle name="Comma 2 4 3 4" xfId="8573" xr:uid="{92ABD400-82E5-44DD-9C20-5B45395CA0DE}"/>
    <cellStyle name="Comma 2 4 3 4 2" xfId="25259" xr:uid="{CF2F9DD5-D861-4181-B490-B06D32BC4B0E}"/>
    <cellStyle name="Comma 2 4 3 5" xfId="10019" xr:uid="{DF110AAA-1795-4969-B9DB-52C4EA3B4F35}"/>
    <cellStyle name="Comma 2 4 3 5 2" xfId="26635" xr:uid="{BC6C1F67-A9F4-4CC5-9534-F081D77E9318}"/>
    <cellStyle name="Comma 2 4 3 6" xfId="11018" xr:uid="{26340DC9-9EC9-4891-A350-623AA297215F}"/>
    <cellStyle name="Comma 2 4 3 6 2" xfId="27580" xr:uid="{22C14740-6152-4DD7-BAC7-42FFFE002DE4}"/>
    <cellStyle name="Comma 2 4 3 7" xfId="22015" xr:uid="{C6968599-837C-46BF-97F8-4198D9CACB5B}"/>
    <cellStyle name="Comma 2 4 4" xfId="5558" xr:uid="{B1562B9D-9FB7-42A8-9E6B-D0B19785436D}"/>
    <cellStyle name="Comma 2 4 4 2" xfId="22409" xr:uid="{5CC6F1F9-B784-4A4D-9EBB-E5EF3858E63D}"/>
    <cellStyle name="Comma 2 4 5" xfId="6746" xr:uid="{FE34E0B5-1958-477A-93B9-0155B1E4F579}"/>
    <cellStyle name="Comma 2 4 5 2" xfId="23480" xr:uid="{75BA66DF-E278-468E-A02C-9453AE3C5372}"/>
    <cellStyle name="Comma 2 4 6" xfId="7944" xr:uid="{DDE43787-217B-425A-9DAF-044C8C717BBE}"/>
    <cellStyle name="Comma 2 4 6 2" xfId="24656" xr:uid="{F77B1869-BAC6-4494-BD58-8C001BB2C208}"/>
    <cellStyle name="Comma 2 4 7" xfId="9422" xr:uid="{E0DD10B4-629E-4681-81F4-D0023B4EEE7A}"/>
    <cellStyle name="Comma 2 4 7 2" xfId="26064" xr:uid="{F4660B4A-2EEE-4EFF-AE60-02842F87057A}"/>
    <cellStyle name="Comma 2 4 8" xfId="10575" xr:uid="{742B6674-A4C9-4934-8DB7-1086AD1B04BF}"/>
    <cellStyle name="Comma 2 4 8 2" xfId="27148" xr:uid="{C099FB98-6725-4009-9EBC-E954C43841DE}"/>
    <cellStyle name="Comma 2 4 9" xfId="4320" xr:uid="{2A26DF8D-9E95-4C61-B398-FE0C16C0E6EE}"/>
    <cellStyle name="Comma 2 4 9 2" xfId="21689" xr:uid="{2F6876ED-90BC-46BB-92ED-62DA8B3B5D69}"/>
    <cellStyle name="Comma 2 5" xfId="1107" xr:uid="{CEC3C2C3-F925-4F81-8FB8-6A54DB1554A0}"/>
    <cellStyle name="Comma 2 5 2" xfId="1655" xr:uid="{944382B5-CB00-4D05-9673-4007457389FD}"/>
    <cellStyle name="Comma 2 5 2 2" xfId="13776" xr:uid="{458ADEEE-FF19-45FC-820B-386C2A3AAD99}"/>
    <cellStyle name="Comma 2 5 2 2 2" xfId="29600" xr:uid="{1182070F-350D-49BE-9F5B-0C1847F5251B}"/>
    <cellStyle name="Comma 2 5 2 3" xfId="20774" xr:uid="{D06AFD10-2018-4C3B-9867-67B87E24CE01}"/>
    <cellStyle name="Comma 2 5 3" xfId="13324" xr:uid="{AAF4D239-1986-4EE4-9816-04B00271D9FD}"/>
    <cellStyle name="Comma 2 5 4" xfId="5363" xr:uid="{F3187DB5-2796-434E-A54B-A92E9FF974AA}"/>
    <cellStyle name="Comma 2 5 4 2" xfId="22238" xr:uid="{B8BD1B27-26DD-4745-B55E-CE687265B7EC}"/>
    <cellStyle name="Comma 2 6" xfId="1139" xr:uid="{E713658C-962E-4D5B-A584-803EDCB4B56B}"/>
    <cellStyle name="Comma 2 6 2" xfId="2000" xr:uid="{A295981F-C311-4564-8F8E-624A0E56A261}"/>
    <cellStyle name="Comma 2 6 2 2" xfId="14065" xr:uid="{A90B935E-4B1E-4097-9744-F43A8581F7E9}"/>
    <cellStyle name="Comma 2 6 2 2 2" xfId="29693" xr:uid="{AB83AFD5-7F1C-44D2-887A-70211CAC3514}"/>
    <cellStyle name="Comma 2 6 2 3" xfId="20787" xr:uid="{563ACDA3-3D09-4441-9CFD-DC4F6EA2F9D3}"/>
    <cellStyle name="Comma 2 6 3" xfId="13339" xr:uid="{E53E56C0-8CC1-4FBC-9D4A-CC409151FFE9}"/>
    <cellStyle name="Comma 2 6 3 2" xfId="29433" xr:uid="{E3B0B6F5-BCFF-45E0-9AEF-3D1DB30141D2}"/>
    <cellStyle name="Comma 2 6 4" xfId="20617" xr:uid="{7E4A52EB-BA05-46CE-BB8F-446DF28E5669}"/>
    <cellStyle name="Comma 2 7" xfId="1255" xr:uid="{7404FEB7-2630-4544-808C-0C836CBD19AA}"/>
    <cellStyle name="Comma 2 7 2" xfId="13444" xr:uid="{A9B84EB0-46CF-443B-AE48-2BAA3F46C167}"/>
    <cellStyle name="Comma 2 7 2 2" xfId="29471" xr:uid="{5B3486BF-A888-4C9D-A1E7-EE22D680935A}"/>
    <cellStyle name="Comma 2 7 3" xfId="20650" xr:uid="{CFEDFACA-F4C2-466F-9AF1-E665AD1A3E19}"/>
    <cellStyle name="Comma 2 8" xfId="1277" xr:uid="{66F89814-3172-43AC-8D8A-7B72C618B0E1}"/>
    <cellStyle name="Comma 2 8 2" xfId="13462" xr:uid="{31380954-44E4-4986-927F-1530F896305E}"/>
    <cellStyle name="Comma 2 8 2 2" xfId="29479" xr:uid="{E88558F1-1587-4DC8-A0FF-7095751A2902}"/>
    <cellStyle name="Comma 2 8 3" xfId="20659" xr:uid="{AC1F0102-65EF-4F12-A63E-E5DA2B295C10}"/>
    <cellStyle name="Comma 2 9" xfId="1368" xr:uid="{60E82F9D-85F6-4D00-93D3-16670C7116C8}"/>
    <cellStyle name="Comma 2 9 2" xfId="13544" xr:uid="{55F8F2DA-C553-4699-AA9D-EC271D4C06E8}"/>
    <cellStyle name="Comma 2 9 2 2" xfId="29499" xr:uid="{37E996D5-EBF7-4008-A328-8738867FDA72}"/>
    <cellStyle name="Comma 2 9 3" xfId="20679" xr:uid="{D0592C94-9538-41DE-9528-CEBCE5385017}"/>
    <cellStyle name="Comma 2 93" xfId="319" xr:uid="{AFC24AD4-6BD1-4DFC-B3D8-9A9C2EC1814C}"/>
    <cellStyle name="Comma 2 93 2" xfId="340" xr:uid="{E19F41B6-BE4D-41DD-A39E-35F1D2EB8115}"/>
    <cellStyle name="Comma 2 93 2 2" xfId="12685" xr:uid="{D215EC29-6315-4C49-9BAF-48A613473D68}"/>
    <cellStyle name="Comma 2 93 2 2 2" xfId="29154" xr:uid="{BEC8E40B-4C92-408A-8AAF-59508047E96C}"/>
    <cellStyle name="Comma 2 93 2 3" xfId="20366" xr:uid="{5CEE3554-9D81-4367-9D12-CF5460256EBB}"/>
    <cellStyle name="Comma 2 93 3" xfId="12670" xr:uid="{34242EA1-1C68-4F0F-8CAE-187BFE8AC246}"/>
    <cellStyle name="Comma 2 93 3 2" xfId="29145" xr:uid="{C993EB13-1955-41F3-80E1-D4ECE9E1F63F}"/>
    <cellStyle name="Comma 2 93 4" xfId="20358" xr:uid="{0BDDDF3E-5972-4522-A362-2F6104B8E061}"/>
    <cellStyle name="Comma 2_03P_Cost BHRK_31-03-53 Revise" xfId="1656" xr:uid="{E2DC55E0-0D89-4C15-BB7A-84016341C1CE}"/>
    <cellStyle name="Comma 20" xfId="78" xr:uid="{39228B92-2AC8-459B-969E-33F0A0771D60}"/>
    <cellStyle name="Comma 20 10" xfId="12571" xr:uid="{E66624C7-01FA-4340-9D81-BA3A37A345DD}"/>
    <cellStyle name="Comma 20 10 2" xfId="29078" xr:uid="{B588FD18-8F3C-4A55-AB8F-E47D6D3C413F}"/>
    <cellStyle name="Comma 20 11" xfId="4056" xr:uid="{081A1BB3-5F3B-413F-808B-7F1D4425456A}"/>
    <cellStyle name="Comma 20 11 2" xfId="21525" xr:uid="{1036B014-7835-43B0-B374-AEF5813CDBEB}"/>
    <cellStyle name="Comma 20 12" xfId="20343" xr:uid="{86E13F45-71D8-4B15-B151-87594723AA8B}"/>
    <cellStyle name="Comma 20 2" xfId="1475" xr:uid="{695920D2-CED9-4E35-BF4B-D65B88DCE935}"/>
    <cellStyle name="Comma 20 2 2" xfId="5904" xr:uid="{75C351A5-F510-40F2-999F-3A469A256D29}"/>
    <cellStyle name="Comma 20 2 2 2" xfId="22662" xr:uid="{63CCCD6E-40CA-4B4C-AB01-A40DE7C91666}"/>
    <cellStyle name="Comma 20 2 3" xfId="7009" xr:uid="{190C881B-1E61-4854-85CA-443873672914}"/>
    <cellStyle name="Comma 20 2 3 2" xfId="23738" xr:uid="{BF527716-89B3-4FD1-99E9-5E014B6394E2}"/>
    <cellStyle name="Comma 20 2 4" xfId="8246" xr:uid="{3EF43D75-D2CA-4ADA-A9D8-FA4353EC6102}"/>
    <cellStyle name="Comma 20 2 4 2" xfId="24938" xr:uid="{22FBCA0C-D3D9-4519-BD8D-C6E4013CE25F}"/>
    <cellStyle name="Comma 20 2 5" xfId="9709" xr:uid="{9405DBC1-368D-49E5-A390-A06AA99165F4}"/>
    <cellStyle name="Comma 20 2 5 2" xfId="26335" xr:uid="{BF59A110-18D6-4E3D-9A0C-1050F63C1EB4}"/>
    <cellStyle name="Comma 20 2 6" xfId="10763" xr:uid="{892CE399-9226-421A-B773-EFCED293582C}"/>
    <cellStyle name="Comma 20 2 6 2" xfId="27325" xr:uid="{57087389-8F4C-4809-B713-BF655FAA7FF1}"/>
    <cellStyle name="Comma 20 2 7" xfId="13636" xr:uid="{0458BA55-3B09-464F-8E4C-AF657C2E2DEB}"/>
    <cellStyle name="Comma 20 2 7 2" xfId="29543" xr:uid="{AEB1857A-89CD-4F60-BF00-16B860365399}"/>
    <cellStyle name="Comma 20 2 8" xfId="4504" xr:uid="{CF3AD371-478F-4DF0-A3DB-9094DDC81B91}"/>
    <cellStyle name="Comma 20 2 8 2" xfId="21770" xr:uid="{49EBFC53-DF5A-4FBB-B090-D430D3686BE6}"/>
    <cellStyle name="Comma 20 2 9" xfId="20728" xr:uid="{524D62CF-0951-4E5C-9447-5BE40E996408}"/>
    <cellStyle name="Comma 20 3" xfId="1429" xr:uid="{A7018D61-4247-49DA-88D6-9812B32BB5A0}"/>
    <cellStyle name="Comma 20 3 2" xfId="5803" xr:uid="{1F5CEC14-E643-4533-9287-4ADDF6269C62}"/>
    <cellStyle name="Comma 20 3 2 2" xfId="22568" xr:uid="{AB0BC06E-4AC9-4872-8F19-0CF8DD604E47}"/>
    <cellStyle name="Comma 20 3 3" xfId="6916" xr:uid="{C87DF30F-EACD-4631-BD13-2E3CD64BD41D}"/>
    <cellStyle name="Comma 20 3 3 2" xfId="23645" xr:uid="{0D103399-892F-4FB4-B1BC-9449911D89B2}"/>
    <cellStyle name="Comma 20 3 4" xfId="8145" xr:uid="{E975D57F-DAFB-4F1E-97A8-C02062A84292}"/>
    <cellStyle name="Comma 20 3 4 2" xfId="24837" xr:uid="{805F71C5-7AC8-4552-AB05-E87D204471EB}"/>
    <cellStyle name="Comma 20 3 5" xfId="9604" xr:uid="{927FB712-EF9F-43E7-9C43-F452FFF6FB79}"/>
    <cellStyle name="Comma 20 3 5 2" xfId="26233" xr:uid="{C25CF883-515B-4202-99A9-82864460ECDF}"/>
    <cellStyle name="Comma 20 3 6" xfId="10677" xr:uid="{56B3F726-FBA8-4C9B-90C3-64B299B7417C}"/>
    <cellStyle name="Comma 20 3 6 2" xfId="27239" xr:uid="{62702C82-7199-49C1-BEA4-E2D8A9360B90}"/>
    <cellStyle name="Comma 20 3 7" xfId="13598" xr:uid="{68809413-94B1-4614-B4EF-5979E70EBCD3}"/>
    <cellStyle name="Comma 20 3 7 2" xfId="29518" xr:uid="{5DB656BE-B0FE-4B52-A7DB-8AFF25D4B8C8}"/>
    <cellStyle name="Comma 20 3 8" xfId="4197" xr:uid="{8CEE4114-9CA2-489A-973B-D394F707CBA5}"/>
    <cellStyle name="Comma 20 3 8 2" xfId="21608" xr:uid="{21CEAEFD-E6F3-441A-B2C8-AA4C5211A5DD}"/>
    <cellStyle name="Comma 20 3 9" xfId="20700" xr:uid="{72624C8E-934F-4D88-93AB-E618365B64CE}"/>
    <cellStyle name="Comma 20 4" xfId="561" xr:uid="{D6650938-7AA0-4181-8710-6195A7C7030C}"/>
    <cellStyle name="Comma 20 4 2" xfId="6845" xr:uid="{5BBD58FC-B007-4694-8404-D1DE981E3290}"/>
    <cellStyle name="Comma 20 4 2 2" xfId="23574" xr:uid="{B0727A9E-B8EC-4FC5-B9B6-0C24EF1638FA}"/>
    <cellStyle name="Comma 20 4 3" xfId="8068" xr:uid="{81637BBC-56D3-4F74-BB4E-714E9173A3E3}"/>
    <cellStyle name="Comma 20 4 3 2" xfId="24760" xr:uid="{C4BB3A74-3E14-4E4D-93A0-62645B9DA0D1}"/>
    <cellStyle name="Comma 20 4 4" xfId="9531" xr:uid="{540BF9C6-D700-47D1-B501-DE8D2B6C5CAA}"/>
    <cellStyle name="Comma 20 4 4 2" xfId="26160" xr:uid="{558D3B62-65D0-474E-95EB-56BEA66EC280}"/>
    <cellStyle name="Comma 20 4 5" xfId="10627" xr:uid="{D2A56E54-AA15-4BB2-BBC5-4758F18411BC}"/>
    <cellStyle name="Comma 20 4 5 2" xfId="27189" xr:uid="{ACE04508-3AC2-429F-9E20-9B55BE010D36}"/>
    <cellStyle name="Comma 20 4 6" xfId="12892" xr:uid="{A135B183-4545-43A1-9D54-095A35D1509C}"/>
    <cellStyle name="Comma 20 4 6 2" xfId="29280" xr:uid="{F6507C67-6D30-4A6A-AD74-83E2E49B6034}"/>
    <cellStyle name="Comma 20 4 7" xfId="5725" xr:uid="{97903C78-EE35-422F-A9FF-5075C6E8AF3C}"/>
    <cellStyle name="Comma 20 4 7 2" xfId="22499" xr:uid="{EDF10701-BCB3-4873-916C-17B39510BC6F}"/>
    <cellStyle name="Comma 20 4 8" xfId="20479" xr:uid="{8890FD3C-5CBE-4C1C-9B31-1EDB7EB0A524}"/>
    <cellStyle name="Comma 20 5" xfId="5436" xr:uid="{213EB2F1-663E-44BE-A80E-0437F1580072}"/>
    <cellStyle name="Comma 20 5 2" xfId="22302" xr:uid="{CB6F26DA-00C3-4378-84C5-7D01F0CEFCA9}"/>
    <cellStyle name="Comma 20 6" xfId="6642" xr:uid="{59B1DD7E-CF58-4C98-AB40-DA9DC6A590B9}"/>
    <cellStyle name="Comma 20 6 2" xfId="23376" xr:uid="{3AFE6738-85D4-48CA-86B1-6FE22C3CA1D8}"/>
    <cellStyle name="Comma 20 7" xfId="7825" xr:uid="{6861AC04-C374-4362-8D14-0C037C722513}"/>
    <cellStyle name="Comma 20 7 2" xfId="24540" xr:uid="{8F6FF3F6-71F7-4A86-8864-5D6CA50441C7}"/>
    <cellStyle name="Comma 20 8" xfId="9306" xr:uid="{3549F973-59A6-4ABF-8D74-76DEDD783B2E}"/>
    <cellStyle name="Comma 20 8 2" xfId="25956" xr:uid="{7E3124F6-01BF-4F06-8AFE-50C0E7EC0368}"/>
    <cellStyle name="Comma 20 9" xfId="10487" xr:uid="{F400E500-E96E-4CFC-8BD9-F0AEAF4B5B2A}"/>
    <cellStyle name="Comma 20 9 2" xfId="27062" xr:uid="{4D80D406-8A55-464A-9704-FD8FB1E2FCA3}"/>
    <cellStyle name="Comma 200" xfId="1502" xr:uid="{B0CC0133-0B8B-4781-8677-78E4D9058E2D}"/>
    <cellStyle name="Comma 200 2" xfId="6126" xr:uid="{B7B2B443-74D9-4B4F-9EBF-4A45FD43F908}"/>
    <cellStyle name="Comma 200 2 2" xfId="22877" xr:uid="{BAA332E7-57A5-49D4-BF0A-37455EB280AF}"/>
    <cellStyle name="Comma 200 3" xfId="7215" xr:uid="{02269356-7912-40D0-9C69-D391D81C7D82}"/>
    <cellStyle name="Comma 200 3 2" xfId="23941" xr:uid="{9436714A-5801-4689-BE85-B537DDE6B621}"/>
    <cellStyle name="Comma 200 4" xfId="8487" xr:uid="{5633BE82-C7A0-4256-9BBD-3C878AF9F5C1}"/>
    <cellStyle name="Comma 200 4 2" xfId="25174" xr:uid="{3D1CE9CA-5612-46E6-B5EB-5C6F84769BF2}"/>
    <cellStyle name="Comma 200 5" xfId="9938" xr:uid="{406EFDA4-E9EE-4708-9621-D4AFE8CD3196}"/>
    <cellStyle name="Comma 200 5 2" xfId="26556" xr:uid="{8B6ECAA3-2B69-43FA-9FDA-F683A0A13607}"/>
    <cellStyle name="Comma 200 6" xfId="10944" xr:uid="{CA8270DA-39E0-4A2C-8C58-D1131B751D8F}"/>
    <cellStyle name="Comma 200 6 2" xfId="27506" xr:uid="{CACD69B4-E4D1-4F61-9387-C3121C4CF5A1}"/>
    <cellStyle name="Comma 200 7" xfId="13662" xr:uid="{74594B33-27E4-4DB6-BA7D-899FCCF10E03}"/>
    <cellStyle name="Comma 200 7 2" xfId="29559" xr:uid="{CD0F2B2C-4F11-458D-A654-DA3B4639EBA7}"/>
    <cellStyle name="Comma 200 8" xfId="4982" xr:uid="{438D6388-6E50-4911-B507-EA98F35F2EE8}"/>
    <cellStyle name="Comma 200 8 2" xfId="21941" xr:uid="{5C9365F9-B073-42F6-9FF3-24EFDA4918E9}"/>
    <cellStyle name="Comma 200 9" xfId="20744" xr:uid="{E2DF6044-3AD6-41FE-96FB-14FFFA5FB8CB}"/>
    <cellStyle name="Comma 201" xfId="1504" xr:uid="{67716D7B-E8AF-41C1-A1F5-ABD3C0909028}"/>
    <cellStyle name="Comma 201 2" xfId="6118" xr:uid="{43D34D55-9DEC-41C9-BADF-DE10B5F8A9A3}"/>
    <cellStyle name="Comma 201 2 2" xfId="22869" xr:uid="{039C99FB-B667-465E-8C76-AE3567D0EFFD}"/>
    <cellStyle name="Comma 201 3" xfId="7207" xr:uid="{494288C0-77A2-45A0-ADC6-9B482F02530E}"/>
    <cellStyle name="Comma 201 3 2" xfId="23933" xr:uid="{4E480DAD-DAB7-46E8-8B0E-5641D70C1CA6}"/>
    <cellStyle name="Comma 201 4" xfId="8479" xr:uid="{0E7DF836-2088-43C9-A543-08EDBB548543}"/>
    <cellStyle name="Comma 201 4 2" xfId="25166" xr:uid="{4D2EC09C-08BE-4E19-9789-30D5C223CBC4}"/>
    <cellStyle name="Comma 201 5" xfId="9930" xr:uid="{AC5F0D49-144C-4643-AD2F-7534181E5B68}"/>
    <cellStyle name="Comma 201 5 2" xfId="26548" xr:uid="{A28EC308-1121-46CB-8205-6B3ED4CC2651}"/>
    <cellStyle name="Comma 201 6" xfId="10936" xr:uid="{F9FDC6AF-2421-4550-804D-C800BDBF3646}"/>
    <cellStyle name="Comma 201 6 2" xfId="27498" xr:uid="{052F0DC2-988E-427A-9FF5-BC4CFA3635FB}"/>
    <cellStyle name="Comma 201 7" xfId="13664" xr:uid="{D571CBEC-40C9-49AD-8840-A05624C15327}"/>
    <cellStyle name="Comma 201 7 2" xfId="29560" xr:uid="{CB1F83D7-A621-43A1-8A7B-141C5DEB2709}"/>
    <cellStyle name="Comma 201 8" xfId="4972" xr:uid="{BF1A3519-6DDF-43CD-9E9D-20CEB3B817BB}"/>
    <cellStyle name="Comma 201 8 2" xfId="21933" xr:uid="{27253731-DA02-45C0-92DB-3D1092C1C3B1}"/>
    <cellStyle name="Comma 201 9" xfId="20745" xr:uid="{A6B047D3-AE48-4519-9833-BC1944AE6555}"/>
    <cellStyle name="Comma 202" xfId="1506" xr:uid="{92290E55-7F9C-4839-9B91-19900A5BB0AE}"/>
    <cellStyle name="Comma 202 2" xfId="6127" xr:uid="{44B04965-1729-4B9B-8925-54861063063A}"/>
    <cellStyle name="Comma 202 2 2" xfId="22878" xr:uid="{A24791B9-2C9D-491F-AE6E-58C1A22E5FE1}"/>
    <cellStyle name="Comma 202 3" xfId="7216" xr:uid="{10AC61AC-85F6-4E23-B923-05FA91EE11E8}"/>
    <cellStyle name="Comma 202 3 2" xfId="23942" xr:uid="{0B4DACB1-BE9B-4AA2-9909-67011F899239}"/>
    <cellStyle name="Comma 202 4" xfId="8488" xr:uid="{AE047644-8770-40D7-9743-D2414090472B}"/>
    <cellStyle name="Comma 202 4 2" xfId="25175" xr:uid="{3A160499-9450-42BF-BE27-C3DD78BDC7EC}"/>
    <cellStyle name="Comma 202 5" xfId="9939" xr:uid="{9C3D399C-1BD8-44EC-9CDC-2C82B84C2596}"/>
    <cellStyle name="Comma 202 5 2" xfId="26557" xr:uid="{4423A67D-AC27-439D-B21F-24580E2EA911}"/>
    <cellStyle name="Comma 202 6" xfId="10945" xr:uid="{191056F0-2ECD-426D-BE8B-C7B41CE66885}"/>
    <cellStyle name="Comma 202 6 2" xfId="27507" xr:uid="{5B6BBE78-4106-42F3-A85E-489299923C4C}"/>
    <cellStyle name="Comma 202 7" xfId="13666" xr:uid="{BA3B6B00-5255-42C7-B1B2-8911B7B22EBA}"/>
    <cellStyle name="Comma 202 7 2" xfId="29561" xr:uid="{DBEBB498-5CBA-458B-902B-C1EE78F9CDD0}"/>
    <cellStyle name="Comma 202 8" xfId="4983" xr:uid="{833CCA36-C588-4CC4-ADB1-E577F95D2EBA}"/>
    <cellStyle name="Comma 202 8 2" xfId="21942" xr:uid="{5C02C49B-1213-40FC-BAE9-FAC22246B73E}"/>
    <cellStyle name="Comma 202 9" xfId="20746" xr:uid="{BE70DC26-2F87-468E-836F-06278A2C24D0}"/>
    <cellStyle name="Comma 203" xfId="420" xr:uid="{2F5CF5F7-C91D-4671-B91C-EEF7DB6832BA}"/>
    <cellStyle name="Comma 203 2" xfId="6137" xr:uid="{79432E1B-A368-4751-A1B1-F2F4E8DC9DDC}"/>
    <cellStyle name="Comma 203 2 2" xfId="22888" xr:uid="{5742CDA3-968E-4995-844F-B876B3094D75}"/>
    <cellStyle name="Comma 203 3" xfId="7224" xr:uid="{8D6B9292-0BAD-4E66-A9B6-8546981C1163}"/>
    <cellStyle name="Comma 203 3 2" xfId="23950" xr:uid="{73259EFE-6019-424E-B5FA-35BC3AAFEFFB}"/>
    <cellStyle name="Comma 203 4" xfId="8498" xr:uid="{54995CD5-99F1-40F7-99E8-5B8C8FE1EA9E}"/>
    <cellStyle name="Comma 203 4 2" xfId="25185" xr:uid="{8A29485B-CB13-49AB-AC68-39AAF34C4D2F}"/>
    <cellStyle name="Comma 203 5" xfId="9947" xr:uid="{4DC2E190-36C5-4E15-AC97-F4B33A50C325}"/>
    <cellStyle name="Comma 203 5 2" xfId="26565" xr:uid="{40354A07-E615-4479-8298-BE42CB91D5E2}"/>
    <cellStyle name="Comma 203 6" xfId="10953" xr:uid="{B54BB2E0-65D2-402F-8836-C643C0B56C8B}"/>
    <cellStyle name="Comma 203 6 2" xfId="27515" xr:uid="{48DA8BB8-EFAC-431C-8427-C6AC86553CFB}"/>
    <cellStyle name="Comma 203 7" xfId="5006" xr:uid="{440F19DC-05F5-4F26-A3BD-EAC0262249A2}"/>
    <cellStyle name="Comma 203 7 2" xfId="21950" xr:uid="{01B013F0-5346-43A5-9669-1BAB934F97D5}"/>
    <cellStyle name="Comma 203 8" xfId="20393" xr:uid="{71541AB7-88F0-42EC-9405-E4A2C372B98D}"/>
    <cellStyle name="Comma 204" xfId="1100" xr:uid="{16660DE4-813B-4AC3-B250-32D60652D39E}"/>
    <cellStyle name="Comma 204 2" xfId="3892" xr:uid="{D8BA7BC2-AF9B-4CC0-8E28-3AE3A006530E}"/>
    <cellStyle name="Comma 204 2 2" xfId="21471" xr:uid="{7A63EB59-4149-4554-A081-825B74D31AFF}"/>
    <cellStyle name="Comma 204 3" xfId="6774" xr:uid="{B98D5CF1-9D59-4BB6-9D68-133CD9842111}"/>
    <cellStyle name="Comma 204 3 2" xfId="23504" xr:uid="{10909250-FC71-41AA-88CC-880132B26473}"/>
    <cellStyle name="Comma 204 4" xfId="7985" xr:uid="{06725B7E-6432-4BB9-8526-3F8B29127409}"/>
    <cellStyle name="Comma 204 4 2" xfId="24689" xr:uid="{327C09BE-F5B2-4785-AE06-8CDAF728E036}"/>
    <cellStyle name="Comma 204 5" xfId="9459" xr:uid="{0EEFD4BC-937D-4F74-BA44-295D5F790363}"/>
    <cellStyle name="Comma 204 5 2" xfId="26096" xr:uid="{77969B1D-994A-47B6-8D24-399CCA2A5133}"/>
    <cellStyle name="Comma 204 6" xfId="10601" xr:uid="{C704E0C8-C887-4EF1-B3CC-B8D534F9EDA7}"/>
    <cellStyle name="Comma 204 6 2" xfId="27167" xr:uid="{917BC11E-ADF3-4C0D-AC21-A2C5F6A67A36}"/>
    <cellStyle name="Comma 204 7" xfId="13320" xr:uid="{6D65F87F-843C-4BB9-868A-C88C9A06F55B}"/>
    <cellStyle name="Comma 204 7 2" xfId="29428" xr:uid="{BFC6EA14-D95C-4B5A-B18E-C831E53C78E1}"/>
    <cellStyle name="Comma 204 8" xfId="3884" xr:uid="{605EBCD2-285B-425D-9AF9-BDF6D3198C16}"/>
    <cellStyle name="Comma 204 8 2" xfId="21466" xr:uid="{269EA8A0-A2F4-4F94-A590-AB354FE31C00}"/>
    <cellStyle name="Comma 204 9" xfId="20610" xr:uid="{C536962A-57C0-4FAA-A167-39A2F3ADF080}"/>
    <cellStyle name="Comma 205" xfId="2315" xr:uid="{8AF3924E-D07E-4097-BF10-5E6B9758E066}"/>
    <cellStyle name="Comma 205 2" xfId="3816" xr:uid="{F260AE2F-4CA4-4ED9-832E-F1B9706D5820}"/>
    <cellStyle name="Comma 205 2 2" xfId="21449" xr:uid="{DA47BA21-49C2-41C2-AD66-3FA8A945C231}"/>
    <cellStyle name="Comma 205 3" xfId="3877" xr:uid="{433E12F8-C51F-412E-A371-BF5DAC50AE18}"/>
    <cellStyle name="Comma 205 3 2" xfId="21463" xr:uid="{BFE01B13-4786-4D48-B6CD-933EC4BF9718}"/>
    <cellStyle name="Comma 205 4" xfId="8584" xr:uid="{F778256D-38BB-4EAC-BA3C-194EDC8EE5C5}"/>
    <cellStyle name="Comma 205 4 2" xfId="25270" xr:uid="{2EC505A7-B398-4BA5-9849-F32E2360CFAD}"/>
    <cellStyle name="Comma 205 5" xfId="10028" xr:uid="{181A9ACB-4825-4741-B54B-5908EB97F84B}"/>
    <cellStyle name="Comma 205 5 2" xfId="26644" xr:uid="{97AEB74D-A6CC-4C01-841B-5F9ED50D5AC1}"/>
    <cellStyle name="Comma 205 6" xfId="11027" xr:uid="{32B4B135-6F2C-4EB6-ABF9-3A7E8A358A42}"/>
    <cellStyle name="Comma 205 6 2" xfId="27589" xr:uid="{75C8367C-4CBF-41DA-990D-F02394B8A2E6}"/>
    <cellStyle name="Comma 205 7" xfId="3777" xr:uid="{51433078-C905-4099-AD3D-B4989DAD4FC1}"/>
    <cellStyle name="Comma 205 7 2" xfId="21445" xr:uid="{587CA0E4-3E09-4441-BF5C-9BE11DEA3CE6}"/>
    <cellStyle name="Comma 205 8" xfId="20943" xr:uid="{E81B9773-755F-4252-A841-85598FBFC2F4}"/>
    <cellStyle name="Comma 206" xfId="2088" xr:uid="{C8044D34-4C57-4E73-A807-84868E5277DD}"/>
    <cellStyle name="Comma 206 2" xfId="6749" xr:uid="{13E4F998-2CB4-43F7-A459-507774F55198}"/>
    <cellStyle name="Comma 206 2 2" xfId="23483" xr:uid="{3EAF88D0-5E76-4AF4-8527-FF057808DC68}"/>
    <cellStyle name="Comma 206 3" xfId="7950" xr:uid="{F556F5F0-B62C-4B58-9B2C-16073D3BBC7E}"/>
    <cellStyle name="Comma 206 3 2" xfId="24661" xr:uid="{461E129E-3EEB-43EC-A837-74D160CD3FF9}"/>
    <cellStyle name="Comma 206 4" xfId="9425" xr:uid="{C2F12A4A-7235-4978-B3F6-610DA3761FE9}"/>
    <cellStyle name="Comma 206 4 2" xfId="26067" xr:uid="{248B8236-1162-47AB-A51F-3F8356CE97C5}"/>
    <cellStyle name="Comma 206 5" xfId="10579" xr:uid="{8C0721AD-1EC0-488C-A4EC-EB1A2479EBA5}"/>
    <cellStyle name="Comma 206 5 2" xfId="27151" xr:uid="{31C92521-9A5C-452F-A2B7-B0804383299D}"/>
    <cellStyle name="Comma 206 6" xfId="5572" xr:uid="{E10245BA-68C8-4C47-8B50-49B7D988F884}"/>
    <cellStyle name="Comma 206 6 2" xfId="22412" xr:uid="{101CB4B6-DB30-4927-83AE-DEB7D007972B}"/>
    <cellStyle name="Comma 206 7" xfId="20840" xr:uid="{7CEF9055-543C-43DC-A940-E04A567B6FE5}"/>
    <cellStyle name="Comma 207" xfId="2155" xr:uid="{1BF1DA84-8BEE-482E-989E-A642CEE11998}"/>
    <cellStyle name="Comma 207 2" xfId="14217" xr:uid="{E0E70CFE-3194-4E2D-A6D0-DA3BF0804CA6}"/>
    <cellStyle name="Comma 207 2 2" xfId="29818" xr:uid="{C1D717A6-197B-4A4B-A121-CD64D118561B}"/>
    <cellStyle name="Comma 207 3" xfId="5342" xr:uid="{84FE5E24-A716-490C-A1E2-85D0DD0A6F0D}"/>
    <cellStyle name="Comma 207 3 2" xfId="22222" xr:uid="{EE67F188-1771-4A43-B2D1-C9BC414DF1AA}"/>
    <cellStyle name="Comma 207 4" xfId="20884" xr:uid="{97047B20-E6E3-4357-A3D1-C91A42403C22}"/>
    <cellStyle name="Comma 208" xfId="2453" xr:uid="{826980FB-AC4D-4073-8842-56D3E4C89BC0}"/>
    <cellStyle name="Comma 208 2" xfId="14514" xr:uid="{8B7DD796-9C4A-43A6-981E-34FBD8A8E56B}"/>
    <cellStyle name="Comma 208 2 2" xfId="29993" xr:uid="{F3CC454A-5EB8-4370-844A-50C6B433D444}"/>
    <cellStyle name="Comma 208 3" xfId="5397" xr:uid="{85FEA130-55AE-4EF8-9A63-F53F05CFE792}"/>
    <cellStyle name="Comma 208 3 2" xfId="22268" xr:uid="{713A209C-34B3-499A-B74B-77579C01DB62}"/>
    <cellStyle name="Comma 208 4" xfId="20998" xr:uid="{F08BAE29-D996-4F32-8FBC-7E75B87675FF}"/>
    <cellStyle name="Comma 209" xfId="2014" xr:uid="{477E8804-D008-4BC9-B335-D3D5FDB07642}"/>
    <cellStyle name="Comma 209 2" xfId="14077" xr:uid="{CEFCEFC9-C35A-43C9-8B25-1F87B195AF4A}"/>
    <cellStyle name="Comma 209 2 2" xfId="29700" xr:uid="{CD4A474D-424F-4023-B6C9-EC241588A5EF}"/>
    <cellStyle name="Comma 209 3" xfId="5539" xr:uid="{73119554-ED25-42FA-88C8-4A14CF287AB6}"/>
    <cellStyle name="Comma 209 3 2" xfId="22401" xr:uid="{4D7B8620-89FC-4837-801B-7817C5262715}"/>
    <cellStyle name="Comma 209 4" xfId="20792" xr:uid="{F15BFA63-B347-4FFE-97C5-49938FE008DF}"/>
    <cellStyle name="Comma 21" xfId="364" xr:uid="{4BF858D1-4576-47C4-8DB3-19C7F78EB2E5}"/>
    <cellStyle name="Comma 21 10" xfId="12703" xr:uid="{FC378B61-3B7E-4B91-A2C5-88DE71BB8434}"/>
    <cellStyle name="Comma 21 10 2" xfId="29165" xr:uid="{8F966143-B1F6-433A-BFCB-023E0D073415}"/>
    <cellStyle name="Comma 21 11" xfId="4096" xr:uid="{9C2258CB-04D1-445B-AE07-C57B37FD9A9E}"/>
    <cellStyle name="Comma 21 11 2" xfId="21533" xr:uid="{DB913D74-1DE2-489E-9D40-2934F665B60F}"/>
    <cellStyle name="Comma 21 12" xfId="20376" xr:uid="{82301846-9D34-439C-8EE5-5F0C88826133}"/>
    <cellStyle name="Comma 21 2" xfId="1445" xr:uid="{76A15CD5-75DF-46EC-9796-CE12BAFEB014}"/>
    <cellStyle name="Comma 21 2 2" xfId="5905" xr:uid="{70B48915-547A-4B9E-8324-90C657950647}"/>
    <cellStyle name="Comma 21 2 2 2" xfId="22663" xr:uid="{1C51571F-BC30-41B2-97AB-E44BE9F300D0}"/>
    <cellStyle name="Comma 21 2 3" xfId="7010" xr:uid="{0AF9B895-B152-40AB-9CF6-A62E578B8C07}"/>
    <cellStyle name="Comma 21 2 3 2" xfId="23739" xr:uid="{9B1F2936-20B4-4A1E-83DD-4F826E1F6C4C}"/>
    <cellStyle name="Comma 21 2 4" xfId="8247" xr:uid="{18D93340-073B-4B6C-BF57-AAE404A6A29C}"/>
    <cellStyle name="Comma 21 2 4 2" xfId="24939" xr:uid="{90B391E9-8880-4AB8-BDAC-F796C1D8601E}"/>
    <cellStyle name="Comma 21 2 5" xfId="9710" xr:uid="{DE76BA75-6F99-4BE7-8E7A-E9B16018A357}"/>
    <cellStyle name="Comma 21 2 5 2" xfId="26336" xr:uid="{8A38B974-2BF0-44E7-8DEC-0C0DE3E85212}"/>
    <cellStyle name="Comma 21 2 6" xfId="10764" xr:uid="{C08164E8-20EB-48AC-A0F4-31C88392A399}"/>
    <cellStyle name="Comma 21 2 6 2" xfId="27326" xr:uid="{DF788C72-B614-4AF4-8D43-BC252720AAC4}"/>
    <cellStyle name="Comma 21 2 7" xfId="13613" xr:uid="{7E300188-B50C-4679-9CFA-D8059C39A8FC}"/>
    <cellStyle name="Comma 21 2 8" xfId="4505" xr:uid="{7ED66F77-4B60-4AE9-819D-DE7DC3FF6072}"/>
    <cellStyle name="Comma 21 2 8 2" xfId="21771" xr:uid="{29F305E8-FCD9-45C5-93EA-F7662F53B90F}"/>
    <cellStyle name="Comma 21 3" xfId="562" xr:uid="{2970959D-6E20-45AD-9E35-11DF08C5F5D3}"/>
    <cellStyle name="Comma 21 3 2" xfId="5804" xr:uid="{FB2FB3AD-BBF1-434C-9FB4-E3CC07B132BF}"/>
    <cellStyle name="Comma 21 3 2 2" xfId="22569" xr:uid="{94CEFF56-4698-4541-B839-CB4ADD7CDE91}"/>
    <cellStyle name="Comma 21 3 3" xfId="6917" xr:uid="{E61E9C70-0BA3-43D8-8D4E-31A7AFCCA75C}"/>
    <cellStyle name="Comma 21 3 3 2" xfId="23646" xr:uid="{52CAB400-6948-4543-AA93-B5F580C6AFB6}"/>
    <cellStyle name="Comma 21 3 4" xfId="8146" xr:uid="{F5475F32-C44F-4CDE-B51E-C4A041D1BEE7}"/>
    <cellStyle name="Comma 21 3 4 2" xfId="24838" xr:uid="{35F979A8-4AAA-4468-B91F-AF58CFC2330A}"/>
    <cellStyle name="Comma 21 3 5" xfId="9605" xr:uid="{1B9BCAE8-2A4D-412E-8460-59DC88DDC304}"/>
    <cellStyle name="Comma 21 3 5 2" xfId="26234" xr:uid="{55C411D3-8093-4FC5-933B-1339F1C3326C}"/>
    <cellStyle name="Comma 21 3 6" xfId="10678" xr:uid="{DC2F2F7D-EFD8-4CE0-9DBF-9092B414E122}"/>
    <cellStyle name="Comma 21 3 6 2" xfId="27240" xr:uid="{56E919BB-7296-48C1-B64F-E0D81468420B}"/>
    <cellStyle name="Comma 21 3 7" xfId="12893" xr:uid="{D3576874-784D-404E-8282-305C05617A35}"/>
    <cellStyle name="Comma 21 3 7 2" xfId="29281" xr:uid="{29E330ED-3C65-436E-8E7A-BAF321DF3666}"/>
    <cellStyle name="Comma 21 3 8" xfId="4198" xr:uid="{8D03E88A-D894-4A35-9B5A-B265BABA17D6}"/>
    <cellStyle name="Comma 21 3 8 2" xfId="21609" xr:uid="{3BC84766-C9E0-426C-9775-FFE9EFA9DCA7}"/>
    <cellStyle name="Comma 21 3 9" xfId="20480" xr:uid="{F72EFE9C-E301-4E50-9400-8DFD06CE19E7}"/>
    <cellStyle name="Comma 21 4" xfId="5736" xr:uid="{2D53E156-FC3B-4554-A0DE-6A353ECA3172}"/>
    <cellStyle name="Comma 21 4 2" xfId="6852" xr:uid="{150EED64-9B80-49BC-B704-421AA6484DAE}"/>
    <cellStyle name="Comma 21 4 2 2" xfId="23581" xr:uid="{47AF20D3-A17D-4F96-89AD-5D3CBEA09FCE}"/>
    <cellStyle name="Comma 21 4 3" xfId="8078" xr:uid="{D0B3001D-66B2-45EE-96BF-279B1C2A7F05}"/>
    <cellStyle name="Comma 21 4 3 2" xfId="24770" xr:uid="{D7676C10-F8E1-4382-A009-C6A0256FEA04}"/>
    <cellStyle name="Comma 21 4 4" xfId="9537" xr:uid="{E333F3CE-9A48-4A17-BEE7-6D32519504EA}"/>
    <cellStyle name="Comma 21 4 4 2" xfId="26166" xr:uid="{A4219494-9656-4C89-955B-565F0096CDA1}"/>
    <cellStyle name="Comma 21 4 5" xfId="10631" xr:uid="{84A7443A-7FB5-4048-812C-88C71894A442}"/>
    <cellStyle name="Comma 21 4 5 2" xfId="27193" xr:uid="{C4386D73-2114-4FB4-A8F2-AB0238AB283B}"/>
    <cellStyle name="Comma 21 4 6" xfId="22505" xr:uid="{4F2BD416-DB34-4869-8C19-CE9969E1BD74}"/>
    <cellStyle name="Comma 21 5" xfId="5437" xr:uid="{63C5DCCF-0A8C-43F6-A5A6-BF3860327B53}"/>
    <cellStyle name="Comma 21 5 2" xfId="22303" xr:uid="{F0EA1360-7609-4DB8-BD68-96EA0488EEFE}"/>
    <cellStyle name="Comma 21 6" xfId="6643" xr:uid="{DF0DEFBD-73B5-450B-B996-1B2614088490}"/>
    <cellStyle name="Comma 21 6 2" xfId="23377" xr:uid="{2A2C8AB1-9552-4224-8931-64B3EEC4B057}"/>
    <cellStyle name="Comma 21 7" xfId="7826" xr:uid="{A3D2C0A4-0123-4C12-ABA0-0CCDB6C37380}"/>
    <cellStyle name="Comma 21 7 2" xfId="24541" xr:uid="{50B46E27-870E-44D2-AF1E-769424BEF544}"/>
    <cellStyle name="Comma 21 8" xfId="9307" xr:uid="{A7303B9B-4ECB-4B8E-83F5-E8760B56A928}"/>
    <cellStyle name="Comma 21 8 2" xfId="25957" xr:uid="{0E22D0E2-716F-4409-BDFB-973D2BF522BE}"/>
    <cellStyle name="Comma 21 9" xfId="10488" xr:uid="{D4BF9BF3-6CC7-4A3D-8805-1BC36F34BD28}"/>
    <cellStyle name="Comma 21 9 2" xfId="27063" xr:uid="{F05D1815-A940-4746-9D2F-366821750EB2}"/>
    <cellStyle name="Comma 210" xfId="2144" xr:uid="{D3FFABB5-1575-4D13-B424-D2E16BED75BB}"/>
    <cellStyle name="Comma 210 2" xfId="14206" xr:uid="{4DEBDD67-310F-49D0-B8AD-71EB362BBF61}"/>
    <cellStyle name="Comma 210 2 2" xfId="29808" xr:uid="{A0BA77FA-E16C-4C23-8BEF-AC8FE4BF7063}"/>
    <cellStyle name="Comma 210 3" xfId="6370" xr:uid="{420340CF-4348-4F34-9E25-957CD48C3E5A}"/>
    <cellStyle name="Comma 210 3 2" xfId="23121" xr:uid="{87919AAA-E954-45F5-B21A-D10130A006B6}"/>
    <cellStyle name="Comma 210 4" xfId="20879" xr:uid="{38E2B9A8-6D2F-4C00-B549-F9164ECC7DD6}"/>
    <cellStyle name="Comma 211" xfId="2300" xr:uid="{DBA42934-12AE-4E78-A8A1-7A08DDED857E}"/>
    <cellStyle name="Comma 211 2" xfId="14362" xr:uid="{851905C3-406C-4C9E-ABEC-389FDC61C72F}"/>
    <cellStyle name="Comma 211 2 2" xfId="29893" xr:uid="{56D47C5D-87D1-48F2-A145-7CFE92FBA08A}"/>
    <cellStyle name="Comma 211 3" xfId="6047" xr:uid="{C64539E8-3821-434C-8B82-103C19615DAF}"/>
    <cellStyle name="Comma 211 3 2" xfId="22799" xr:uid="{41AF20AE-316F-49B3-83F9-2FA955E36086}"/>
    <cellStyle name="Comma 211 4" xfId="20937" xr:uid="{CEB8687D-7F2C-42D3-8B36-C634C1366DD0}"/>
    <cellStyle name="Comma 212" xfId="3496" xr:uid="{FCD7DA96-62DD-4463-94AD-15E90AE6B7B5}"/>
    <cellStyle name="Comma 212 2" xfId="15554" xr:uid="{CF7B5DA8-9134-42B6-A811-7C57AAE1B776}"/>
    <cellStyle name="Comma 212 2 2" xfId="30475" xr:uid="{39AAFEAD-AD4B-47D5-ADD0-B95DFB6059CE}"/>
    <cellStyle name="Comma 212 3" xfId="6568" xr:uid="{C0473AA3-DDC2-433E-A1FC-70E0BAB1ED01}"/>
    <cellStyle name="Comma 212 3 2" xfId="23312" xr:uid="{1018F3A4-DC7C-4769-B7C0-3D16AAC0E008}"/>
    <cellStyle name="Comma 212 4" xfId="21281" xr:uid="{48C49A66-C513-4079-A5BE-26370C8D62FE}"/>
    <cellStyle name="Comma 213" xfId="2554" xr:uid="{56C5D24D-4908-4CE6-B9AF-C3B2FC647955}"/>
    <cellStyle name="Comma 213 2" xfId="1536" xr:uid="{A48F89F2-16B7-4B47-83AA-93B054BC7B8A}"/>
    <cellStyle name="Comma 213 2 2" xfId="13691" xr:uid="{B498A4F2-F033-4F5E-BBAC-1246C5FEE85D}"/>
    <cellStyle name="Comma 213 2 2 2" xfId="29568" xr:uid="{FBAF6EE8-5FC0-4650-8FE2-1CE5F7F83CD9}"/>
    <cellStyle name="Comma 213 2 3" xfId="20753" xr:uid="{BD08F44B-3E86-4117-8B3D-27901F81EA1B}"/>
    <cellStyle name="Comma 213 3" xfId="5591" xr:uid="{D16A2EF3-DC65-4A0F-8945-618491C2BAC0}"/>
    <cellStyle name="Comma 213 3 2" xfId="22423" xr:uid="{4987396F-7CF6-44D5-A346-F52D4B43F2BF}"/>
    <cellStyle name="Comma 213 4" xfId="21059" xr:uid="{A01A2359-99EB-4144-AF69-915D12280848}"/>
    <cellStyle name="Comma 213 7" xfId="46" xr:uid="{76919ED5-F3CC-47D5-A9FC-94A578B6939D}"/>
    <cellStyle name="Comma 213 7 2" xfId="12555" xr:uid="{AB4B9E55-9556-453D-BA3B-CC6799911503}"/>
    <cellStyle name="Comma 213 7 2 2" xfId="29067" xr:uid="{0880FE63-9DDF-417C-A378-FF037869E4FB}"/>
    <cellStyle name="Comma 213 7 3" xfId="20333" xr:uid="{ACF3E744-0FA9-4B2F-8AD7-36EA9F333664}"/>
    <cellStyle name="Comma 214" xfId="3460" xr:uid="{FD71450C-701C-48AD-BF31-C1CFAAC3D736}"/>
    <cellStyle name="Comma 214 2" xfId="15518" xr:uid="{826F5681-E286-4AA9-9F56-1E55B3422812}"/>
    <cellStyle name="Comma 214 2 2" xfId="30440" xr:uid="{7390A9BB-8418-40B3-8861-9F227436FA7E}"/>
    <cellStyle name="Comma 214 3" xfId="6384" xr:uid="{038B31C5-14D4-485D-B386-7008D2C5E9AD}"/>
    <cellStyle name="Comma 214 3 2" xfId="23132" xr:uid="{33203B6A-3B98-4898-9630-E8D834914B49}"/>
    <cellStyle name="Comma 214 4" xfId="21255" xr:uid="{BDC7FCFA-8F2E-4A4B-9249-5EAAEF1C0C52}"/>
    <cellStyle name="Comma 215" xfId="1515" xr:uid="{BB50EB71-B460-40F2-AD25-BE4425ADC0F7}"/>
    <cellStyle name="Comma 215 2" xfId="13675" xr:uid="{A3F495F1-2662-4CC6-A5DF-6AE0AC5CA82C}"/>
    <cellStyle name="Comma 215 2 2" xfId="29562" xr:uid="{B5CFF8F4-D35D-405C-8B8F-A68BB56D85CE}"/>
    <cellStyle name="Comma 215 3" xfId="5353" xr:uid="{A6ABEC71-1932-4361-91C6-64CCB6BDB7ED}"/>
    <cellStyle name="Comma 215 3 2" xfId="22230" xr:uid="{15ED485D-B48A-4736-BBCB-0A26821F564B}"/>
    <cellStyle name="Comma 215 4" xfId="20747" xr:uid="{49C7BBEA-FEE3-40E6-9488-90DD3D05CF78}"/>
    <cellStyle name="Comma 216" xfId="57" xr:uid="{01C782DC-B815-49A7-BBDC-F193A831DEB8}"/>
    <cellStyle name="Comma 216 2" xfId="1518" xr:uid="{2DFAD3B8-15F5-4DB0-BCC1-E56F09EBC8C3}"/>
    <cellStyle name="Comma 216 2 2" xfId="13678" xr:uid="{504EF1AB-AFE2-4E78-A2B3-358F212D5B57}"/>
    <cellStyle name="Comma 216 2 2 2" xfId="29563" xr:uid="{5EAAC7D3-14F7-4101-BF8F-93582E2F83D3}"/>
    <cellStyle name="Comma 216 2 3" xfId="12564" xr:uid="{20E409E8-E836-4AA8-8987-364C3F835C16}"/>
    <cellStyle name="Comma 216 2 3 2" xfId="29073" xr:uid="{E5503416-F010-4842-A56D-43763F66FFD6}"/>
    <cellStyle name="Comma 216 2 4" xfId="20748" xr:uid="{537CB442-FFAA-4926-9A03-8540AFE01D05}"/>
    <cellStyle name="Comma 216 3" xfId="3695" xr:uid="{27BF9673-AE29-44DB-89EE-1D2028102BF7}"/>
    <cellStyle name="Comma 216 3 2" xfId="15745" xr:uid="{02CEB99F-D36C-4CF2-8632-7BE283994A96}"/>
    <cellStyle name="Comma 216 3 2 2" xfId="30640" xr:uid="{B97C14F1-0079-451F-B827-56D1BDBC2B14}"/>
    <cellStyle name="Comma 216 3 3" xfId="21401" xr:uid="{DE22C3C0-8A37-4305-BC37-7D6E4E5A9D42}"/>
    <cellStyle name="Comma 216 4" xfId="6574" xr:uid="{0901BA74-3420-4A94-BD0D-9A72846688DD}"/>
    <cellStyle name="Comma 216 4 2" xfId="23314" xr:uid="{8E6C722F-A370-4E69-9368-8434D02F027D}"/>
    <cellStyle name="Comma 216 5" xfId="20338" xr:uid="{740947F0-333C-468D-B41A-103275A9E589}"/>
    <cellStyle name="Comma 217" xfId="3301" xr:uid="{BF66A0E5-1B36-4A6C-9649-5BF13AF985BB}"/>
    <cellStyle name="Comma 217 2" xfId="15360" xr:uid="{737317BF-AD4D-4957-8F1C-642A16306262}"/>
    <cellStyle name="Comma 217 2 2" xfId="30343" xr:uid="{C6E14960-CD75-4160-86A1-4C35F9363C00}"/>
    <cellStyle name="Comma 217 3" xfId="6607" xr:uid="{549AF70A-5F70-45EC-8B0C-A75113D69D34}"/>
    <cellStyle name="Comma 217 3 2" xfId="23342" xr:uid="{9EE6161C-D745-40C8-B15D-2E843F4DADB5}"/>
    <cellStyle name="Comma 217 4" xfId="21176" xr:uid="{4E7F9A98-B3D2-4DDC-ADF7-D13643B1B2E8}"/>
    <cellStyle name="Comma 218" xfId="2067" xr:uid="{FDBA02F5-8103-4199-BE10-FACA8E1199F1}"/>
    <cellStyle name="Comma 218 2" xfId="14130" xr:uid="{E65B0587-B4AF-453D-BE2D-0377558C46F9}"/>
    <cellStyle name="Comma 218 2 2" xfId="29746" xr:uid="{41771448-8CD0-46D2-9C8E-31943D6B485A}"/>
    <cellStyle name="Comma 218 3" xfId="6739" xr:uid="{BAFA56BF-1770-4090-BD13-C46D90F2AA6C}"/>
    <cellStyle name="Comma 218 3 2" xfId="23473" xr:uid="{FE0AF57D-FC3A-4511-B01E-4DCF28E1E13D}"/>
    <cellStyle name="Comma 218 4" xfId="20829" xr:uid="{32C8346C-5535-44FC-B748-F609311D7CCA}"/>
    <cellStyle name="Comma 219" xfId="6850" xr:uid="{9ADAF274-836F-4413-AC2A-728FB184D684}"/>
    <cellStyle name="Comma 219 2" xfId="23579" xr:uid="{0A22A4B5-2F27-4F8B-853E-6E570E383AE3}"/>
    <cellStyle name="Comma 22" xfId="366" xr:uid="{FE81E527-FC5F-423B-B867-A5D48CF8A9FF}"/>
    <cellStyle name="Comma 22 10" xfId="12705" xr:uid="{3BD4CE0D-7072-4790-9681-6AA2B831EF6A}"/>
    <cellStyle name="Comma 22 10 2" xfId="29167" xr:uid="{B3E039FF-FD70-483D-9280-A1A2B4938880}"/>
    <cellStyle name="Comma 22 11" xfId="4126" xr:uid="{F96FBAEF-1B79-45AE-B85C-E090D2140264}"/>
    <cellStyle name="Comma 22 11 2" xfId="21539" xr:uid="{C7D6DCF4-0FF7-4688-9460-D08F8F8C18B8}"/>
    <cellStyle name="Comma 22 12" xfId="20378" xr:uid="{C5E2C12D-6B5F-4A7E-B002-17BE5D9A2BFA}"/>
    <cellStyle name="Comma 22 2" xfId="563" xr:uid="{6B303BD7-F908-47F9-8A5D-B6C238656005}"/>
    <cellStyle name="Comma 22 2 2" xfId="5906" xr:uid="{70B42AE1-622F-4AE9-BB3F-13C25F654527}"/>
    <cellStyle name="Comma 22 2 2 2" xfId="22664" xr:uid="{28C7B353-23CC-47CA-876B-E67DDDD30141}"/>
    <cellStyle name="Comma 22 2 3" xfId="7011" xr:uid="{34F39F6F-16A2-4938-9665-10FFF27FE7EF}"/>
    <cellStyle name="Comma 22 2 3 2" xfId="23740" xr:uid="{955BF265-485D-4E79-A798-668C9D46F350}"/>
    <cellStyle name="Comma 22 2 4" xfId="8248" xr:uid="{32B39472-1398-4B82-8943-1C6F9C0138CC}"/>
    <cellStyle name="Comma 22 2 4 2" xfId="24940" xr:uid="{7BB4B0CD-B749-4FD3-93E9-1BF85D43D492}"/>
    <cellStyle name="Comma 22 2 5" xfId="9711" xr:uid="{81B8F172-5291-4733-A7B5-4CD41CDF8BE4}"/>
    <cellStyle name="Comma 22 2 5 2" xfId="26337" xr:uid="{766472B4-279B-4A77-91BD-9722459DAE66}"/>
    <cellStyle name="Comma 22 2 6" xfId="10765" xr:uid="{CB596BC0-AA26-4FD6-AD1A-2B46765E9F7D}"/>
    <cellStyle name="Comma 22 2 6 2" xfId="27327" xr:uid="{F669E2B4-B93A-4AFC-B098-132F72539A9C}"/>
    <cellStyle name="Comma 22 2 7" xfId="12894" xr:uid="{7C524D7F-9D02-4EB0-9FC2-54975DD4878C}"/>
    <cellStyle name="Comma 22 2 7 2" xfId="29282" xr:uid="{FC360F7D-7930-4710-9F26-EED96629BF03}"/>
    <cellStyle name="Comma 22 2 8" xfId="4506" xr:uid="{993FDB5C-2BAA-4819-B1CB-23EAB81553A5}"/>
    <cellStyle name="Comma 22 2 8 2" xfId="21772" xr:uid="{E52C4753-C3BA-432D-8F8D-7FD2D39AEA95}"/>
    <cellStyle name="Comma 22 2 9" xfId="20481" xr:uid="{00A6F901-B81D-4C7E-A26B-14E0FF2AC1DB}"/>
    <cellStyle name="Comma 22 3" xfId="4199" xr:uid="{32F20BE8-9517-4BBF-8058-2C9E9CC8291A}"/>
    <cellStyle name="Comma 22 3 2" xfId="5805" xr:uid="{AB40F968-328E-473C-A72A-C95D5B5018BA}"/>
    <cellStyle name="Comma 22 3 2 2" xfId="22570" xr:uid="{4C2A6C7C-AE59-4710-96EE-F31BC39E6238}"/>
    <cellStyle name="Comma 22 3 3" xfId="6918" xr:uid="{9CE183B7-CB99-4224-A03C-63E8B502EFCC}"/>
    <cellStyle name="Comma 22 3 3 2" xfId="23647" xr:uid="{952FA960-2A4E-4C84-8B42-F5E89B5AAA32}"/>
    <cellStyle name="Comma 22 3 4" xfId="8147" xr:uid="{88B01279-70E1-4976-9DD1-FD532E549176}"/>
    <cellStyle name="Comma 22 3 4 2" xfId="24839" xr:uid="{987FE1EE-CB7B-4108-BE5C-18D3B5090FF1}"/>
    <cellStyle name="Comma 22 3 5" xfId="9606" xr:uid="{ADCF10AE-8B78-4766-89AC-5D1B3B4E26B5}"/>
    <cellStyle name="Comma 22 3 5 2" xfId="26235" xr:uid="{4789897A-CBFC-4A34-AB98-83DA742D14C2}"/>
    <cellStyle name="Comma 22 3 6" xfId="10679" xr:uid="{54C345F8-4187-40BD-B115-A425BF35FC6B}"/>
    <cellStyle name="Comma 22 3 6 2" xfId="27241" xr:uid="{C629D04C-47C9-4222-8DF1-899CF830D20D}"/>
    <cellStyle name="Comma 22 3 7" xfId="21610" xr:uid="{CD4F1CCA-DC50-43E0-AB51-FF8D9257BB06}"/>
    <cellStyle name="Comma 22 4" xfId="5756" xr:uid="{38656435-4540-48E2-AE11-EC448701B035}"/>
    <cellStyle name="Comma 22 4 2" xfId="6869" xr:uid="{754416F6-F31B-4DA5-B25B-30EEBCE4A069}"/>
    <cellStyle name="Comma 22 4 2 2" xfId="23598" xr:uid="{D80DAF96-0682-4804-92A5-B0A5313B95C4}"/>
    <cellStyle name="Comma 22 4 3" xfId="8098" xr:uid="{472751C0-4D90-454D-8D11-4A9730B7139F}"/>
    <cellStyle name="Comma 22 4 3 2" xfId="24790" xr:uid="{63B0BF05-CD3A-4ECA-9379-BF35747D3DAE}"/>
    <cellStyle name="Comma 22 4 4" xfId="9556" xr:uid="{7FF8F9BD-0E38-4EC1-B0B1-F52EC1145D25}"/>
    <cellStyle name="Comma 22 4 4 2" xfId="26185" xr:uid="{BFDBFA05-05FF-4B52-AA56-CB71B1416267}"/>
    <cellStyle name="Comma 22 4 5" xfId="10632" xr:uid="{7B6D9217-576A-43DB-B026-9AE860142A44}"/>
    <cellStyle name="Comma 22 4 5 2" xfId="27194" xr:uid="{8073D50C-3C24-452A-AB11-F81ECC765D31}"/>
    <cellStyle name="Comma 22 4 6" xfId="22522" xr:uid="{B05C164E-B3ED-4B12-9277-29A0762948E9}"/>
    <cellStyle name="Comma 22 5" xfId="5438" xr:uid="{12865202-CE9A-409B-B26D-20B2DEFA964C}"/>
    <cellStyle name="Comma 22 5 2" xfId="22304" xr:uid="{EC72356A-E58B-4D3A-A9B3-22A9252E816E}"/>
    <cellStyle name="Comma 22 6" xfId="6644" xr:uid="{6667F57B-25A7-4025-98BF-E8C8BD159CAE}"/>
    <cellStyle name="Comma 22 6 2" xfId="23378" xr:uid="{577B4D2B-365C-4863-A091-564A6B1B9680}"/>
    <cellStyle name="Comma 22 7" xfId="7827" xr:uid="{F78D3F0E-48E3-429E-A5E7-EE3752259A1A}"/>
    <cellStyle name="Comma 22 7 2" xfId="24542" xr:uid="{D38B8FF2-C2F9-44F5-9D72-B2154D357524}"/>
    <cellStyle name="Comma 22 8" xfId="9308" xr:uid="{71CCB214-08EB-4EA0-93B9-4BC9B0E5357D}"/>
    <cellStyle name="Comma 22 8 2" xfId="25958" xr:uid="{4A6E7C6B-68B6-4795-A029-DDC70DE0C667}"/>
    <cellStyle name="Comma 22 9" xfId="10489" xr:uid="{1891DC88-987B-40F1-BC1C-EE799FE6BCE0}"/>
    <cellStyle name="Comma 22 9 2" xfId="27064" xr:uid="{3680B87E-91FD-43EB-AFD8-73C75E94499B}"/>
    <cellStyle name="Comma 220" xfId="1522" xr:uid="{89102008-C905-4144-AC56-AABFF6870797}"/>
    <cellStyle name="Comma 220 2" xfId="13680" xr:uid="{997C72AB-5082-42A2-B3B4-418E1E6A05A1}"/>
    <cellStyle name="Comma 220 2 2" xfId="29564" xr:uid="{E20701BD-3F42-4CFD-8BD0-DFBFE409BCC7}"/>
    <cellStyle name="Comma 220 3" xfId="7713" xr:uid="{4C19F733-0312-4B27-800A-4028140F41E5}"/>
    <cellStyle name="Comma 220 3 2" xfId="24437" xr:uid="{516ACBA1-D137-4475-A9BA-75E282A97504}"/>
    <cellStyle name="Comma 220 4" xfId="20749" xr:uid="{0AC22833-6090-40DB-B865-660A631DC97D}"/>
    <cellStyle name="Comma 221" xfId="426" xr:uid="{3105B61D-AE07-41DE-BF47-C7AC53BB1304}"/>
    <cellStyle name="Comma 221 2" xfId="12798" xr:uid="{C3161434-AF41-4B98-806F-ADFF7961649D}"/>
    <cellStyle name="Comma 221 2 2" xfId="29198" xr:uid="{BDF6E4C7-326F-4B11-88DE-4309997C8693}"/>
    <cellStyle name="Comma 221 3" xfId="7788" xr:uid="{BD447672-7AB1-48A2-B189-556AD3D76F6F}"/>
    <cellStyle name="Comma 221 3 2" xfId="24504" xr:uid="{48806A2D-8558-449A-9F07-9EB09F50A162}"/>
    <cellStyle name="Comma 221 4" xfId="20394" xr:uid="{895228C1-8091-404D-96DC-E7AE5BB6CBB4}"/>
    <cellStyle name="Comma 222" xfId="8569" xr:uid="{C875EDC4-EC1E-43C2-AAC2-3C4C694CF9CD}"/>
    <cellStyle name="Comma 222 2" xfId="25255" xr:uid="{95DA8CB6-AD3C-4008-97E4-09EC8773E93B}"/>
    <cellStyle name="Comma 223" xfId="8896" xr:uid="{725B6894-F7A4-4379-A677-BFC9BF6CB347}"/>
    <cellStyle name="Comma 223 2" xfId="25575" xr:uid="{FA3CA963-6F09-482E-A925-44F44C3231AA}"/>
    <cellStyle name="Comma 224" xfId="8685" xr:uid="{5A971F57-CD30-4149-ACD7-D0F7A994C5B2}"/>
    <cellStyle name="Comma 224 2" xfId="25371" xr:uid="{D2F6FC91-CE10-4A7C-AB35-9B42B2C453B7}"/>
    <cellStyle name="Comma 225" xfId="7910" xr:uid="{31E1329A-078C-4FA7-BD0A-5F5F6A54343F}"/>
    <cellStyle name="Comma 225 2" xfId="24625" xr:uid="{20E50589-0212-45D8-8D14-F68E81CB150E}"/>
    <cellStyle name="Comma 226" xfId="8843" xr:uid="{E52FEB5E-42F5-4C82-AE9E-36EE0C07C2D1}"/>
    <cellStyle name="Comma 226 2" xfId="25526" xr:uid="{15B4D5EC-E847-402C-9BE4-E19932A68029}"/>
    <cellStyle name="Comma 227" xfId="8346" xr:uid="{3BEB5014-8E29-4554-AB00-E618D80664AA}"/>
    <cellStyle name="Comma 227 2" xfId="25035" xr:uid="{1ED4C713-9528-4F1C-8854-DA4AA14A20A2}"/>
    <cellStyle name="Comma 228" xfId="8890" xr:uid="{124FB058-2035-4900-B2AB-7B74AEF302F2}"/>
    <cellStyle name="Comma 228 2" xfId="25569" xr:uid="{9B814326-C758-4C11-A7DD-0A5B820FECA8}"/>
    <cellStyle name="Comma 229" xfId="7926" xr:uid="{DA51952D-B4E0-44AC-9D52-2D93FB2ACDE3}"/>
    <cellStyle name="Comma 229 2" xfId="24640" xr:uid="{74B4B3D7-80CB-45C8-A58E-5D3938AC79A6}"/>
    <cellStyle name="Comma 23" xfId="369" xr:uid="{C238FE8D-1F8D-4580-926C-96BA570436B4}"/>
    <cellStyle name="Comma 23 10" xfId="12707" xr:uid="{6D423DFC-6419-4F0A-8C94-E13CCC0A7B88}"/>
    <cellStyle name="Comma 23 10 2" xfId="29168" xr:uid="{E0CB2E21-9023-4792-8281-0E64547A9969}"/>
    <cellStyle name="Comma 23 11" xfId="4127" xr:uid="{82C43452-7F3C-4F3D-85C0-3A2259823E93}"/>
    <cellStyle name="Comma 23 11 2" xfId="21540" xr:uid="{2A7A7F0C-329F-46C9-99E2-211CB04F08B9}"/>
    <cellStyle name="Comma 23 12" xfId="20379" xr:uid="{E0985A12-B355-47D8-8BC0-93CB3C169995}"/>
    <cellStyle name="Comma 23 2" xfId="564" xr:uid="{23642DF5-ABC5-43EB-A304-57E5D84532EB}"/>
    <cellStyle name="Comma 23 2 2" xfId="5907" xr:uid="{A6940BD7-4F4F-436E-9F65-EAB9B01328BC}"/>
    <cellStyle name="Comma 23 2 2 2" xfId="22665" xr:uid="{565D0AC1-4418-4144-8D1E-9BEC800959A8}"/>
    <cellStyle name="Comma 23 2 3" xfId="7012" xr:uid="{D773BF0C-70AF-478A-83BA-0311AA57E940}"/>
    <cellStyle name="Comma 23 2 3 2" xfId="23741" xr:uid="{86DE1BDF-E78E-4519-ACC2-D0174445D7D6}"/>
    <cellStyle name="Comma 23 2 4" xfId="8249" xr:uid="{9325C5F2-BAE4-49A8-905F-B508EFE59CDB}"/>
    <cellStyle name="Comma 23 2 4 2" xfId="24941" xr:uid="{AD3FA214-1D10-497F-A02F-85558E692EF8}"/>
    <cellStyle name="Comma 23 2 5" xfId="9712" xr:uid="{3A2E0D61-261F-4C34-9F36-72D132A48EE4}"/>
    <cellStyle name="Comma 23 2 5 2" xfId="26338" xr:uid="{4BDE8B40-590C-49F9-9BCE-E33E953289EE}"/>
    <cellStyle name="Comma 23 2 6" xfId="10766" xr:uid="{1F5818C0-1B01-4D68-AD57-594832850212}"/>
    <cellStyle name="Comma 23 2 6 2" xfId="27328" xr:uid="{8B983429-2CD0-44EC-AC2E-209407DBD977}"/>
    <cellStyle name="Comma 23 2 7" xfId="12895" xr:uid="{1EEF59DB-54EF-44E4-963F-CBD981F510C7}"/>
    <cellStyle name="Comma 23 2 7 2" xfId="29283" xr:uid="{674076ED-7E5D-4228-9CAE-39152DAB249B}"/>
    <cellStyle name="Comma 23 2 8" xfId="4507" xr:uid="{1027E071-AB01-4F9C-AE93-0EE36185F4C2}"/>
    <cellStyle name="Comma 23 2 8 2" xfId="21773" xr:uid="{5C001F3A-5098-4A78-9757-29697344F9F7}"/>
    <cellStyle name="Comma 23 2 9" xfId="20482" xr:uid="{F7DADD16-71D6-4EA1-8DB4-DC49E50C12C1}"/>
    <cellStyle name="Comma 23 3" xfId="4200" xr:uid="{C5B5B6E6-6B79-41CA-AE0F-BEDF6507FF71}"/>
    <cellStyle name="Comma 23 3 2" xfId="5806" xr:uid="{2BADF7DB-4FA9-43ED-9F93-A07DF7D99554}"/>
    <cellStyle name="Comma 23 3 2 2" xfId="22571" xr:uid="{A4A2DF7A-CA79-476A-B476-0CBA2F5F534E}"/>
    <cellStyle name="Comma 23 3 3" xfId="6919" xr:uid="{7AE54336-A50E-456A-8109-5F2496FC9EB3}"/>
    <cellStyle name="Comma 23 3 3 2" xfId="23648" xr:uid="{28B5112A-743F-4342-8F78-5D6E2F701F26}"/>
    <cellStyle name="Comma 23 3 4" xfId="8148" xr:uid="{16804833-7A53-430A-AAD7-59889D2CBD37}"/>
    <cellStyle name="Comma 23 3 4 2" xfId="24840" xr:uid="{E846BC4C-F025-49F6-9536-D6E47E0F172E}"/>
    <cellStyle name="Comma 23 3 5" xfId="9607" xr:uid="{A7D1D7BF-D33F-413A-BA70-3CEE0CFAA08E}"/>
    <cellStyle name="Comma 23 3 5 2" xfId="26236" xr:uid="{36DC5BF5-2B22-49B0-BF2C-5267B111009B}"/>
    <cellStyle name="Comma 23 3 6" xfId="10680" xr:uid="{8D71D368-F466-486D-828C-9D58B1565A83}"/>
    <cellStyle name="Comma 23 3 6 2" xfId="27242" xr:uid="{A2FC497A-22FB-4D6C-A366-2E645329A8FE}"/>
    <cellStyle name="Comma 23 3 7" xfId="21611" xr:uid="{279E6D5B-5E10-461F-BA31-C0805B6C6FA4}"/>
    <cellStyle name="Comma 23 4" xfId="5758" xr:uid="{47C046F5-3225-4EDE-848F-ECCF8D64CBC0}"/>
    <cellStyle name="Comma 23 4 2" xfId="6871" xr:uid="{F6EB0315-CB94-4AA8-8355-129DE8C40E34}"/>
    <cellStyle name="Comma 23 4 2 2" xfId="23600" xr:uid="{A64EEC6D-BBE7-4F35-9B0C-D7F21EB19DA0}"/>
    <cellStyle name="Comma 23 4 3" xfId="8100" xr:uid="{BA1B0D24-34A1-42EE-93E1-D651D4FEBB67}"/>
    <cellStyle name="Comma 23 4 3 2" xfId="24792" xr:uid="{4ADFA410-2A09-4B57-9DAD-3320AF2BCAF6}"/>
    <cellStyle name="Comma 23 4 4" xfId="9558" xr:uid="{EED395C9-74EB-4A25-85F6-1316B7A68528}"/>
    <cellStyle name="Comma 23 4 4 2" xfId="26187" xr:uid="{31B4307F-71EB-4934-8B40-E73DE5DBE0AD}"/>
    <cellStyle name="Comma 23 4 5" xfId="10633" xr:uid="{28A3E4B4-7C46-4078-88EF-A2D0BC6A91A2}"/>
    <cellStyle name="Comma 23 4 5 2" xfId="27195" xr:uid="{0E568576-20D5-422C-96AE-4D3EEB434C93}"/>
    <cellStyle name="Comma 23 4 6" xfId="22523" xr:uid="{C3199731-1E31-4CB9-94DC-7FC03ABCAC34}"/>
    <cellStyle name="Comma 23 5" xfId="5439" xr:uid="{3C80D7E1-49FB-497C-A188-8C9139E91136}"/>
    <cellStyle name="Comma 23 5 2" xfId="22305" xr:uid="{F9745151-DE35-4A59-B464-8F1A3434D80C}"/>
    <cellStyle name="Comma 23 6" xfId="6645" xr:uid="{EED5B3BD-2457-461A-B40C-2DB989B28E85}"/>
    <cellStyle name="Comma 23 6 2" xfId="23379" xr:uid="{D55009F8-6866-4B1D-AC5A-3E1A283E038E}"/>
    <cellStyle name="Comma 23 7" xfId="7828" xr:uid="{6D363ED4-794B-47CC-AF39-26649F719EEE}"/>
    <cellStyle name="Comma 23 7 2" xfId="24543" xr:uid="{8455ACD0-5005-4C5C-894B-C219D119F61F}"/>
    <cellStyle name="Comma 23 8" xfId="9309" xr:uid="{72E222BC-2C20-4D13-AE2A-D27A0849AD53}"/>
    <cellStyle name="Comma 23 8 2" xfId="25959" xr:uid="{3B07BA0C-1445-4AAF-8567-BEAD9416A7BE}"/>
    <cellStyle name="Comma 23 9" xfId="10490" xr:uid="{4D2E5E70-ED5B-49C9-9E50-0E1E41EDB22E}"/>
    <cellStyle name="Comma 23 9 2" xfId="27065" xr:uid="{AB45688B-1E8D-4771-A4CC-E5A1CBBFD002}"/>
    <cellStyle name="Comma 230" xfId="8966" xr:uid="{086C550E-0896-4578-A2B2-EE3B58EACD06}"/>
    <cellStyle name="Comma 230 2" xfId="25640" xr:uid="{DF500CEC-1DD4-4555-8773-E24EE8E4FE05}"/>
    <cellStyle name="Comma 230 2 2" xfId="328" xr:uid="{92B85DA0-A0C0-4915-9C69-51719CF3DAC7}"/>
    <cellStyle name="Comma 230 2 2 2" xfId="343" xr:uid="{F40B6B37-2C8E-4E88-92CB-71F29B54E7A2}"/>
    <cellStyle name="Comma 230 2 2 2 2" xfId="12688" xr:uid="{634DFE97-EFBA-4197-B2C8-76D0CCA460B2}"/>
    <cellStyle name="Comma 230 2 2 2 2 2" xfId="29156" xr:uid="{60BB6503-136A-4A3B-BB11-C3B323BDCFA5}"/>
    <cellStyle name="Comma 230 2 2 2 3" xfId="20368" xr:uid="{C0290579-BF26-4F95-A7F2-2FA6572C1116}"/>
    <cellStyle name="Comma 230 2 2 3" xfId="12677" xr:uid="{200F19AA-1B78-4016-AF4F-58F1B60AB289}"/>
    <cellStyle name="Comma 230 2 2 3 2" xfId="29148" xr:uid="{6AA67214-49A5-4B29-8C4C-DDCB672B932B}"/>
    <cellStyle name="Comma 230 2 2 4" xfId="20361" xr:uid="{882B3D1C-7B86-471B-ACAC-D12A97BB9A74}"/>
    <cellStyle name="Comma 231" xfId="9136" xr:uid="{4C134CF1-C7EF-4C34-A469-1271644B4117}"/>
    <cellStyle name="Comma 231 2" xfId="25808" xr:uid="{40CEBF7C-BB5B-479B-BCCC-AA9DD0A91480}"/>
    <cellStyle name="Comma 232" xfId="9168" xr:uid="{75A1EEF7-49F5-431C-A590-3FB4225C785D}"/>
    <cellStyle name="Comma 232 2" xfId="25828" xr:uid="{AC0108DE-0C4C-4FEA-9136-FF239FA1DB0E}"/>
    <cellStyle name="Comma 233" xfId="9270" xr:uid="{B1ADCF51-A40D-4403-A8C0-EA87E1718DBC}"/>
    <cellStyle name="Comma 233 2" xfId="25921" xr:uid="{B625FDD0-B1B0-4F95-A290-7FF5010C7617}"/>
    <cellStyle name="Comma 234" xfId="9910" xr:uid="{03D7E7DF-6061-4A3F-903A-A14F58F7872D}"/>
    <cellStyle name="Comma 234 2" xfId="26528" xr:uid="{57D2E4A3-13F1-42C0-B4D2-00134D46D0A0}"/>
    <cellStyle name="Comma 235" xfId="9796" xr:uid="{F15ECA2E-5D97-42EA-B556-D2F92A92DA81}"/>
    <cellStyle name="Comma 235 2" xfId="26421" xr:uid="{E1686950-4B35-45CA-81BE-FFBCB6B4AC8A}"/>
    <cellStyle name="Comma 236" xfId="9264" xr:uid="{1A00AC4E-9DA5-4B86-AC0B-6157C2BFDAED}"/>
    <cellStyle name="Comma 236 2" xfId="25916" xr:uid="{18A3A36A-0B5A-4D99-9118-E977679C8CCE}"/>
    <cellStyle name="Comma 237" xfId="10301" xr:uid="{8E876D7C-26EA-4711-AFE8-2934F62382A4}"/>
    <cellStyle name="Comma 237 2" xfId="26895" xr:uid="{FE592B09-8EF2-48A9-A41F-ED0E945B02F2}"/>
    <cellStyle name="Comma 238" xfId="10205" xr:uid="{814B28FE-42EC-408C-A979-75488071D17B}"/>
    <cellStyle name="Comma 238 2" xfId="26815" xr:uid="{1F77C30D-2752-459E-8C01-39FCC79E10C4}"/>
    <cellStyle name="Comma 239" xfId="10422" xr:uid="{8E0DF7D6-CD7B-44BE-9C9C-758036816334}"/>
    <cellStyle name="Comma 239 2" xfId="27003" xr:uid="{055690E8-93AA-4A30-A12E-486703C50864}"/>
    <cellStyle name="Comma 24" xfId="371" xr:uid="{FFABC32B-37F8-4E51-8650-A0961909ED20}"/>
    <cellStyle name="Comma 24 10" xfId="12709" xr:uid="{B1368DEA-7E85-4201-BAAE-C7F89E7DA6E2}"/>
    <cellStyle name="Comma 24 10 2" xfId="29169" xr:uid="{9762F34C-AAAA-4FEB-9882-AC7F56845A51}"/>
    <cellStyle name="Comma 24 11" xfId="4055" xr:uid="{DC259884-A33D-4FB0-8508-B032DB0B6BA3}"/>
    <cellStyle name="Comma 24 11 2" xfId="21524" xr:uid="{22E0C4D0-C475-45E1-8423-D570DA1CFE6F}"/>
    <cellStyle name="Comma 24 12" xfId="20380" xr:uid="{02A2D627-28AD-491D-8291-A75D312A8A80}"/>
    <cellStyle name="Comma 24 2" xfId="565" xr:uid="{50F5B587-7F9F-4EA7-A92E-2027804E41F1}"/>
    <cellStyle name="Comma 24 2 2" xfId="5908" xr:uid="{53724390-07BA-438E-AA72-CE69C832E850}"/>
    <cellStyle name="Comma 24 2 2 2" xfId="22666" xr:uid="{95704542-F0F5-4C3E-A59D-92428287D78B}"/>
    <cellStyle name="Comma 24 2 3" xfId="7013" xr:uid="{462CA3DE-0ACF-4620-B82F-35B66BD10A6B}"/>
    <cellStyle name="Comma 24 2 3 2" xfId="23742" xr:uid="{71530C96-66A3-49C6-90A0-18A19EF4BDC9}"/>
    <cellStyle name="Comma 24 2 4" xfId="8250" xr:uid="{786394AF-8D8C-4CF8-99E4-8F1D4C0F93E8}"/>
    <cellStyle name="Comma 24 2 4 2" xfId="24942" xr:uid="{9E8A659A-9920-47E7-8498-C5E4556346EB}"/>
    <cellStyle name="Comma 24 2 5" xfId="9713" xr:uid="{8C48EC44-7545-4CDA-8AD8-11CB0820013B}"/>
    <cellStyle name="Comma 24 2 5 2" xfId="26339" xr:uid="{C018A144-FF72-4244-8B39-E93634028742}"/>
    <cellStyle name="Comma 24 2 6" xfId="10767" xr:uid="{EEB18408-092F-4DB7-B6B3-159C8BFBF3A5}"/>
    <cellStyle name="Comma 24 2 6 2" xfId="27329" xr:uid="{21D298EA-358C-4E8E-81D1-726D63D974F4}"/>
    <cellStyle name="Comma 24 2 7" xfId="12896" xr:uid="{10E3E65A-99E1-41D3-9787-DE25F799D562}"/>
    <cellStyle name="Comma 24 2 7 2" xfId="29284" xr:uid="{8AA124E9-2DBC-4A69-B05C-86EA2D723879}"/>
    <cellStyle name="Comma 24 2 8" xfId="4508" xr:uid="{9FFFD7DA-D610-4E95-B156-75C06CFCC6D8}"/>
    <cellStyle name="Comma 24 2 8 2" xfId="21774" xr:uid="{D3A94FFB-6108-4295-A579-3249B5953E92}"/>
    <cellStyle name="Comma 24 2 9" xfId="20483" xr:uid="{2034C3DD-A330-40C2-A9A7-210AA73CF6BA}"/>
    <cellStyle name="Comma 24 3" xfId="4201" xr:uid="{C7EED510-67ED-4EC7-9F79-9F5468EE286B}"/>
    <cellStyle name="Comma 24 3 2" xfId="5807" xr:uid="{AF2CF991-1AED-407B-B0D2-7B8B7FBF2E57}"/>
    <cellStyle name="Comma 24 3 2 2" xfId="22572" xr:uid="{BA77F2B4-0060-40C2-AF14-7C4AA8154A86}"/>
    <cellStyle name="Comma 24 3 3" xfId="6920" xr:uid="{4969ED4C-76B4-4464-8F76-38375DEBFD1D}"/>
    <cellStyle name="Comma 24 3 3 2" xfId="23649" xr:uid="{4A920B9C-F0A0-4E1F-8F4F-B1E220ADAE2D}"/>
    <cellStyle name="Comma 24 3 4" xfId="8149" xr:uid="{1A882086-DE2D-4A11-B256-9DF5C9A40FFE}"/>
    <cellStyle name="Comma 24 3 4 2" xfId="24841" xr:uid="{4EC7D011-192D-4B80-9674-39C2971DF74F}"/>
    <cellStyle name="Comma 24 3 5" xfId="9608" xr:uid="{A56F44D6-EEAB-4752-8835-28AF16C6957C}"/>
    <cellStyle name="Comma 24 3 5 2" xfId="26237" xr:uid="{9BD8F412-B7A3-4C18-98A5-C0DAC2B28F50}"/>
    <cellStyle name="Comma 24 3 6" xfId="10681" xr:uid="{B644FB20-8357-40EC-B705-A8A489148E7B}"/>
    <cellStyle name="Comma 24 3 6 2" xfId="27243" xr:uid="{AB2B4F8E-5EA6-441E-BA00-41237F0EA0C7}"/>
    <cellStyle name="Comma 24 3 7" xfId="21612" xr:uid="{BD3997F3-7469-4083-B4BD-FB23FA01C71D}"/>
    <cellStyle name="Comma 24 4" xfId="5724" xr:uid="{ED6AC3CD-23FE-484B-91E6-E0D8068F9818}"/>
    <cellStyle name="Comma 24 4 2" xfId="6844" xr:uid="{201E8877-A4CB-4E46-B51E-0CE2FF3DD1D3}"/>
    <cellStyle name="Comma 24 4 2 2" xfId="23573" xr:uid="{51411F9E-AA71-4787-9AAB-10B026E2231B}"/>
    <cellStyle name="Comma 24 4 3" xfId="8067" xr:uid="{1C704ED5-FA7F-4F33-B484-A15095E8220C}"/>
    <cellStyle name="Comma 24 4 3 2" xfId="24759" xr:uid="{7379B044-EDA7-4A47-B11D-D91EE60E730C}"/>
    <cellStyle name="Comma 24 4 4" xfId="9530" xr:uid="{3FA9407B-529B-43D7-8CCB-29E1154D2F3B}"/>
    <cellStyle name="Comma 24 4 4 2" xfId="26159" xr:uid="{D2486E35-4FCE-40A4-83BD-ECCBA20E8193}"/>
    <cellStyle name="Comma 24 4 5" xfId="10626" xr:uid="{92B70C88-D6BE-4ED7-A5CC-E491245E6343}"/>
    <cellStyle name="Comma 24 4 5 2" xfId="27188" xr:uid="{F5626595-4DA5-4BFC-898C-A3AFB391801F}"/>
    <cellStyle name="Comma 24 4 6" xfId="22498" xr:uid="{C0100020-7854-4450-B47A-95DC874E7105}"/>
    <cellStyle name="Comma 24 5" xfId="5440" xr:uid="{B548969E-F0A3-4516-B25A-19BFA3AED267}"/>
    <cellStyle name="Comma 24 5 2" xfId="22306" xr:uid="{E48AE03A-3730-4061-BBD0-7D02E87E919F}"/>
    <cellStyle name="Comma 24 6" xfId="6646" xr:uid="{3D5A03B4-8CB3-4B57-9AD4-BDF87DBB269E}"/>
    <cellStyle name="Comma 24 6 2" xfId="23380" xr:uid="{AFAFC33D-5ECA-4ACA-AC93-36CADCA90164}"/>
    <cellStyle name="Comma 24 7" xfId="7829" xr:uid="{B6C98D7D-9608-4B65-A5DE-64E77077AFE7}"/>
    <cellStyle name="Comma 24 7 2" xfId="24544" xr:uid="{8FD1F177-2120-492C-BDDC-30DAAC63E2AA}"/>
    <cellStyle name="Comma 24 8" xfId="9310" xr:uid="{96B19532-E823-4C7B-ABBD-AE9FF395AC7B}"/>
    <cellStyle name="Comma 24 8 2" xfId="25960" xr:uid="{F2D746B2-AF4E-4E8E-9E41-1F1F95CA6A94}"/>
    <cellStyle name="Comma 24 9" xfId="10491" xr:uid="{BF013595-BBCD-4E9A-819B-E43ACD583C01}"/>
    <cellStyle name="Comma 24 9 2" xfId="27066" xr:uid="{02ABE949-1410-4326-8E61-99F36B65E968}"/>
    <cellStyle name="Comma 240" xfId="10257" xr:uid="{599ABDDF-4ED0-4CF4-AEE9-6B4C86BF41FE}"/>
    <cellStyle name="Comma 240 2" xfId="26855" xr:uid="{069DE3BB-E175-46F8-8A8B-98DED4578035}"/>
    <cellStyle name="Comma 241" xfId="9210" xr:uid="{FCDC8056-0CA7-4C10-9219-753E3B96A073}"/>
    <cellStyle name="Comma 241 2" xfId="25863" xr:uid="{DA8E76B1-7D7A-437A-9D75-DBDEF5FF6C7C}"/>
    <cellStyle name="Comma 242" xfId="10436" xr:uid="{F59FD1D2-DCEC-4540-A4D1-933A9D0E40DE}"/>
    <cellStyle name="Comma 242 2" xfId="27014" xr:uid="{4C18BDAB-E5A8-4EE6-A72F-5573E6383BBD}"/>
    <cellStyle name="Comma 243" xfId="10452" xr:uid="{1D252B43-263A-438C-BA56-4EEF5E109481}"/>
    <cellStyle name="Comma 243 2" xfId="27028" xr:uid="{0C225046-9E68-433D-B5DF-82ACE5A508D4}"/>
    <cellStyle name="Comma 244" xfId="11030" xr:uid="{4C36FD6D-E523-4F54-BD68-159285C0475C}"/>
    <cellStyle name="Comma 244 2" xfId="27591" xr:uid="{A2C3A61A-03D7-4C9E-AC00-82C9C43E99A2}"/>
    <cellStyle name="Comma 245" xfId="11031" xr:uid="{981172A5-93E9-4360-8738-2C8CAD0F68EE}"/>
    <cellStyle name="Comma 245 2" xfId="27592" xr:uid="{B4BB00C5-FA4D-48E7-8D5A-95A728D8C6F5}"/>
    <cellStyle name="Comma 246" xfId="11032" xr:uid="{6234EC8F-8825-4357-803D-6BBD3B075451}"/>
    <cellStyle name="Comma 246 2" xfId="27593" xr:uid="{F1D7D74B-342B-470C-8EFF-70C007C83679}"/>
    <cellStyle name="Comma 247" xfId="11033" xr:uid="{6EDBDB7F-2147-48D7-A3CE-F9ED144BC0DC}"/>
    <cellStyle name="Comma 247 2" xfId="27594" xr:uid="{1B0AE62D-CD9D-4893-85FC-CAD5A4E34FB8}"/>
    <cellStyle name="Comma 248" xfId="11034" xr:uid="{7A5F726A-F71A-4731-8DA9-7BE63AA4C0A7}"/>
    <cellStyle name="Comma 248 2" xfId="27595" xr:uid="{D0CF78E4-1E59-41A1-B564-5DA708D37CE9}"/>
    <cellStyle name="Comma 249" xfId="3916" xr:uid="{768E0CD5-F02E-4D5B-8CD1-7956C5937EE2}"/>
    <cellStyle name="Comma 249 2" xfId="21482" xr:uid="{65E30D01-B1A9-4A15-A089-791451BAB083}"/>
    <cellStyle name="Comma 25" xfId="374" xr:uid="{19C556A8-F042-4AD0-A516-8A33528060BC}"/>
    <cellStyle name="Comma 25 10" xfId="20381" xr:uid="{9D3223F6-0634-4B7F-8A5B-2CC06841BE21}"/>
    <cellStyle name="Comma 25 2" xfId="566" xr:uid="{7A4D0495-7966-4B81-8203-EDA1AA2ED862}"/>
    <cellStyle name="Comma 25 2 2" xfId="5909" xr:uid="{2A2018AA-9F4F-4E49-B355-C5A7E24475E2}"/>
    <cellStyle name="Comma 25 2 2 2" xfId="22667" xr:uid="{66FA61E2-CEE9-4C09-B5F3-8DDDFC3D9213}"/>
    <cellStyle name="Comma 25 2 3" xfId="7014" xr:uid="{71D9E847-E78E-497C-B9B3-B0E6801B9A8D}"/>
    <cellStyle name="Comma 25 2 3 2" xfId="23743" xr:uid="{2EE43BB4-E52B-4DA3-96F3-696BEA66D558}"/>
    <cellStyle name="Comma 25 2 4" xfId="8251" xr:uid="{77E6153B-D33B-4C14-9693-C2D44328F22C}"/>
    <cellStyle name="Comma 25 2 4 2" xfId="24943" xr:uid="{48248AE7-4DAD-43F3-827C-74C2422695EE}"/>
    <cellStyle name="Comma 25 2 5" xfId="9714" xr:uid="{E60FFEBF-E594-466A-BFEE-EAF457066842}"/>
    <cellStyle name="Comma 25 2 5 2" xfId="26340" xr:uid="{D1D966E4-7904-4A1E-BB3A-C2B1C26DC155}"/>
    <cellStyle name="Comma 25 2 6" xfId="10768" xr:uid="{26165DE1-9312-4702-B68F-2522C58B47E4}"/>
    <cellStyle name="Comma 25 2 6 2" xfId="27330" xr:uid="{381B998E-C4EE-4236-8B28-FA112F14A4AF}"/>
    <cellStyle name="Comma 25 2 7" xfId="12897" xr:uid="{28C69869-3DFC-4B09-BD5B-BCA14056C5B3}"/>
    <cellStyle name="Comma 25 2 7 2" xfId="29285" xr:uid="{19AFCF8A-0ED5-4A45-8F10-B61FF48F2C6C}"/>
    <cellStyle name="Comma 25 2 8" xfId="4509" xr:uid="{8BF9911F-7492-44C9-8E7D-734F7F9E26FE}"/>
    <cellStyle name="Comma 25 2 8 2" xfId="21775" xr:uid="{6668A401-AE70-4577-99BB-12AEC20FB68C}"/>
    <cellStyle name="Comma 25 2 9" xfId="20484" xr:uid="{91F54C13-96CC-4409-8832-F3A451BE7B38}"/>
    <cellStyle name="Comma 25 3" xfId="5441" xr:uid="{51AD8EBC-D3F3-4EE9-8AC3-FEFB287F1E71}"/>
    <cellStyle name="Comma 25 3 2" xfId="22307" xr:uid="{319C9EF3-AECB-44D8-9340-3F80922360CA}"/>
    <cellStyle name="Comma 25 4" xfId="6647" xr:uid="{C6DB40A6-688C-457A-8C05-C431D402CBFB}"/>
    <cellStyle name="Comma 25 4 2" xfId="23381" xr:uid="{9F855CB5-C5AA-4D92-8505-414022E2E679}"/>
    <cellStyle name="Comma 25 5" xfId="7830" xr:uid="{EEC9B6EA-B1D2-4132-9482-433FB315AE17}"/>
    <cellStyle name="Comma 25 5 2" xfId="24545" xr:uid="{9BD40DC2-CD9E-46CA-AEA9-8E16BF9920FF}"/>
    <cellStyle name="Comma 25 6" xfId="9311" xr:uid="{25F35EFB-004B-47AD-9AE9-C313F05C637E}"/>
    <cellStyle name="Comma 25 6 2" xfId="25961" xr:uid="{E9215C9A-6D0D-43EA-B6B8-4FB6E3624A41}"/>
    <cellStyle name="Comma 25 7" xfId="10492" xr:uid="{21AB4017-1603-4823-A4F0-FAB6A6BAC029}"/>
    <cellStyle name="Comma 25 7 2" xfId="27067" xr:uid="{5A848557-F187-4432-B9EE-3BC82980C5C1}"/>
    <cellStyle name="Comma 25 8" xfId="12712" xr:uid="{FC11684E-0CEC-4B10-90AD-A8901C476439}"/>
    <cellStyle name="Comma 25 8 2" xfId="29170" xr:uid="{982A7106-123D-42F1-866E-82B43ADA2C71}"/>
    <cellStyle name="Comma 25 9" xfId="4202" xr:uid="{7D2C2D63-3865-42A3-82B5-C8D808C7C67B}"/>
    <cellStyle name="Comma 25 9 2" xfId="21613" xr:uid="{4C9A47B9-79DD-4A6C-B5DF-1E4210099A06}"/>
    <cellStyle name="Comma 250" xfId="12527" xr:uid="{4D7D4A2D-5287-4E9F-803D-75F4A910D642}"/>
    <cellStyle name="Comma 250 2" xfId="29051" xr:uid="{D5C3E62E-126E-4A89-A02F-453F8B775F28}"/>
    <cellStyle name="Comma 251" xfId="12531" xr:uid="{C622A82B-1919-4EE9-8A0C-97D477F8E950}"/>
    <cellStyle name="Comma 251 2" xfId="29053" xr:uid="{30334C5A-90E9-4BDD-959E-017E52FD7B5B}"/>
    <cellStyle name="Comma 252" xfId="12523" xr:uid="{65966A04-93C3-4246-8AD4-74009DB4391C}"/>
    <cellStyle name="Comma 252 2" xfId="29049" xr:uid="{33A9B50A-61E8-4F05-BC5E-339FF730CF13}"/>
    <cellStyle name="Comma 253" xfId="12533" xr:uid="{51C3975F-B7D6-4EBD-B093-7278B46361D2}"/>
    <cellStyle name="Comma 253 2" xfId="29055" xr:uid="{112ABA0D-F027-40B9-B9A3-B99AD4659AA0}"/>
    <cellStyle name="Comma 254" xfId="12568" xr:uid="{043CAA96-E68E-43BE-AA68-3EB70CDFAB16}"/>
    <cellStyle name="Comma 254 2" xfId="29075" xr:uid="{C4DBC2B5-38A5-4455-8C78-548F4818D4B9}"/>
    <cellStyle name="Comma 255" xfId="35" xr:uid="{94D027EE-A4A2-4ABB-A424-B6282897BF5F}"/>
    <cellStyle name="Comma 255 2" xfId="12546" xr:uid="{1FD0ED45-B9A3-4202-BCC2-41804E33DC7D}"/>
    <cellStyle name="Comma 255 2 2" xfId="29061" xr:uid="{EC47A566-63A9-4711-8D67-3C03B205A13C}"/>
    <cellStyle name="Comma 255 3" xfId="20327" xr:uid="{05D67D59-7460-4CED-A7E1-6619E4BB6C9A}"/>
    <cellStyle name="Comma 256" xfId="12609" xr:uid="{763A7979-72B7-473F-A779-3CF944497315}"/>
    <cellStyle name="Comma 256 2" xfId="29100" xr:uid="{BE3CC1FB-D3F6-49F7-9CC8-107F90138378}"/>
    <cellStyle name="Comma 257" xfId="12593" xr:uid="{AEC51B1B-EFD1-4614-A5C6-8F7ECB5F8D25}"/>
    <cellStyle name="Comma 257 2" xfId="29095" xr:uid="{F0AC16E4-319F-4D77-92C4-0A7C6F2DD058}"/>
    <cellStyle name="Comma 258" xfId="12598" xr:uid="{CC7D19CD-716D-4964-81A6-276819E40AFE}"/>
    <cellStyle name="Comma 258 2" xfId="29096" xr:uid="{C503B925-1209-489C-93FB-3F82882910FF}"/>
    <cellStyle name="Comma 259" xfId="12756" xr:uid="{C64720B6-908B-4533-AAC3-B69268DE3BA1}"/>
    <cellStyle name="Comma 259 2" xfId="29191" xr:uid="{8DEAFC61-E452-456C-8FDE-E5C843277309}"/>
    <cellStyle name="Comma 26" xfId="377" xr:uid="{81B2D428-1A67-46C2-8E56-1CA6DC4A0690}"/>
    <cellStyle name="Comma 26 10" xfId="20382" xr:uid="{5519FB7F-393C-436B-A602-8947869CDF6B}"/>
    <cellStyle name="Comma 26 2" xfId="567" xr:uid="{A12C8F4A-88F9-4B92-85C0-16E13C15D1DC}"/>
    <cellStyle name="Comma 26 2 2" xfId="5910" xr:uid="{E4D3646C-A1CB-48BA-9C84-8AA567C60E00}"/>
    <cellStyle name="Comma 26 2 2 2" xfId="22668" xr:uid="{66B33AC4-A37A-4FC9-BDC7-62BA279208F7}"/>
    <cellStyle name="Comma 26 2 3" xfId="7015" xr:uid="{366881E2-5D05-41DC-A733-EE2BAB3E026D}"/>
    <cellStyle name="Comma 26 2 3 2" xfId="23744" xr:uid="{57D2EA52-B708-49A5-981D-3E4E1EDDA999}"/>
    <cellStyle name="Comma 26 2 4" xfId="8252" xr:uid="{043CF8EC-699A-4AAB-8F20-F5BFB933998F}"/>
    <cellStyle name="Comma 26 2 4 2" xfId="24944" xr:uid="{C4B96B0F-1198-45E1-9BED-2970DDEAC2FF}"/>
    <cellStyle name="Comma 26 2 5" xfId="9715" xr:uid="{00158465-F722-4EFA-817C-1D81656E9734}"/>
    <cellStyle name="Comma 26 2 5 2" xfId="26341" xr:uid="{981777D0-3CBC-482D-8986-4B5B064FC96B}"/>
    <cellStyle name="Comma 26 2 6" xfId="10769" xr:uid="{8A9F4998-6A6D-4971-B2A1-F3A7E2C25EDF}"/>
    <cellStyle name="Comma 26 2 6 2" xfId="27331" xr:uid="{2421C93A-5017-4FE3-B526-08FFB7DD63E4}"/>
    <cellStyle name="Comma 26 2 7" xfId="12898" xr:uid="{5D0C53D8-64FE-43D9-A554-64E00A71D6AB}"/>
    <cellStyle name="Comma 26 2 7 2" xfId="29286" xr:uid="{501CC0BF-F96B-428E-922F-7E6346D87C01}"/>
    <cellStyle name="Comma 26 2 8" xfId="3871" xr:uid="{6717D554-1DBB-4963-8E93-ED2D3262564A}"/>
    <cellStyle name="Comma 26 2 8 2" xfId="21460" xr:uid="{44593268-5BED-4A7B-A14C-D09D62440CE2}"/>
    <cellStyle name="Comma 26 2 9" xfId="20485" xr:uid="{434CE0B3-72D5-44DC-B347-4B04F5A777EA}"/>
    <cellStyle name="Comma 26 3" xfId="5442" xr:uid="{12B3600C-BC55-400A-95C3-C1E1BB8ABCED}"/>
    <cellStyle name="Comma 26 3 2" xfId="22308" xr:uid="{69FECF1F-B9B1-4E36-969E-CC362B1DB3D9}"/>
    <cellStyle name="Comma 26 4" xfId="6648" xr:uid="{0BDFE048-B26E-4C14-B4B2-6D029FDD6033}"/>
    <cellStyle name="Comma 26 4 2" xfId="23382" xr:uid="{AC6ABAA6-85CB-44F9-BAB7-B2F0B71B8877}"/>
    <cellStyle name="Comma 26 5" xfId="7831" xr:uid="{A13FB0DE-F134-47A3-9F8A-77C4CB3FB077}"/>
    <cellStyle name="Comma 26 5 2" xfId="24546" xr:uid="{9E27D070-B4D0-4FF1-898B-E48FE75A18CB}"/>
    <cellStyle name="Comma 26 6" xfId="9312" xr:uid="{7510C3D7-36CC-4033-BDA4-73D8639F3F3A}"/>
    <cellStyle name="Comma 26 6 2" xfId="25962" xr:uid="{181E566E-A082-4233-A77F-53A5B0E76D14}"/>
    <cellStyle name="Comma 26 7" xfId="10493" xr:uid="{D887B727-1644-45B9-9983-D14915AD15C4}"/>
    <cellStyle name="Comma 26 7 2" xfId="27068" xr:uid="{A5320385-BF2A-4FE1-B90C-CF1D7BDDA6F8}"/>
    <cellStyle name="Comma 26 8" xfId="12715" xr:uid="{FE3705D8-F01F-44D6-AD03-BD8BB23AD8E4}"/>
    <cellStyle name="Comma 26 8 2" xfId="29171" xr:uid="{03EACB71-1F0F-4240-9063-E2C6FFB35B92}"/>
    <cellStyle name="Comma 26 9" xfId="3794" xr:uid="{6212683C-04FD-4DAE-BDC4-2227E62DE5AF}"/>
    <cellStyle name="Comma 260" xfId="12763" xr:uid="{027AD256-0BD4-4C5B-B7B7-B6EBB2CCA17C}"/>
    <cellStyle name="Comma 260 2" xfId="29196" xr:uid="{72AC6291-7721-4B21-9E23-7028D3D916AB}"/>
    <cellStyle name="Comma 261" xfId="3698" xr:uid="{2423BD5F-3082-4465-B897-9D7B49B87E14}"/>
    <cellStyle name="Comma 261 2" xfId="21402" xr:uid="{B4FE4EAB-D40F-45C7-998D-A90E5113738E}"/>
    <cellStyle name="Comma 262" xfId="13317" xr:uid="{B9820190-936E-4B89-9EB9-A2AE3614E278}"/>
    <cellStyle name="Comma 262 2" xfId="29426" xr:uid="{04176163-7E53-4C42-94DD-F2CBD838FFAB}"/>
    <cellStyle name="Comma 263" xfId="3960" xr:uid="{9BF45BD1-FBCB-4B85-9DE4-5B2F335C572D}"/>
    <cellStyle name="Comma 263 2" xfId="21502" xr:uid="{84700A13-47CD-411A-9A38-B8F273B03586}"/>
    <cellStyle name="Comma 264" xfId="19716" xr:uid="{A635C1F6-7793-44D2-8F91-88C35513A369}"/>
    <cellStyle name="Comma 264 2" xfId="33676" xr:uid="{FB7AD722-280D-4D72-B1A2-E17B3E0EE3D0}"/>
    <cellStyle name="Comma 265" xfId="62" xr:uid="{5E0E405B-7CE2-4663-82BF-375FCC2E4123}"/>
    <cellStyle name="Comma 265 2" xfId="20340" xr:uid="{4C3D31EA-E50A-406B-8518-1BF8FFF7DC1D}"/>
    <cellStyle name="Comma 266" xfId="20321" xr:uid="{45BC7733-7D74-41F6-A187-29A8A33A36C3}"/>
    <cellStyle name="Comma 27" xfId="385" xr:uid="{24A90DA6-351A-4AEC-97BF-65E89825E84F}"/>
    <cellStyle name="Comma 27 10" xfId="20383" xr:uid="{9D032CFD-F615-406B-A882-28C506DBD9FB}"/>
    <cellStyle name="Comma 27 2" xfId="569" xr:uid="{6958D3AC-51E4-4CA8-B5BD-444A99F8309A}"/>
    <cellStyle name="Comma 27 2 2" xfId="5911" xr:uid="{5B9E5FED-759D-415C-B0C6-30DC2301A645}"/>
    <cellStyle name="Comma 27 2 2 2" xfId="22669" xr:uid="{4BF0035A-E110-47F5-B5EF-208BA399970D}"/>
    <cellStyle name="Comma 27 2 3" xfId="7016" xr:uid="{CFB42D1B-FD80-47EF-81DF-ECEF9AEE67F6}"/>
    <cellStyle name="Comma 27 2 3 2" xfId="23745" xr:uid="{CFA0DBA7-7214-4375-88CA-FFED3A1216EC}"/>
    <cellStyle name="Comma 27 2 4" xfId="8253" xr:uid="{DC9F3130-E276-4162-8AF2-64D8D0720E82}"/>
    <cellStyle name="Comma 27 2 4 2" xfId="24945" xr:uid="{56D1B5C1-1809-4E16-85F5-C5C2725813FA}"/>
    <cellStyle name="Comma 27 2 5" xfId="9716" xr:uid="{510135DD-00BA-45BF-B591-30265A0A978E}"/>
    <cellStyle name="Comma 27 2 5 2" xfId="26342" xr:uid="{6E1884FE-E4A5-4943-8565-871B6B5DB587}"/>
    <cellStyle name="Comma 27 2 6" xfId="10770" xr:uid="{A84D529A-BFCA-49F7-BE13-255409D72FCB}"/>
    <cellStyle name="Comma 27 2 6 2" xfId="27332" xr:uid="{13C9509E-E109-481D-8954-CEDA64D9627A}"/>
    <cellStyle name="Comma 27 2 7" xfId="12900" xr:uid="{59884D15-065C-4269-BE67-676A995207EC}"/>
    <cellStyle name="Comma 27 2 7 2" xfId="29288" xr:uid="{5E6C80A5-4B48-4BBD-8700-8A5EE768E67D}"/>
    <cellStyle name="Comma 27 2 8" xfId="4510" xr:uid="{7A39DB2D-A1EB-4336-9C27-DC76083F743E}"/>
    <cellStyle name="Comma 27 2 8 2" xfId="21776" xr:uid="{C2D478AE-9B34-4418-8D71-A837C7127473}"/>
    <cellStyle name="Comma 27 2 9" xfId="20487" xr:uid="{580C8BCC-E9C6-4E7B-88EC-D0B590000993}"/>
    <cellStyle name="Comma 27 3" xfId="570" xr:uid="{C3413187-F9ED-4E71-907A-A0A048C2FCC2}"/>
    <cellStyle name="Comma 27 3 2" xfId="12901" xr:uid="{3EAE81D5-1ECE-4F16-8F3D-3F8EBEE0AE83}"/>
    <cellStyle name="Comma 27 3 2 2" xfId="29289" xr:uid="{B41D5C6E-C5C8-4B45-88EF-549539F74234}"/>
    <cellStyle name="Comma 27 3 3" xfId="5443" xr:uid="{F6054DB8-4FCF-4A99-9A63-1E47E6591FA8}"/>
    <cellStyle name="Comma 27 3 3 2" xfId="22309" xr:uid="{58CA9E85-B0C5-4002-93D9-551C8862CB66}"/>
    <cellStyle name="Comma 27 3 4" xfId="20488" xr:uid="{5AA764A2-2D03-4A9E-8FF7-A08C0279B906}"/>
    <cellStyle name="Comma 27 4" xfId="571" xr:uid="{A5FF38BE-D7EF-41EC-B065-3D3B383A23BD}"/>
    <cellStyle name="Comma 27 4 2" xfId="12902" xr:uid="{3C9125DE-8BC1-4837-9FF5-B9674567C963}"/>
    <cellStyle name="Comma 27 4 2 2" xfId="29290" xr:uid="{327FBB72-0352-4A72-838E-19A0BAE340AC}"/>
    <cellStyle name="Comma 27 4 3" xfId="6649" xr:uid="{503F0FD9-DABE-460A-B746-D2A2B47112D0}"/>
    <cellStyle name="Comma 27 4 3 2" xfId="23383" xr:uid="{2691C6D1-C1E3-4036-BB24-3714798E860F}"/>
    <cellStyle name="Comma 27 4 4" xfId="20489" xr:uid="{B69FFA1C-0893-436D-BAC8-1696558C0443}"/>
    <cellStyle name="Comma 27 5" xfId="568" xr:uid="{3061B26C-D60C-4925-868F-1A9A8E6AC94A}"/>
    <cellStyle name="Comma 27 5 2" xfId="12899" xr:uid="{9EC5236A-076D-4AA1-97AF-4F49B9267C65}"/>
    <cellStyle name="Comma 27 5 2 2" xfId="29287" xr:uid="{527B355E-9788-4E18-90E1-557EB40BA9F2}"/>
    <cellStyle name="Comma 27 5 3" xfId="7832" xr:uid="{3246EE87-D435-49C9-A98F-72A7338150F7}"/>
    <cellStyle name="Comma 27 5 3 2" xfId="24547" xr:uid="{4CD92EC1-C8A9-4CED-AEF6-2CD209402966}"/>
    <cellStyle name="Comma 27 5 4" xfId="20486" xr:uid="{C5BE3595-3B11-4E30-8CB4-D616C0F62957}"/>
    <cellStyle name="Comma 27 6" xfId="9313" xr:uid="{D1BF9426-EF55-48FD-BE83-74DFBCC9BFB9}"/>
    <cellStyle name="Comma 27 6 2" xfId="25963" xr:uid="{1C49E0DA-437C-4414-93A5-12354BA48133}"/>
    <cellStyle name="Comma 27 7" xfId="10494" xr:uid="{AC4DA093-74C6-4E3A-BEDC-6050679CD885}"/>
    <cellStyle name="Comma 27 7 2" xfId="27069" xr:uid="{9469A986-3C06-4CCB-BBA7-503A31EF3BD6}"/>
    <cellStyle name="Comma 27 8" xfId="12717" xr:uid="{EE95BA1E-F7D2-4E9F-BF92-3A53DAEAFCC1}"/>
    <cellStyle name="Comma 27 8 2" xfId="29172" xr:uid="{EC978F4B-D22F-457A-9E0B-ADAE0F4C26ED}"/>
    <cellStyle name="Comma 27 9" xfId="4203" xr:uid="{248963AB-62E4-46D9-BA1E-60D365282124}"/>
    <cellStyle name="Comma 27 9 2" xfId="21614" xr:uid="{E51FC78C-82EC-4241-8719-1BC39F5B5C0A}"/>
    <cellStyle name="Comma 28" xfId="411" xr:uid="{21309E0E-A6C2-4A5D-AFDC-E410334980FD}"/>
    <cellStyle name="Comma 28 10" xfId="20390" xr:uid="{53638CA2-E36A-4EED-9F36-95DAE3443AA8}"/>
    <cellStyle name="Comma 28 2" xfId="1472" xr:uid="{33F3EE45-897E-4D90-ABB1-DA8EA15F6526}"/>
    <cellStyle name="Comma 28 2 2" xfId="5912" xr:uid="{C12B6ACD-D4A0-452B-A5B9-2898B729ECBA}"/>
    <cellStyle name="Comma 28 2 2 2" xfId="22670" xr:uid="{644293F9-730C-44E0-A600-1317471012B7}"/>
    <cellStyle name="Comma 28 2 3" xfId="7017" xr:uid="{92A9038F-3FCF-4DF3-A306-A41C25D4AD96}"/>
    <cellStyle name="Comma 28 2 3 2" xfId="23746" xr:uid="{EF191B9D-FB4F-4030-8972-33DE9ABED691}"/>
    <cellStyle name="Comma 28 2 4" xfId="8254" xr:uid="{CD6CA522-CD4D-48AB-811D-773B182BF6A8}"/>
    <cellStyle name="Comma 28 2 4 2" xfId="24946" xr:uid="{E400A746-039E-4E02-B3F7-75E9F01D1445}"/>
    <cellStyle name="Comma 28 2 5" xfId="9717" xr:uid="{CCFE5C74-F6AB-49B3-A797-6643C84E018A}"/>
    <cellStyle name="Comma 28 2 5 2" xfId="26343" xr:uid="{5E4CC50E-B805-42B9-A4B4-DD083957A778}"/>
    <cellStyle name="Comma 28 2 6" xfId="10771" xr:uid="{0D34BF2E-A96F-4AC0-97F5-5143E426E924}"/>
    <cellStyle name="Comma 28 2 6 2" xfId="27333" xr:uid="{8259711B-9184-4345-8973-E34C4CE8BD7A}"/>
    <cellStyle name="Comma 28 2 7" xfId="4511" xr:uid="{A368C232-0419-4DCB-8C4F-9CFC67D44B03}"/>
    <cellStyle name="Comma 28 2 7 2" xfId="21777" xr:uid="{B64051AD-5FE8-45B9-997C-3183346250DC}"/>
    <cellStyle name="Comma 28 2 8" xfId="20726" xr:uid="{F861008E-28D3-4A18-92D8-AB4087ED6F6C}"/>
    <cellStyle name="Comma 28 3" xfId="1426" xr:uid="{46A58C81-D56F-4FA3-A4CA-335A4FB8AB0F}"/>
    <cellStyle name="Comma 28 3 2" xfId="5444" xr:uid="{A6E9B3A7-F33D-4F8A-AAFC-B7C62C96DC9C}"/>
    <cellStyle name="Comma 28 3 2 2" xfId="22310" xr:uid="{E7F23D85-5F3B-4E80-A7AC-7AD88BE67D89}"/>
    <cellStyle name="Comma 28 3 3" xfId="20698" xr:uid="{3767E822-5158-4621-A616-5131E94196B0}"/>
    <cellStyle name="Comma 28 4" xfId="572" xr:uid="{BD1BAE83-B8EE-474F-88CD-4478C966340C}"/>
    <cellStyle name="Comma 28 4 2" xfId="12903" xr:uid="{A17D6AFF-A527-46DA-8F03-5C0B8713E0CE}"/>
    <cellStyle name="Comma 28 4 2 2" xfId="29291" xr:uid="{503DDAFA-5572-4439-A8FA-C41BC33A8DC1}"/>
    <cellStyle name="Comma 28 4 3" xfId="6650" xr:uid="{512B7469-6835-46C6-9FDF-E045FA66FC75}"/>
    <cellStyle name="Comma 28 4 3 2" xfId="23384" xr:uid="{AAA2D3D8-CEAE-4F3F-8E05-5BCEBC8AB9A0}"/>
    <cellStyle name="Comma 28 4 4" xfId="20490" xr:uid="{38864018-66A4-4397-89D1-661175BAF9D3}"/>
    <cellStyle name="Comma 28 5" xfId="7833" xr:uid="{3DDDA407-1DFD-4AD9-9428-4B2A0BCB2C55}"/>
    <cellStyle name="Comma 28 5 2" xfId="24548" xr:uid="{BDA05968-E65A-4A0C-980B-98577631E1FF}"/>
    <cellStyle name="Comma 28 6" xfId="9314" xr:uid="{FC2F493E-F3B9-4A21-A13C-798AD025326E}"/>
    <cellStyle name="Comma 28 6 2" xfId="25964" xr:uid="{A25E80EA-0565-44B3-9E2C-1BE742A157E0}"/>
    <cellStyle name="Comma 28 7" xfId="10495" xr:uid="{B9D0B385-EA1E-4C87-9DA8-792DA05EC430}"/>
    <cellStyle name="Comma 28 7 2" xfId="27070" xr:uid="{0FEEF925-6AC2-4100-B943-0B13BBEDAFEF}"/>
    <cellStyle name="Comma 28 8" xfId="12727" xr:uid="{CB12D087-8D26-44AF-9A9D-9FF78A2868C8}"/>
    <cellStyle name="Comma 28 8 2" xfId="29176" xr:uid="{7925F483-D6DF-4787-8030-D2D3D8F0E7A1}"/>
    <cellStyle name="Comma 28 9" xfId="4204" xr:uid="{4A108154-B2BE-4DA3-AF45-85CDD4E579CB}"/>
    <cellStyle name="Comma 28 9 2" xfId="21615" xr:uid="{26C17665-9498-4F7E-B491-69EF45B979CE}"/>
    <cellStyle name="Comma 29" xfId="413" xr:uid="{0F6F3790-B77B-4479-A980-00BC0206018D}"/>
    <cellStyle name="Comma 29 10" xfId="20392" xr:uid="{2906FE48-AF76-4DC4-A84C-1A24B2450975}"/>
    <cellStyle name="Comma 29 2" xfId="1479" xr:uid="{9B159F87-4BF2-446D-A7D6-F44FF1615CC4}"/>
    <cellStyle name="Comma 29 2 2" xfId="5913" xr:uid="{BF7A5A6C-92F9-4828-A40C-3AA731DFCAAD}"/>
    <cellStyle name="Comma 29 2 2 2" xfId="22671" xr:uid="{681F15A0-1FB1-47FD-B4F5-698D35F9E24E}"/>
    <cellStyle name="Comma 29 2 3" xfId="7018" xr:uid="{450B967A-5467-441F-BAFE-DA3C845089CA}"/>
    <cellStyle name="Comma 29 2 3 2" xfId="23747" xr:uid="{2A3675D2-8FDD-482F-AC5E-26DD6D422C0B}"/>
    <cellStyle name="Comma 29 2 4" xfId="8255" xr:uid="{424D26CC-D6A9-4C9F-9C75-4F095097B56E}"/>
    <cellStyle name="Comma 29 2 4 2" xfId="24947" xr:uid="{68D89677-BBAB-4604-8D4A-C3172981FF3D}"/>
    <cellStyle name="Comma 29 2 5" xfId="9718" xr:uid="{BA5DEA18-526C-4966-90B4-31717053FE27}"/>
    <cellStyle name="Comma 29 2 5 2" xfId="26344" xr:uid="{7EDDE1E7-7639-4120-81ED-4860E9A9ABE4}"/>
    <cellStyle name="Comma 29 2 6" xfId="10772" xr:uid="{29A99E5B-ACA7-4484-9BE6-7906D965D7B4}"/>
    <cellStyle name="Comma 29 2 6 2" xfId="27334" xr:uid="{7B3D8DAE-CBCF-4CD3-A77C-03A6D0A909B7}"/>
    <cellStyle name="Comma 29 2 7" xfId="13640" xr:uid="{054A73EA-505B-4628-BBB4-628540B9CC23}"/>
    <cellStyle name="Comma 29 2 7 2" xfId="29547" xr:uid="{8EF6BC39-6F6C-4003-B23D-7FFE8E8EDD13}"/>
    <cellStyle name="Comma 29 2 8" xfId="4512" xr:uid="{35DAA5A8-59A2-48C7-BE57-F34D42194F6C}"/>
    <cellStyle name="Comma 29 2 8 2" xfId="21778" xr:uid="{34F983EB-6DF6-45C3-938C-F2E26170E951}"/>
    <cellStyle name="Comma 29 2 9" xfId="20732" xr:uid="{79D266E5-F5C4-45BB-BCE9-C3006BED51BB}"/>
    <cellStyle name="Comma 29 3" xfId="1436" xr:uid="{4396A9B8-0C96-45D5-B5BE-A839AF2B4898}"/>
    <cellStyle name="Comma 29 3 2" xfId="13605" xr:uid="{FE905484-DA30-47FF-9631-4631AB5CD3CE}"/>
    <cellStyle name="Comma 29 3 2 2" xfId="29522" xr:uid="{051ABA7C-6548-4AAB-A0C0-77EAF24CAAF2}"/>
    <cellStyle name="Comma 29 3 3" xfId="5445" xr:uid="{D3352A02-8AC2-4252-A52A-67CB4E59EFEB}"/>
    <cellStyle name="Comma 29 3 3 2" xfId="22311" xr:uid="{EBCCD067-B1F6-496F-863F-951B44E771A4}"/>
    <cellStyle name="Comma 29 3 4" xfId="20704" xr:uid="{BC1278EC-9FDA-444E-8153-8C53C1407B54}"/>
    <cellStyle name="Comma 29 4" xfId="573" xr:uid="{4570FF82-C068-4C8D-A4A3-F31A765410C8}"/>
    <cellStyle name="Comma 29 4 2" xfId="12904" xr:uid="{9BBB0691-C20F-4BC4-B832-701293D9A98B}"/>
    <cellStyle name="Comma 29 4 2 2" xfId="29292" xr:uid="{5C9B72A4-9AAC-4B54-AE86-0B2AB8253B01}"/>
    <cellStyle name="Comma 29 4 3" xfId="6651" xr:uid="{4E512D53-0F01-4334-A557-E1E2F4CF134D}"/>
    <cellStyle name="Comma 29 4 3 2" xfId="23385" xr:uid="{8291D0C7-5FCF-42BE-A38A-D69628FDD3DC}"/>
    <cellStyle name="Comma 29 4 4" xfId="20491" xr:uid="{14B0FA13-2111-4F88-A65D-D122DD6A2399}"/>
    <cellStyle name="Comma 29 5" xfId="7834" xr:uid="{4B9D6A46-225E-48BD-B17B-BF0CB79AD59F}"/>
    <cellStyle name="Comma 29 5 2" xfId="24549" xr:uid="{91154883-800D-400E-A590-74ECE9FA8B57}"/>
    <cellStyle name="Comma 29 6" xfId="9315" xr:uid="{3A54EDF1-FC74-4C0E-B87E-AC8AB1A3B644}"/>
    <cellStyle name="Comma 29 6 2" xfId="25965" xr:uid="{31C2E4E5-A12A-4A31-8E95-154BB2601976}"/>
    <cellStyle name="Comma 29 7" xfId="10496" xr:uid="{91FB5AFE-D905-47A8-8994-2585719D3CF6}"/>
    <cellStyle name="Comma 29 7 2" xfId="27071" xr:uid="{055333A3-5E56-4E22-BA75-02B2E8102ED5}"/>
    <cellStyle name="Comma 29 8" xfId="12729" xr:uid="{56B00CEC-35E1-4A43-A5FB-037F1242CF8A}"/>
    <cellStyle name="Comma 29 8 2" xfId="29178" xr:uid="{6836CF54-AD78-4265-BFDE-ABCCC86E1811}"/>
    <cellStyle name="Comma 29 9" xfId="4205" xr:uid="{0D307E2F-ADC0-4ABA-8EBE-F1E5C31C8107}"/>
    <cellStyle name="Comma 29 9 2" xfId="21616" xr:uid="{DB674E43-5267-4841-828E-30C2DB5589E1}"/>
    <cellStyle name="Comma 3" xfId="13" xr:uid="{6BF7AAA0-F607-4462-88DA-221B1D34C79D}"/>
    <cellStyle name="Comma 3 10" xfId="3919" xr:uid="{CB9F2733-8053-43EF-824B-90B74919FB3E}"/>
    <cellStyle name="Comma 3 10 2" xfId="5636" xr:uid="{E49EA72C-E590-4F66-B576-22B7D89B147C}"/>
    <cellStyle name="Comma 3 10 2 2" xfId="22430" xr:uid="{68225971-5114-4019-8D6D-641E4D8D2227}"/>
    <cellStyle name="Comma 3 10 3" xfId="6773" xr:uid="{8B5EC9B8-3FDA-4EF2-B90F-97283DD1384C}"/>
    <cellStyle name="Comma 3 10 3 2" xfId="23503" xr:uid="{E5F3F17A-7B8B-42A4-B9D4-E17DF613246B}"/>
    <cellStyle name="Comma 3 10 4" xfId="7984" xr:uid="{FDD78610-3BB6-40E8-BF23-4E26C8578869}"/>
    <cellStyle name="Comma 3 10 4 2" xfId="24688" xr:uid="{48173B18-C567-4E13-B283-4F05E4BD8DCD}"/>
    <cellStyle name="Comma 3 10 5" xfId="9457" xr:uid="{AA577245-5437-4CA1-B8F9-86EA6C12059D}"/>
    <cellStyle name="Comma 3 10 5 2" xfId="26094" xr:uid="{E04FB775-866C-48D9-81B9-4EBBDA728344}"/>
    <cellStyle name="Comma 3 10 6" xfId="10600" xr:uid="{9BA06852-16F9-4034-8713-B45A095C3CB2}"/>
    <cellStyle name="Comma 3 10 6 2" xfId="27166" xr:uid="{7BE291B4-AE5E-4958-B685-B9D0B475B09F}"/>
    <cellStyle name="Comma 3 10 7" xfId="21485" xr:uid="{7971A539-CFF6-4E12-B8DE-30EBBBD6BE1B}"/>
    <cellStyle name="Comma 3 11" xfId="3704" xr:uid="{7C7F552F-4A4F-4559-8FB4-F9DFE3596DA8}"/>
    <cellStyle name="Comma 3 11 2" xfId="21404" xr:uid="{5B94982B-D37F-4C14-B2CB-48AD6C5CF4DD}"/>
    <cellStyle name="Comma 3 12" xfId="20323" xr:uid="{73F2062D-0044-4546-A72D-0C88E7107C16}"/>
    <cellStyle name="Comma 3 2" xfId="334" xr:uid="{49F60F25-5DF1-48A5-B8A3-C501D8CCD3B1}"/>
    <cellStyle name="Comma 3 2 10" xfId="3950" xr:uid="{D87A1D4B-C3FC-4311-830F-EF50B206FF46}"/>
    <cellStyle name="Comma 3 2 11" xfId="5543" xr:uid="{F650F20F-1D9E-487A-8A0D-B53EF568F4F9}"/>
    <cellStyle name="Comma 3 2 11 2" xfId="22403" xr:uid="{927D3374-6407-4CAF-B9C1-CE8E91EC0C66}"/>
    <cellStyle name="Comma 3 2 12" xfId="6740" xr:uid="{8914E7C3-6720-4F34-8828-C438A5438E31}"/>
    <cellStyle name="Comma 3 2 12 2" xfId="23474" xr:uid="{F9BFD5AD-E5DE-4862-8D06-B8DFE691A5B9}"/>
    <cellStyle name="Comma 3 2 13" xfId="7931" xr:uid="{2D16B36F-204D-4287-B033-A8D0531295EF}"/>
    <cellStyle name="Comma 3 2 13 2" xfId="24645" xr:uid="{A9F9131A-2370-46C2-B778-8F089D4ECFD8}"/>
    <cellStyle name="Comma 3 2 14" xfId="9414" xr:uid="{112162E7-CA34-4473-B7ED-3F3C041BBDEE}"/>
    <cellStyle name="Comma 3 2 14 2" xfId="26056" xr:uid="{6D668121-BD3C-4149-9184-AF4D2AD80427}"/>
    <cellStyle name="Comma 3 2 15" xfId="10567" xr:uid="{455F11D0-1FC8-47CA-8A83-0C804C8B31E8}"/>
    <cellStyle name="Comma 3 2 15 2" xfId="27142" xr:uid="{25DC1CB4-F33A-423D-9582-64DD11152EC8}"/>
    <cellStyle name="Comma 3 2 16" xfId="3706" xr:uid="{6C7772E1-970F-418D-A2B1-756F1E84FA0A}"/>
    <cellStyle name="Comma 3 2 16 2" xfId="21405" xr:uid="{2EE807FB-504B-4F01-80E9-06EA7801DCF1}"/>
    <cellStyle name="Comma 3 2 17" xfId="20363" xr:uid="{B3A9FFE3-A7D1-403A-BC7D-92074478954E}"/>
    <cellStyle name="Comma 3 2 2" xfId="406" xr:uid="{15F17A8C-75C8-4CAD-BAEE-EA90D09ED02A}"/>
    <cellStyle name="Comma 3 2 2 2" xfId="1452" xr:uid="{34FB85B2-E052-455E-B55C-E9F35657D79B}"/>
    <cellStyle name="Comma 3 2 2 2 2" xfId="6155" xr:uid="{3E4144B5-5569-42D6-B9F0-EC57DB1B8AB3}"/>
    <cellStyle name="Comma 3 2 2 2 2 2" xfId="22906" xr:uid="{9D52ECCF-BE75-4D5C-990F-7AFB56AE9388}"/>
    <cellStyle name="Comma 3 2 2 2 3" xfId="7242" xr:uid="{1244BBDF-FF8A-4BAC-8AE4-D4E861988EEA}"/>
    <cellStyle name="Comma 3 2 2 2 3 2" xfId="23968" xr:uid="{31F4BC4B-0496-4ED0-B268-BC33419CA2E7}"/>
    <cellStyle name="Comma 3 2 2 2 4" xfId="8517" xr:uid="{6A200E48-DA1E-4933-B90C-23C7EE9D8DBC}"/>
    <cellStyle name="Comma 3 2 2 2 4 2" xfId="25204" xr:uid="{0C21857F-CCDC-42A8-A7AD-191B7FD3FAAC}"/>
    <cellStyle name="Comma 3 2 2 2 5" xfId="9966" xr:uid="{5375F558-6FD4-4B34-86FB-E9007DDBEF47}"/>
    <cellStyle name="Comma 3 2 2 2 5 2" xfId="26584" xr:uid="{07853FBB-DA98-4270-98B3-47B03A2B7FD0}"/>
    <cellStyle name="Comma 3 2 2 2 6" xfId="10971" xr:uid="{163053B8-C285-4660-9375-DC492C0C576B}"/>
    <cellStyle name="Comma 3 2 2 2 6 2" xfId="27533" xr:uid="{E7A31C06-36F7-47F7-B7EE-56E282970A9C}"/>
    <cellStyle name="Comma 3 2 2 2 7" xfId="5026" xr:uid="{F8691ADD-234A-430E-BC4F-3F3AB854AC6F}"/>
    <cellStyle name="Comma 3 2 2 2 7 2" xfId="21968" xr:uid="{570C28F8-DEC7-45A8-BDDA-075DD1B7478A}"/>
    <cellStyle name="Comma 3 2 2 2 8" xfId="3759" xr:uid="{213918B8-CBAC-4002-B072-97A981315834}"/>
    <cellStyle name="Comma 3 2 2 2 8 2" xfId="21439" xr:uid="{4317A4A5-2DDD-4972-AB85-D255DB90F363}"/>
    <cellStyle name="Comma 3 2 2 2 9" xfId="20712" xr:uid="{D3844D91-7A39-420E-8B95-30D3786B1419}"/>
    <cellStyle name="Comma 3 2 2 3" xfId="6051" xr:uid="{9F6E8A2A-E273-480A-8810-7616556ABF5D}"/>
    <cellStyle name="Comma 3 2 2 3 2" xfId="22803" xr:uid="{3A779B77-F644-4A43-9368-A7C5EAFAA251}"/>
    <cellStyle name="Comma 3 2 2 4" xfId="7145" xr:uid="{86A25C03-ED1C-409F-ABA1-948F6B1D3476}"/>
    <cellStyle name="Comma 3 2 2 4 2" xfId="23872" xr:uid="{97B24BCA-242D-41E3-9FF4-66646C4792FA}"/>
    <cellStyle name="Comma 3 2 2 5" xfId="8401" xr:uid="{738370DF-D3BA-42B5-8A37-3F60D0AC6EAE}"/>
    <cellStyle name="Comma 3 2 2 5 2" xfId="25089" xr:uid="{B134FE1B-27E2-487A-8F70-16E3959E8464}"/>
    <cellStyle name="Comma 3 2 2 6" xfId="9857" xr:uid="{2B669AD7-7BD5-460F-A884-D9734214F03B}"/>
    <cellStyle name="Comma 3 2 2 6 2" xfId="26477" xr:uid="{3217699C-CCB5-46FD-A72A-ECD60C7CE03E}"/>
    <cellStyle name="Comma 3 2 2 7" xfId="10876" xr:uid="{B2DFEDCB-7C11-4D05-B9D4-78B58E45EA3E}"/>
    <cellStyle name="Comma 3 2 2 7 2" xfId="27438" xr:uid="{FEC82ABA-8F21-47A0-BCF4-F91C3CDD064A}"/>
    <cellStyle name="Comma 3 2 2 8" xfId="3729" xr:uid="{B705A800-3857-406D-91AA-A82A5283FD67}"/>
    <cellStyle name="Comma 3 2 2 8 2" xfId="21418" xr:uid="{10F1F241-C28E-4256-8482-90B278F90A9D}"/>
    <cellStyle name="Comma 3 2 2 9" xfId="20388" xr:uid="{E3D36CEB-C6A3-44EC-A8D2-9FE9C81646FD}"/>
    <cellStyle name="Comma 3 2 3" xfId="388" xr:uid="{22B2E713-161A-4E06-885D-1F5DFC957325}"/>
    <cellStyle name="Comma 3 2 3 10" xfId="9858" xr:uid="{AC89A7B7-FE5A-4D58-B6B1-AAA153CD79DC}"/>
    <cellStyle name="Comma 3 2 3 10 2" xfId="26478" xr:uid="{60DA56F6-ED86-4663-85C0-22FF91811802}"/>
    <cellStyle name="Comma 3 2 3 11" xfId="10877" xr:uid="{E985FDA8-6859-40EC-8835-7B0295194CB2}"/>
    <cellStyle name="Comma 3 2 3 11 2" xfId="27439" xr:uid="{606DC633-0D68-4AD2-A2D5-64E107BD902D}"/>
    <cellStyle name="Comma 3 2 3 12" xfId="4834" xr:uid="{B5EDE648-627D-4E74-A4A6-0E85975CA27D}"/>
    <cellStyle name="Comma 3 2 3 12 2" xfId="21881" xr:uid="{09047F39-9C68-4DAA-9A86-EE8EA0F747D8}"/>
    <cellStyle name="Comma 3 2 3 13" xfId="3748" xr:uid="{1E0F686B-E976-4BF7-A470-E30B28E7CCD7}"/>
    <cellStyle name="Comma 3 2 3 13 2" xfId="21435" xr:uid="{D9C5FFC7-1585-4751-96CF-50C66B7FCBC1}"/>
    <cellStyle name="Comma 3 2 3 14" xfId="20386" xr:uid="{1EB1CB7D-0DDF-4953-8DC7-6D4A6C1AC3A1}"/>
    <cellStyle name="Comma 3 2 3 2" xfId="1657" xr:uid="{CCB95C63-F1B8-4760-A9A3-78C8CC29332B}"/>
    <cellStyle name="Comma 3 2 3 2 10" xfId="4835" xr:uid="{775674E7-EF88-4749-BDD8-A3B79D8F7035}"/>
    <cellStyle name="Comma 3 2 3 2 10 2" xfId="21882" xr:uid="{5C0360F0-4EEC-41F3-B5EF-73FE9D5AC227}"/>
    <cellStyle name="Comma 3 2 3 2 11" xfId="20775" xr:uid="{09377C20-1647-4984-AFF6-B8740D9A2299}"/>
    <cellStyle name="Comma 3 2 3 2 2" xfId="4836" xr:uid="{92B37A43-B298-4D7B-94F5-B67C3F0D35A4}"/>
    <cellStyle name="Comma 3 2 3 2 2 2" xfId="5029" xr:uid="{70BB7923-CE3D-4886-928C-663B749C51F8}"/>
    <cellStyle name="Comma 3 2 3 2 2 2 2" xfId="6158" xr:uid="{018828DA-7E72-4173-A2D6-D3DA46C9FB76}"/>
    <cellStyle name="Comma 3 2 3 2 2 2 2 2" xfId="22909" xr:uid="{592AFD16-5219-4D7A-A171-1F4A2864FC65}"/>
    <cellStyle name="Comma 3 2 3 2 2 2 3" xfId="7245" xr:uid="{7F78B9B9-D8E6-484B-B515-1B6F62008267}"/>
    <cellStyle name="Comma 3 2 3 2 2 2 3 2" xfId="23971" xr:uid="{D6683458-C462-4E51-AACD-1244375CA56C}"/>
    <cellStyle name="Comma 3 2 3 2 2 2 4" xfId="8520" xr:uid="{1334035F-203C-40DE-A065-69250E4AFC48}"/>
    <cellStyle name="Comma 3 2 3 2 2 2 4 2" xfId="25207" xr:uid="{4AA2ECD4-771A-4CA8-8342-B15871527A63}"/>
    <cellStyle name="Comma 3 2 3 2 2 2 5" xfId="9969" xr:uid="{BCD1A1F6-92C9-4CEE-B7B4-7ADF35EF911E}"/>
    <cellStyle name="Comma 3 2 3 2 2 2 5 2" xfId="26587" xr:uid="{05089557-7A09-40AC-A2D1-F70B3AA8683B}"/>
    <cellStyle name="Comma 3 2 3 2 2 2 6" xfId="10974" xr:uid="{C76C6677-F4BF-4EE2-A08A-81D8F8C1BD09}"/>
    <cellStyle name="Comma 3 2 3 2 2 2 6 2" xfId="27536" xr:uid="{2DDD865D-75CA-4894-BA0F-DC94CA826B57}"/>
    <cellStyle name="Comma 3 2 3 2 2 2 7" xfId="21971" xr:uid="{8F3AD79F-CBA1-4237-B89B-A2FDE86FD094}"/>
    <cellStyle name="Comma 3 2 3 2 2 3" xfId="6054" xr:uid="{0857C0AB-156B-4F25-8A9D-E0E090B28B48}"/>
    <cellStyle name="Comma 3 2 3 2 2 3 2" xfId="22806" xr:uid="{93832C00-5F05-4DB1-BD63-106339AA2A1C}"/>
    <cellStyle name="Comma 3 2 3 2 2 4" xfId="7148" xr:uid="{E87A108D-CCD8-4993-9992-3D4C0B02115B}"/>
    <cellStyle name="Comma 3 2 3 2 2 4 2" xfId="23875" xr:uid="{D683C5D6-B7ED-4102-B559-66BE0FC458D0}"/>
    <cellStyle name="Comma 3 2 3 2 2 5" xfId="8404" xr:uid="{E84BD35B-51DF-41B2-82E6-61CB56B37FD0}"/>
    <cellStyle name="Comma 3 2 3 2 2 5 2" xfId="25092" xr:uid="{42DFBE4D-D0D0-47C4-919B-2CA1C9B10178}"/>
    <cellStyle name="Comma 3 2 3 2 2 6" xfId="9860" xr:uid="{5F9C5F68-07D4-413E-A1D5-C4264092E55C}"/>
    <cellStyle name="Comma 3 2 3 2 2 6 2" xfId="26480" xr:uid="{AE05B84F-099B-4488-AD4E-060D58418240}"/>
    <cellStyle name="Comma 3 2 3 2 2 7" xfId="10879" xr:uid="{8B50DD46-8C17-4034-9451-1B6D6F07CDE1}"/>
    <cellStyle name="Comma 3 2 3 2 2 7 2" xfId="27441" xr:uid="{4F3C15C6-A2ED-403D-A208-8B97A3243559}"/>
    <cellStyle name="Comma 3 2 3 2 2 8" xfId="21883" xr:uid="{431207AB-7B44-4342-8604-92992049A730}"/>
    <cellStyle name="Comma 3 2 3 2 3" xfId="5028" xr:uid="{BD044D2C-D48E-48B3-A591-4699408308DA}"/>
    <cellStyle name="Comma 3 2 3 2 3 2" xfId="6157" xr:uid="{D0492AF2-14D5-499A-8C5E-BBFD04DBDB9D}"/>
    <cellStyle name="Comma 3 2 3 2 3 2 2" xfId="22908" xr:uid="{565E8426-7636-47E9-AD97-B56B5DC4D2F5}"/>
    <cellStyle name="Comma 3 2 3 2 3 3" xfId="7244" xr:uid="{CF816187-C582-42AC-84C3-3B61E5EF1083}"/>
    <cellStyle name="Comma 3 2 3 2 3 3 2" xfId="23970" xr:uid="{6E90B885-BD8E-481A-B0E9-2FE13D51C40A}"/>
    <cellStyle name="Comma 3 2 3 2 3 4" xfId="8519" xr:uid="{5404C1D4-AC94-4DBE-B213-3E57DDEE2CC9}"/>
    <cellStyle name="Comma 3 2 3 2 3 4 2" xfId="25206" xr:uid="{8B46B175-54B6-4FEB-A19B-31F46FA2BF01}"/>
    <cellStyle name="Comma 3 2 3 2 3 5" xfId="9968" xr:uid="{B281FD80-C7A8-44BE-A3F3-D4053381D685}"/>
    <cellStyle name="Comma 3 2 3 2 3 5 2" xfId="26586" xr:uid="{EAE9C952-92B6-4D12-AD46-032A61CBED34}"/>
    <cellStyle name="Comma 3 2 3 2 3 6" xfId="10973" xr:uid="{B7AE1400-0EB4-4363-8D11-872CEAA93063}"/>
    <cellStyle name="Comma 3 2 3 2 3 6 2" xfId="27535" xr:uid="{E48286EE-5D99-4768-8DD6-DF218866EDBD}"/>
    <cellStyle name="Comma 3 2 3 2 3 7" xfId="21970" xr:uid="{ACD8D748-2890-4412-BE36-1B09DA344E19}"/>
    <cellStyle name="Comma 3 2 3 2 4" xfId="6053" xr:uid="{4D5DE8F8-B271-4C86-8C2F-F00C7A213B9D}"/>
    <cellStyle name="Comma 3 2 3 2 4 2" xfId="22805" xr:uid="{1AF13E41-3D8E-43DF-A886-BAB76947D1DD}"/>
    <cellStyle name="Comma 3 2 3 2 5" xfId="7147" xr:uid="{D7FB2729-E2CE-4B86-9DB7-485A418E135A}"/>
    <cellStyle name="Comma 3 2 3 2 5 2" xfId="23874" xr:uid="{9BE30584-EEBB-483A-83A1-074E35A24A98}"/>
    <cellStyle name="Comma 3 2 3 2 6" xfId="8403" xr:uid="{603D64E9-71EB-4798-82F7-C5E925AD6E2E}"/>
    <cellStyle name="Comma 3 2 3 2 6 2" xfId="25091" xr:uid="{A02FBE1A-50C5-464F-8F53-A464A8AB468C}"/>
    <cellStyle name="Comma 3 2 3 2 7" xfId="9859" xr:uid="{99EBCD64-EB89-4826-9103-ADB3E9CBB017}"/>
    <cellStyle name="Comma 3 2 3 2 7 2" xfId="26479" xr:uid="{2AB5142C-9B7D-467D-9AE2-3853F9011AA7}"/>
    <cellStyle name="Comma 3 2 3 2 8" xfId="10878" xr:uid="{B4A6DC56-45E7-4711-8C4E-4593ABD3C66D}"/>
    <cellStyle name="Comma 3 2 3 2 8 2" xfId="27440" xr:uid="{9296E01F-20B7-471F-9730-878C97708875}"/>
    <cellStyle name="Comma 3 2 3 2 9" xfId="13777" xr:uid="{B6EB52AB-C609-4C9B-ACFA-2BC54C339704}"/>
    <cellStyle name="Comma 3 2 3 2 9 2" xfId="29601" xr:uid="{EEF7076F-283B-484E-9DA8-8D1E89506377}"/>
    <cellStyle name="Comma 3 2 3 3" xfId="4837" xr:uid="{E5DE4C14-7756-41E9-95CE-5269C20D6195}"/>
    <cellStyle name="Comma 3 2 3 3 2" xfId="4838" xr:uid="{78CAF3C6-07D6-4CBB-931C-E37FDD661B6C}"/>
    <cellStyle name="Comma 3 2 3 3 2 2" xfId="5031" xr:uid="{00FC05B5-8714-4D9B-B9DE-6EC6E21EC379}"/>
    <cellStyle name="Comma 3 2 3 3 2 2 2" xfId="6160" xr:uid="{FD226C98-D19C-4371-873E-DAACCF27EDDC}"/>
    <cellStyle name="Comma 3 2 3 3 2 2 2 2" xfId="22911" xr:uid="{EF070D27-FDA2-4337-91A3-927C0732FFE6}"/>
    <cellStyle name="Comma 3 2 3 3 2 2 3" xfId="7247" xr:uid="{259B0F5F-C310-4379-91CF-56D59C7D8F39}"/>
    <cellStyle name="Comma 3 2 3 3 2 2 3 2" xfId="23973" xr:uid="{630291BE-6F46-4DD3-B43E-64F97C9B0046}"/>
    <cellStyle name="Comma 3 2 3 3 2 2 4" xfId="8522" xr:uid="{B6DCB157-D010-4DCC-BF09-9BFBBF628BDE}"/>
    <cellStyle name="Comma 3 2 3 3 2 2 4 2" xfId="25209" xr:uid="{AC35F721-4429-4595-98D5-F40E0AAE49E7}"/>
    <cellStyle name="Comma 3 2 3 3 2 2 5" xfId="9971" xr:uid="{31045EFC-DC2B-45BE-9ABD-72FF3469A3C7}"/>
    <cellStyle name="Comma 3 2 3 3 2 2 5 2" xfId="26589" xr:uid="{77576011-3344-4C4B-ACBA-C8B0813C9D14}"/>
    <cellStyle name="Comma 3 2 3 3 2 2 6" xfId="10976" xr:uid="{34584162-3F69-4682-AE0B-E69C0F6C19FB}"/>
    <cellStyle name="Comma 3 2 3 3 2 2 6 2" xfId="27538" xr:uid="{AA486200-B16B-4490-A29A-6A06F582B0EA}"/>
    <cellStyle name="Comma 3 2 3 3 2 2 7" xfId="21973" xr:uid="{B58F1DE7-C7CA-4AEC-BCC3-CD89A65642A1}"/>
    <cellStyle name="Comma 3 2 3 3 2 3" xfId="6056" xr:uid="{2F8C5F1D-4586-4C81-AA67-3EE7A837B441}"/>
    <cellStyle name="Comma 3 2 3 3 2 3 2" xfId="22808" xr:uid="{8A536D33-D6FF-469D-8291-C47304EED92D}"/>
    <cellStyle name="Comma 3 2 3 3 2 4" xfId="7150" xr:uid="{3CDC25B3-1573-4989-B500-0210733F6179}"/>
    <cellStyle name="Comma 3 2 3 3 2 4 2" xfId="23877" xr:uid="{A70C39A6-4C1B-423F-8DA6-41321E140439}"/>
    <cellStyle name="Comma 3 2 3 3 2 5" xfId="8406" xr:uid="{A201F145-38BE-424B-ABE2-64A41B4B1934}"/>
    <cellStyle name="Comma 3 2 3 3 2 5 2" xfId="25094" xr:uid="{2F1CF256-ACD6-4D5A-BB0E-6699FA0A094F}"/>
    <cellStyle name="Comma 3 2 3 3 2 6" xfId="9862" xr:uid="{AD7BF8F7-90B3-4939-9C27-994F0B1182B5}"/>
    <cellStyle name="Comma 3 2 3 3 2 6 2" xfId="26482" xr:uid="{8DF1DCA4-060F-4E7F-B151-25792751A478}"/>
    <cellStyle name="Comma 3 2 3 3 2 7" xfId="10881" xr:uid="{9D3CD5A6-9436-401C-A248-81BD1B1E3671}"/>
    <cellStyle name="Comma 3 2 3 3 2 7 2" xfId="27443" xr:uid="{AD46140B-EA2D-4AD8-8804-B1FEFD660CA7}"/>
    <cellStyle name="Comma 3 2 3 3 2 8" xfId="21885" xr:uid="{86A020B0-6636-41DE-877D-CB617ED1279B}"/>
    <cellStyle name="Comma 3 2 3 3 3" xfId="5030" xr:uid="{57218839-304A-4F3C-B684-7DB98D1E90F2}"/>
    <cellStyle name="Comma 3 2 3 3 3 2" xfId="6159" xr:uid="{A7E853C1-3A7D-4CDD-A64B-8A54C2568363}"/>
    <cellStyle name="Comma 3 2 3 3 3 2 2" xfId="22910" xr:uid="{1D696675-0F6C-464C-9EB9-73EF068B4D50}"/>
    <cellStyle name="Comma 3 2 3 3 3 3" xfId="7246" xr:uid="{3FC08F09-2860-4134-AB7F-741ADA5A2ED4}"/>
    <cellStyle name="Comma 3 2 3 3 3 3 2" xfId="23972" xr:uid="{3EBF1810-EE16-4C5F-B882-BF609B70DBD6}"/>
    <cellStyle name="Comma 3 2 3 3 3 4" xfId="8521" xr:uid="{4B9C2A25-B5D6-465F-8F0A-227511D1DAFB}"/>
    <cellStyle name="Comma 3 2 3 3 3 4 2" xfId="25208" xr:uid="{8383CD4D-A126-48E7-9DB9-1A4EF01FB98D}"/>
    <cellStyle name="Comma 3 2 3 3 3 5" xfId="9970" xr:uid="{6E8F3D60-0B02-4BF0-B9CE-0B0E97A95A24}"/>
    <cellStyle name="Comma 3 2 3 3 3 5 2" xfId="26588" xr:uid="{8864AF5E-4DBA-4C7A-9757-E66FEC775D25}"/>
    <cellStyle name="Comma 3 2 3 3 3 6" xfId="10975" xr:uid="{FEF5D847-82DC-4C9A-A0D6-56914FF6D8F1}"/>
    <cellStyle name="Comma 3 2 3 3 3 6 2" xfId="27537" xr:uid="{5D88022C-DCFC-4B15-8BE0-15E0237AD83B}"/>
    <cellStyle name="Comma 3 2 3 3 3 7" xfId="21972" xr:uid="{E130EE1A-7069-4738-B49C-08E435FEF75D}"/>
    <cellStyle name="Comma 3 2 3 3 4" xfId="6055" xr:uid="{1BAA49A7-89FF-4B8E-8C09-0BBA140CF8B6}"/>
    <cellStyle name="Comma 3 2 3 3 4 2" xfId="22807" xr:uid="{0D08067D-1211-42ED-94E3-DCC714A3E56D}"/>
    <cellStyle name="Comma 3 2 3 3 5" xfId="7149" xr:uid="{34D3C560-F6B7-48A1-AB49-036CC0838E8A}"/>
    <cellStyle name="Comma 3 2 3 3 5 2" xfId="23876" xr:uid="{732C0988-B045-40C3-A2E2-9838F32DF64C}"/>
    <cellStyle name="Comma 3 2 3 3 6" xfId="8405" xr:uid="{B220AFC2-DE36-4CB1-A6D0-006B71B4595B}"/>
    <cellStyle name="Comma 3 2 3 3 6 2" xfId="25093" xr:uid="{89277EA2-C06F-4BCD-8954-A5C2706887DB}"/>
    <cellStyle name="Comma 3 2 3 3 7" xfId="9861" xr:uid="{CB55162C-8B3D-4115-8820-3550987395FF}"/>
    <cellStyle name="Comma 3 2 3 3 7 2" xfId="26481" xr:uid="{580D3B9D-9E25-42BB-A5ED-AE81B357BDED}"/>
    <cellStyle name="Comma 3 2 3 3 8" xfId="10880" xr:uid="{5C342CC4-D83A-47C5-8856-5EEDA09A13E0}"/>
    <cellStyle name="Comma 3 2 3 3 8 2" xfId="27442" xr:uid="{B3F1BC25-7BBD-44AB-BF57-3F50843E427E}"/>
    <cellStyle name="Comma 3 2 3 3 9" xfId="21884" xr:uid="{06A49974-98F1-4287-9665-1434471AB516}"/>
    <cellStyle name="Comma 3 2 3 4" xfId="4839" xr:uid="{F381BA02-AA4B-4048-B17B-37CC972CD1EA}"/>
    <cellStyle name="Comma 3 2 3 4 2" xfId="4840" xr:uid="{A6033DB1-48F1-4EF0-83CE-C154D7E37D0C}"/>
    <cellStyle name="Comma 3 2 3 4 2 2" xfId="5033" xr:uid="{919E2048-25F1-4E51-9F84-48B5356138AE}"/>
    <cellStyle name="Comma 3 2 3 4 2 2 2" xfId="6162" xr:uid="{4F264444-8967-48C0-971D-06EE1F778EA0}"/>
    <cellStyle name="Comma 3 2 3 4 2 2 2 2" xfId="22913" xr:uid="{790CA7CF-F801-41A8-A443-2D90D2AE7934}"/>
    <cellStyle name="Comma 3 2 3 4 2 2 3" xfId="7249" xr:uid="{D30F5993-8A9E-4D35-BFF5-69963686E474}"/>
    <cellStyle name="Comma 3 2 3 4 2 2 3 2" xfId="23975" xr:uid="{71329213-35C3-4F81-AEB3-9CECEF7B919E}"/>
    <cellStyle name="Comma 3 2 3 4 2 2 4" xfId="8524" xr:uid="{6D92453C-D2FD-4AE2-8853-90B2787D4A2F}"/>
    <cellStyle name="Comma 3 2 3 4 2 2 4 2" xfId="25211" xr:uid="{6495A456-F5C8-498F-B764-738B38CA57A7}"/>
    <cellStyle name="Comma 3 2 3 4 2 2 5" xfId="9973" xr:uid="{407ACB26-6F8E-4C22-A58A-E7429CD91B94}"/>
    <cellStyle name="Comma 3 2 3 4 2 2 5 2" xfId="26591" xr:uid="{F290BCD0-4246-4EA4-A58F-6CF0D3D7BAA8}"/>
    <cellStyle name="Comma 3 2 3 4 2 2 6" xfId="10978" xr:uid="{4B465DB2-853C-40A1-9146-F2C2A69B37F4}"/>
    <cellStyle name="Comma 3 2 3 4 2 2 6 2" xfId="27540" xr:uid="{E06C251E-1EDB-4546-86A0-F6A7190D3BE7}"/>
    <cellStyle name="Comma 3 2 3 4 2 2 7" xfId="21975" xr:uid="{60E91CB7-E449-4A0F-B768-1A38EAC8AC22}"/>
    <cellStyle name="Comma 3 2 3 4 2 3" xfId="6058" xr:uid="{535BCE26-8D6C-4C40-A8B0-EDCC8B542326}"/>
    <cellStyle name="Comma 3 2 3 4 2 3 2" xfId="22810" xr:uid="{674BE894-FB6E-43D2-92A1-78890500114C}"/>
    <cellStyle name="Comma 3 2 3 4 2 4" xfId="7152" xr:uid="{43441D8E-5D8B-4505-9819-BB00A229A5B3}"/>
    <cellStyle name="Comma 3 2 3 4 2 4 2" xfId="23879" xr:uid="{8369EEE5-4898-41E3-8907-6B7F868BB18B}"/>
    <cellStyle name="Comma 3 2 3 4 2 5" xfId="8408" xr:uid="{E164F9FC-333B-4655-A728-1F496D39166A}"/>
    <cellStyle name="Comma 3 2 3 4 2 5 2" xfId="25096" xr:uid="{2231E983-7CBB-46B0-B35F-E2D69AAA18CA}"/>
    <cellStyle name="Comma 3 2 3 4 2 6" xfId="9864" xr:uid="{1A2CF7DC-1435-41BE-AD55-FDE78126FD26}"/>
    <cellStyle name="Comma 3 2 3 4 2 6 2" xfId="26484" xr:uid="{2840DD1D-121E-46EB-A946-7C397AA655AC}"/>
    <cellStyle name="Comma 3 2 3 4 2 7" xfId="10883" xr:uid="{59B92BEB-4F46-4853-9FFE-D5137A6A450D}"/>
    <cellStyle name="Comma 3 2 3 4 2 7 2" xfId="27445" xr:uid="{2BF9E9B5-C6ED-42CD-ADB0-A8E3D45198C2}"/>
    <cellStyle name="Comma 3 2 3 4 2 8" xfId="21887" xr:uid="{D5F94240-34DA-4702-9A30-5B310FC8CA3F}"/>
    <cellStyle name="Comma 3 2 3 4 3" xfId="5032" xr:uid="{71D338AD-39AE-4A5E-BA7D-C963A1724D3A}"/>
    <cellStyle name="Comma 3 2 3 4 3 2" xfId="6161" xr:uid="{0A1A3694-B2BE-4E0C-8FC9-1AC75D8A4F50}"/>
    <cellStyle name="Comma 3 2 3 4 3 2 2" xfId="22912" xr:uid="{D65B96B8-832F-4322-B591-3F820D03DA6F}"/>
    <cellStyle name="Comma 3 2 3 4 3 3" xfId="7248" xr:uid="{B63D70CD-1D93-4808-9F19-EFFF196F81D3}"/>
    <cellStyle name="Comma 3 2 3 4 3 3 2" xfId="23974" xr:uid="{84360C56-337C-4C20-9478-417834BC3FA1}"/>
    <cellStyle name="Comma 3 2 3 4 3 4" xfId="8523" xr:uid="{D2C2EF55-D6AC-4E8A-94CD-886EB34F9EDB}"/>
    <cellStyle name="Comma 3 2 3 4 3 4 2" xfId="25210" xr:uid="{C8AAC1DA-F449-40D7-9C14-236738A18AB6}"/>
    <cellStyle name="Comma 3 2 3 4 3 5" xfId="9972" xr:uid="{79726D82-135C-4F7B-9605-8A5160A1B4C0}"/>
    <cellStyle name="Comma 3 2 3 4 3 5 2" xfId="26590" xr:uid="{DD58F116-71E8-41DD-92F3-8C0B62D5F0DE}"/>
    <cellStyle name="Comma 3 2 3 4 3 6" xfId="10977" xr:uid="{8CD314D6-52E7-465E-9EAC-119193747677}"/>
    <cellStyle name="Comma 3 2 3 4 3 6 2" xfId="27539" xr:uid="{9E15C99A-A4A7-46AC-835F-F03928504457}"/>
    <cellStyle name="Comma 3 2 3 4 3 7" xfId="21974" xr:uid="{905382BD-E678-4C7E-8550-58B5F33FB35D}"/>
    <cellStyle name="Comma 3 2 3 4 4" xfId="6057" xr:uid="{472C7A00-4E41-40C5-826B-5A14F60AB782}"/>
    <cellStyle name="Comma 3 2 3 4 4 2" xfId="22809" xr:uid="{D09E60E5-42D1-4C44-8619-1C9E97AE30B4}"/>
    <cellStyle name="Comma 3 2 3 4 5" xfId="7151" xr:uid="{6122C4B6-EF55-45F2-8A42-D198DAE67BF3}"/>
    <cellStyle name="Comma 3 2 3 4 5 2" xfId="23878" xr:uid="{6AC168FA-A1A1-46C2-A659-DC0859C8F949}"/>
    <cellStyle name="Comma 3 2 3 4 6" xfId="8407" xr:uid="{06F7ECF2-00DC-45F0-B3CE-0A9B347FECC4}"/>
    <cellStyle name="Comma 3 2 3 4 6 2" xfId="25095" xr:uid="{A810237F-5C33-4818-8927-5B282E2B7D3E}"/>
    <cellStyle name="Comma 3 2 3 4 7" xfId="9863" xr:uid="{2AEDEE29-0296-418A-8AEB-EE3D6DCE48E7}"/>
    <cellStyle name="Comma 3 2 3 4 7 2" xfId="26483" xr:uid="{4C2EAF29-506D-421C-9B42-4ECD0905998E}"/>
    <cellStyle name="Comma 3 2 3 4 8" xfId="10882" xr:uid="{ACFACC4C-69C7-4817-BE96-FBC1729FA782}"/>
    <cellStyle name="Comma 3 2 3 4 8 2" xfId="27444" xr:uid="{7D426823-CDC2-4B83-AFD9-42C4EE79E76E}"/>
    <cellStyle name="Comma 3 2 3 4 9" xfId="21886" xr:uid="{6A515F5D-D857-4CD6-92E6-0D4582DEE8E3}"/>
    <cellStyle name="Comma 3 2 3 5" xfId="4841" xr:uid="{0C8DD718-80AA-4543-BC32-718C50ACD050}"/>
    <cellStyle name="Comma 3 2 3 5 2" xfId="5034" xr:uid="{7AD67268-48B6-4864-ACDD-6BCAC92540CC}"/>
    <cellStyle name="Comma 3 2 3 5 2 2" xfId="6163" xr:uid="{8DD7540A-ACA2-4EB6-9B92-A62DA4FD79CF}"/>
    <cellStyle name="Comma 3 2 3 5 2 2 2" xfId="22914" xr:uid="{FEEC41FC-DAF5-4D20-8222-640C405781AB}"/>
    <cellStyle name="Comma 3 2 3 5 2 3" xfId="7250" xr:uid="{BD5EDD62-B9B6-4922-B26C-92C5BFA9CD56}"/>
    <cellStyle name="Comma 3 2 3 5 2 3 2" xfId="23976" xr:uid="{56786F1A-307A-4604-B887-81E3A87298CF}"/>
    <cellStyle name="Comma 3 2 3 5 2 4" xfId="8525" xr:uid="{5DFB92F9-BABD-41FF-A320-D14FE063E004}"/>
    <cellStyle name="Comma 3 2 3 5 2 4 2" xfId="25212" xr:uid="{2D315A6F-616E-4E6B-A3FF-AC3F0380E530}"/>
    <cellStyle name="Comma 3 2 3 5 2 5" xfId="9974" xr:uid="{C4D343F3-229B-498C-8ADF-181B90EC0340}"/>
    <cellStyle name="Comma 3 2 3 5 2 5 2" xfId="26592" xr:uid="{C32C5C30-DD59-4D42-B47A-05E8EB88AE56}"/>
    <cellStyle name="Comma 3 2 3 5 2 6" xfId="10979" xr:uid="{C7927E22-C392-40C6-BFF5-DD776D3A6E65}"/>
    <cellStyle name="Comma 3 2 3 5 2 6 2" xfId="27541" xr:uid="{4FE31851-8225-4149-B5EB-213501DD2D9C}"/>
    <cellStyle name="Comma 3 2 3 5 2 7" xfId="21976" xr:uid="{86A5B1A8-14B0-45E1-BDF2-E3AF541DA5D8}"/>
    <cellStyle name="Comma 3 2 3 5 3" xfId="6059" xr:uid="{C33C8956-B3C4-44A8-ABB6-04A4E96C3711}"/>
    <cellStyle name="Comma 3 2 3 5 3 2" xfId="22811" xr:uid="{230229CC-7D39-4646-8220-6A0B9A32B83A}"/>
    <cellStyle name="Comma 3 2 3 5 4" xfId="7153" xr:uid="{DB299424-0379-4A2B-9FA3-7F0CED425144}"/>
    <cellStyle name="Comma 3 2 3 5 4 2" xfId="23880" xr:uid="{EA96A29A-2042-42F7-8E20-F1BDDA64B4C4}"/>
    <cellStyle name="Comma 3 2 3 5 5" xfId="8409" xr:uid="{029A0150-C7E8-405A-87E1-AEEBA5E964CB}"/>
    <cellStyle name="Comma 3 2 3 5 5 2" xfId="25097" xr:uid="{45B6D274-EA69-4DE2-8A26-78829391B89D}"/>
    <cellStyle name="Comma 3 2 3 5 6" xfId="9865" xr:uid="{515B71F7-C557-4A56-B6EA-0BCE4277A8FE}"/>
    <cellStyle name="Comma 3 2 3 5 6 2" xfId="26485" xr:uid="{FDB65684-205B-4758-9708-9D455B82D4A3}"/>
    <cellStyle name="Comma 3 2 3 5 7" xfId="10884" xr:uid="{3D227AD3-80AA-4074-82B1-BE6A5C37C100}"/>
    <cellStyle name="Comma 3 2 3 5 7 2" xfId="27446" xr:uid="{C980E163-D54C-4AA7-AC7B-6AFB8F2AAFAF}"/>
    <cellStyle name="Comma 3 2 3 5 8" xfId="21888" xr:uid="{197A1B22-F757-4055-B958-252CB687B50D}"/>
    <cellStyle name="Comma 3 2 3 6" xfId="5027" xr:uid="{A8DC807E-F770-4305-9CFF-D335C9AC0CBA}"/>
    <cellStyle name="Comma 3 2 3 6 2" xfId="6156" xr:uid="{9305A31C-A377-42EF-8711-6834BEDAB6AC}"/>
    <cellStyle name="Comma 3 2 3 6 2 2" xfId="22907" xr:uid="{8D26D57E-C7F0-4A02-9536-F7C1A4A68002}"/>
    <cellStyle name="Comma 3 2 3 6 3" xfId="7243" xr:uid="{13C0BE44-7F4F-48C3-9BF8-43BEB4E78238}"/>
    <cellStyle name="Comma 3 2 3 6 3 2" xfId="23969" xr:uid="{E99AECA3-DA18-4579-83FE-F162A9EC7AF9}"/>
    <cellStyle name="Comma 3 2 3 6 4" xfId="8518" xr:uid="{0A6A1A85-1BF2-48A1-8486-538227CA922D}"/>
    <cellStyle name="Comma 3 2 3 6 4 2" xfId="25205" xr:uid="{D4B59C83-2DE5-47BC-BE40-62C5198CE16B}"/>
    <cellStyle name="Comma 3 2 3 6 5" xfId="9967" xr:uid="{AE413B96-293C-4271-B756-46B5A7B63664}"/>
    <cellStyle name="Comma 3 2 3 6 5 2" xfId="26585" xr:uid="{1B302CB6-62FA-4837-AA60-637FDD2CA042}"/>
    <cellStyle name="Comma 3 2 3 6 6" xfId="10972" xr:uid="{A58AA41F-0811-498B-A70B-266E5A9B810D}"/>
    <cellStyle name="Comma 3 2 3 6 6 2" xfId="27534" xr:uid="{56F13721-0C48-4476-845E-411D7292A8AF}"/>
    <cellStyle name="Comma 3 2 3 6 7" xfId="21969" xr:uid="{75F18032-BBA3-4281-9AB8-793CDFA802F5}"/>
    <cellStyle name="Comma 3 2 3 7" xfId="6052" xr:uid="{AAA3C9C7-5954-49F7-BA5F-A6EADE1F8783}"/>
    <cellStyle name="Comma 3 2 3 7 2" xfId="22804" xr:uid="{9C9BFBC9-E1BF-4DDC-BBF4-8C0C6B108161}"/>
    <cellStyle name="Comma 3 2 3 8" xfId="7146" xr:uid="{02273F2F-DBBF-4C4E-B92A-26C8839D78C5}"/>
    <cellStyle name="Comma 3 2 3 8 2" xfId="23873" xr:uid="{A71C28FB-B56B-41BB-B087-FF44C3E92B23}"/>
    <cellStyle name="Comma 3 2 3 9" xfId="8402" xr:uid="{84B468AD-A463-4AF2-8FE8-5803A3E741D2}"/>
    <cellStyle name="Comma 3 2 3 9 2" xfId="25090" xr:uid="{2BAC405F-E0F7-4716-BE50-3152829FEFF3}"/>
    <cellStyle name="Comma 3 2 4" xfId="1130" xr:uid="{763E68E5-009E-4436-8002-1FF827182420}"/>
    <cellStyle name="Comma 3 2 4 10" xfId="20615" xr:uid="{B95E9CE5-885C-4550-AFCD-7927EC6BB281}"/>
    <cellStyle name="Comma 3 2 4 2" xfId="4843" xr:uid="{CB28720E-262D-438A-A4CE-C2F7A467C576}"/>
    <cellStyle name="Comma 3 2 4 2 2" xfId="5036" xr:uid="{C0A71B44-1C59-4626-B01A-FA927173E652}"/>
    <cellStyle name="Comma 3 2 4 2 2 2" xfId="6165" xr:uid="{1EEF69A6-99D2-41E1-9057-9116BD57AA5C}"/>
    <cellStyle name="Comma 3 2 4 2 2 2 2" xfId="22916" xr:uid="{6CC594C0-E823-46C4-AB49-EBBB240E4685}"/>
    <cellStyle name="Comma 3 2 4 2 2 3" xfId="7252" xr:uid="{5E741C12-B4ED-4FBF-8129-0FFE6317ED32}"/>
    <cellStyle name="Comma 3 2 4 2 2 3 2" xfId="23978" xr:uid="{011E1BFC-AA11-4778-B4B0-9201DF017290}"/>
    <cellStyle name="Comma 3 2 4 2 2 4" xfId="8527" xr:uid="{1956079F-E4A5-4C19-A787-434B15C0EAA1}"/>
    <cellStyle name="Comma 3 2 4 2 2 4 2" xfId="25214" xr:uid="{C045A7A0-58FC-4B4B-A286-F9021487C301}"/>
    <cellStyle name="Comma 3 2 4 2 2 5" xfId="9976" xr:uid="{CE29F586-52C5-425F-A9E5-8B3D5AD69AB2}"/>
    <cellStyle name="Comma 3 2 4 2 2 5 2" xfId="26594" xr:uid="{0C982107-7064-4524-9085-F77BDCBAD1AC}"/>
    <cellStyle name="Comma 3 2 4 2 2 6" xfId="10981" xr:uid="{02C52120-C353-40AC-91E9-4E3A098F9630}"/>
    <cellStyle name="Comma 3 2 4 2 2 6 2" xfId="27543" xr:uid="{8DA90AA4-4C99-4D4E-9B77-95F641862D0D}"/>
    <cellStyle name="Comma 3 2 4 2 2 7" xfId="21978" xr:uid="{6A6717A2-B091-4B3A-BE86-AEB6B860B2A1}"/>
    <cellStyle name="Comma 3 2 4 2 3" xfId="6061" xr:uid="{C6466B40-DDFF-4078-A248-296C3B74B428}"/>
    <cellStyle name="Comma 3 2 4 2 3 2" xfId="22813" xr:uid="{E8160DBF-DC50-498C-9481-5543C150FC02}"/>
    <cellStyle name="Comma 3 2 4 2 4" xfId="7155" xr:uid="{B8936AD1-C05E-44FA-B464-FD2C0726D690}"/>
    <cellStyle name="Comma 3 2 4 2 4 2" xfId="23882" xr:uid="{353763BB-BD40-4347-A9C5-27AA8FFFEFB8}"/>
    <cellStyle name="Comma 3 2 4 2 5" xfId="8411" xr:uid="{4E13A6D6-27DF-46BC-B694-E622011D9063}"/>
    <cellStyle name="Comma 3 2 4 2 5 2" xfId="25099" xr:uid="{E5231991-2307-4BB9-8B18-DB0149E7C9F2}"/>
    <cellStyle name="Comma 3 2 4 2 6" xfId="9867" xr:uid="{14A572B2-8004-46D5-8C13-9207E9D99096}"/>
    <cellStyle name="Comma 3 2 4 2 6 2" xfId="26487" xr:uid="{69AE8554-57B7-49B6-BEA5-75BDB868DFD6}"/>
    <cellStyle name="Comma 3 2 4 2 7" xfId="10886" xr:uid="{B6BD755D-C2CA-45C9-A213-0831C9F2AA92}"/>
    <cellStyle name="Comma 3 2 4 2 7 2" xfId="27448" xr:uid="{9123DC79-0399-4179-AA19-BB3B0FE62F53}"/>
    <cellStyle name="Comma 3 2 4 2 8" xfId="21890" xr:uid="{F1B7F6CA-7506-472D-B154-0D9255F9AC40}"/>
    <cellStyle name="Comma 3 2 4 3" xfId="5035" xr:uid="{3E3CA0F6-5D5C-4B0D-8CD5-7A44C05A0D10}"/>
    <cellStyle name="Comma 3 2 4 3 2" xfId="6164" xr:uid="{49AA0A5D-627E-40AA-8339-948AC2612E8A}"/>
    <cellStyle name="Comma 3 2 4 3 2 2" xfId="22915" xr:uid="{6BF85DA1-41D2-4F0F-9C5A-E2608CF57B90}"/>
    <cellStyle name="Comma 3 2 4 3 3" xfId="7251" xr:uid="{811EAAB8-E87F-449E-B675-8D526D6C1632}"/>
    <cellStyle name="Comma 3 2 4 3 3 2" xfId="23977" xr:uid="{60AEA92E-0EF6-4975-8442-ABB3BC78D256}"/>
    <cellStyle name="Comma 3 2 4 3 4" xfId="8526" xr:uid="{61CA908A-0781-4AF7-B911-28974BD8E0F1}"/>
    <cellStyle name="Comma 3 2 4 3 4 2" xfId="25213" xr:uid="{351BECB7-2FA9-491E-A310-07E7D39A4FD6}"/>
    <cellStyle name="Comma 3 2 4 3 5" xfId="9975" xr:uid="{523C65FC-B0A1-4304-AA19-53156DA7283B}"/>
    <cellStyle name="Comma 3 2 4 3 5 2" xfId="26593" xr:uid="{AD0527C7-7CA2-4D08-BB3E-70D6E39C9D30}"/>
    <cellStyle name="Comma 3 2 4 3 6" xfId="10980" xr:uid="{6CB241EB-FB1E-4C5B-88A5-F9D0117FB541}"/>
    <cellStyle name="Comma 3 2 4 3 6 2" xfId="27542" xr:uid="{78E7456C-7A68-4312-98E1-FB5AB6795232}"/>
    <cellStyle name="Comma 3 2 4 3 7" xfId="21977" xr:uid="{06B6BE73-D79E-4CC0-9C2E-DA361C43F10C}"/>
    <cellStyle name="Comma 3 2 4 4" xfId="6060" xr:uid="{6B55D378-2122-4E80-AF2B-585C414015ED}"/>
    <cellStyle name="Comma 3 2 4 4 2" xfId="22812" xr:uid="{60E19A59-6C59-41D9-BFEA-A0C8CB020249}"/>
    <cellStyle name="Comma 3 2 4 5" xfId="7154" xr:uid="{4F26CF9B-59FE-4503-AC28-475BFB985258}"/>
    <cellStyle name="Comma 3 2 4 5 2" xfId="23881" xr:uid="{1D8B8E28-D50D-415D-BB6C-A62CB55B6963}"/>
    <cellStyle name="Comma 3 2 4 6" xfId="8410" xr:uid="{228D9DAF-8CB1-4EEE-8AD6-C81FE7EA460E}"/>
    <cellStyle name="Comma 3 2 4 6 2" xfId="25098" xr:uid="{03CC20EB-0B6B-4FAC-B13F-C9DA3A99CA7F}"/>
    <cellStyle name="Comma 3 2 4 7" xfId="9866" xr:uid="{CB4BFEBC-C82B-4214-B7A9-D927883CD1A7}"/>
    <cellStyle name="Comma 3 2 4 7 2" xfId="26486" xr:uid="{41495FC0-0AD4-4DD2-9E5E-64DF0EA7F87A}"/>
    <cellStyle name="Comma 3 2 4 8" xfId="10885" xr:uid="{FB382690-EB17-40F0-826F-684F8AACD5FA}"/>
    <cellStyle name="Comma 3 2 4 8 2" xfId="27447" xr:uid="{B2A7C0D7-D971-4BD7-AFB0-688E1406568D}"/>
    <cellStyle name="Comma 3 2 4 9" xfId="4842" xr:uid="{AD8A4126-175A-4542-B984-8B6EC473EDD2}"/>
    <cellStyle name="Comma 3 2 4 9 2" xfId="21889" xr:uid="{F2BD38FB-AF23-4A60-9CE8-670F6856C9C3}"/>
    <cellStyle name="Comma 3 2 5" xfId="4844" xr:uid="{C90D2DF1-C766-408A-A9E9-34DF2DB569DC}"/>
    <cellStyle name="Comma 3 2 5 2" xfId="4845" xr:uid="{B5C94B57-48E5-4B98-8E23-487F6E66616C}"/>
    <cellStyle name="Comma 3 2 5 2 2" xfId="5038" xr:uid="{C3505BDF-B257-4771-9707-7D20A6516CF1}"/>
    <cellStyle name="Comma 3 2 5 2 2 2" xfId="6167" xr:uid="{968BB887-D716-442B-8DA0-C3F169D63DE6}"/>
    <cellStyle name="Comma 3 2 5 2 2 2 2" xfId="22918" xr:uid="{B411C85D-4FB7-415A-BD3E-D0E1926FBB15}"/>
    <cellStyle name="Comma 3 2 5 2 2 3" xfId="7254" xr:uid="{56C294F5-26F1-4F12-A150-5FCF3860FCD7}"/>
    <cellStyle name="Comma 3 2 5 2 2 3 2" xfId="23980" xr:uid="{DE3D8494-337F-4D76-9B9B-7B5F68B1DADB}"/>
    <cellStyle name="Comma 3 2 5 2 2 4" xfId="8529" xr:uid="{13B448C1-C0E7-40B6-ABFD-96344904F808}"/>
    <cellStyle name="Comma 3 2 5 2 2 4 2" xfId="25216" xr:uid="{500CC727-1F25-4F6C-8B90-36E9E015B791}"/>
    <cellStyle name="Comma 3 2 5 2 2 5" xfId="9978" xr:uid="{E03D716E-8331-4295-9E6A-3F38810539D5}"/>
    <cellStyle name="Comma 3 2 5 2 2 5 2" xfId="26596" xr:uid="{B6CE0029-ADBE-41F7-86AB-80AA14ED28A6}"/>
    <cellStyle name="Comma 3 2 5 2 2 6" xfId="10983" xr:uid="{5897614C-A975-45DC-A6C5-61110AF91F6F}"/>
    <cellStyle name="Comma 3 2 5 2 2 6 2" xfId="27545" xr:uid="{A8B44B6A-2E53-465F-BBD8-B07ABBF262FE}"/>
    <cellStyle name="Comma 3 2 5 2 2 7" xfId="21980" xr:uid="{D5B84976-ED08-4660-B278-6EBA06711094}"/>
    <cellStyle name="Comma 3 2 5 2 3" xfId="6063" xr:uid="{FC59554F-E3FB-4AC0-92F7-3144BB68DDC8}"/>
    <cellStyle name="Comma 3 2 5 2 3 2" xfId="22815" xr:uid="{080BF1B0-60F0-44D3-871B-9B8D821CDF16}"/>
    <cellStyle name="Comma 3 2 5 2 4" xfId="7157" xr:uid="{DD87220D-D2E0-47D7-A359-49D2881F87B7}"/>
    <cellStyle name="Comma 3 2 5 2 4 2" xfId="23884" xr:uid="{B30AB9A5-2C73-43F0-8167-1F01D4696867}"/>
    <cellStyle name="Comma 3 2 5 2 5" xfId="8413" xr:uid="{5ED7AAD6-8800-4FA3-8C86-543EA4CA2318}"/>
    <cellStyle name="Comma 3 2 5 2 5 2" xfId="25101" xr:uid="{1277C5FE-700E-4ADC-B3DF-60914887A617}"/>
    <cellStyle name="Comma 3 2 5 2 6" xfId="9869" xr:uid="{1A5BEE1B-C938-45A3-AE0C-EF47FA6916F5}"/>
    <cellStyle name="Comma 3 2 5 2 6 2" xfId="26489" xr:uid="{51F1D168-34B8-454A-89B6-88E4D28628DE}"/>
    <cellStyle name="Comma 3 2 5 2 7" xfId="10888" xr:uid="{5EF97038-194B-42F3-99B9-446E5F8A4D6E}"/>
    <cellStyle name="Comma 3 2 5 2 7 2" xfId="27450" xr:uid="{7D58EEB6-B864-4AB5-B753-4AC43CDD3563}"/>
    <cellStyle name="Comma 3 2 5 2 8" xfId="21892" xr:uid="{955280D0-0DBF-4029-9E0C-6A2C99A05544}"/>
    <cellStyle name="Comma 3 2 5 3" xfId="5037" xr:uid="{5A4D6349-45CD-4FD1-B958-CE3D6555B5DA}"/>
    <cellStyle name="Comma 3 2 5 3 2" xfId="6166" xr:uid="{B2B272AD-D416-4C05-829D-82E1B40FFE27}"/>
    <cellStyle name="Comma 3 2 5 3 2 2" xfId="22917" xr:uid="{5EB16D70-F034-422A-96B0-CA9ABC42FCC4}"/>
    <cellStyle name="Comma 3 2 5 3 3" xfId="7253" xr:uid="{255792DC-BED7-495F-9E7A-41F60A944A01}"/>
    <cellStyle name="Comma 3 2 5 3 3 2" xfId="23979" xr:uid="{8B029E8D-E544-48FF-BC6F-E919C0997327}"/>
    <cellStyle name="Comma 3 2 5 3 4" xfId="8528" xr:uid="{1C269AFD-BA77-4942-A56D-F0EF7F8D4DA0}"/>
    <cellStyle name="Comma 3 2 5 3 4 2" xfId="25215" xr:uid="{2C76B88B-1E37-4B1C-BA43-A0316B11258C}"/>
    <cellStyle name="Comma 3 2 5 3 5" xfId="9977" xr:uid="{637D3520-CB45-486E-94E0-BF4B652367CA}"/>
    <cellStyle name="Comma 3 2 5 3 5 2" xfId="26595" xr:uid="{DDDDC7BB-3E8C-4B04-A577-BC3A09D60E1B}"/>
    <cellStyle name="Comma 3 2 5 3 6" xfId="10982" xr:uid="{D13DE83B-963A-4342-94F0-46EFF1E07610}"/>
    <cellStyle name="Comma 3 2 5 3 6 2" xfId="27544" xr:uid="{5510756C-4768-4EED-83B2-59A06C3FC43D}"/>
    <cellStyle name="Comma 3 2 5 3 7" xfId="21979" xr:uid="{84BD4137-E4F4-43C4-AEB9-7D26EF7253F7}"/>
    <cellStyle name="Comma 3 2 5 4" xfId="6062" xr:uid="{DB639AFA-31FE-4ED1-827A-D6ECBAAC33EA}"/>
    <cellStyle name="Comma 3 2 5 4 2" xfId="22814" xr:uid="{915D63B4-2FE0-47BF-8BF1-276A45784959}"/>
    <cellStyle name="Comma 3 2 5 5" xfId="7156" xr:uid="{295B5945-2777-41D0-B91F-FB166C80B967}"/>
    <cellStyle name="Comma 3 2 5 5 2" xfId="23883" xr:uid="{E6D5497E-13F8-44EC-BBF0-B69191B604F5}"/>
    <cellStyle name="Comma 3 2 5 6" xfId="8412" xr:uid="{33186363-FEBC-4B27-BBA5-DC4A986612BD}"/>
    <cellStyle name="Comma 3 2 5 6 2" xfId="25100" xr:uid="{EBC5905D-C530-48D6-8464-55DD2A1B37BB}"/>
    <cellStyle name="Comma 3 2 5 7" xfId="9868" xr:uid="{EB888106-1977-4ED1-813C-65E5D882B845}"/>
    <cellStyle name="Comma 3 2 5 7 2" xfId="26488" xr:uid="{6AB96C15-A4C3-485D-8A3F-41277CA7ACFB}"/>
    <cellStyle name="Comma 3 2 5 8" xfId="10887" xr:uid="{846BDBFD-8BE6-43D8-8584-D7B6FD71D03D}"/>
    <cellStyle name="Comma 3 2 5 8 2" xfId="27449" xr:uid="{EF69A642-E781-4714-9DF7-B0124F6686F1}"/>
    <cellStyle name="Comma 3 2 5 9" xfId="21891" xr:uid="{1D3F394E-B20A-4668-96AA-8FFE77774D49}"/>
    <cellStyle name="Comma 3 2 6" xfId="4846" xr:uid="{55A59D35-2C13-4259-8648-ED7475B83655}"/>
    <cellStyle name="Comma 3 2 6 2" xfId="4847" xr:uid="{090A7A1C-CD69-4EBF-B387-9CE0E47BC5FB}"/>
    <cellStyle name="Comma 3 2 6 2 2" xfId="5040" xr:uid="{1F01FB5E-E955-44C1-8D67-025F3D535249}"/>
    <cellStyle name="Comma 3 2 6 2 2 2" xfId="6169" xr:uid="{52C880B6-CC78-4F31-B49B-87BB1F38F39A}"/>
    <cellStyle name="Comma 3 2 6 2 2 2 2" xfId="22920" xr:uid="{EB068C08-9537-4CB8-9708-CB8B1E4767E8}"/>
    <cellStyle name="Comma 3 2 6 2 2 3" xfId="7256" xr:uid="{F29125CB-F3D8-4401-9038-47899A1069CF}"/>
    <cellStyle name="Comma 3 2 6 2 2 3 2" xfId="23982" xr:uid="{1D56769C-11C8-47A6-8804-9BFEC0936A50}"/>
    <cellStyle name="Comma 3 2 6 2 2 4" xfId="8531" xr:uid="{7F691C46-A101-49EE-B7FD-06195186B619}"/>
    <cellStyle name="Comma 3 2 6 2 2 4 2" xfId="25218" xr:uid="{E4923221-7C84-4893-A153-E6957061EC0E}"/>
    <cellStyle name="Comma 3 2 6 2 2 5" xfId="9980" xr:uid="{FF50FF59-F4AD-4C6B-B8DB-17C6A228EEB2}"/>
    <cellStyle name="Comma 3 2 6 2 2 5 2" xfId="26598" xr:uid="{A0773077-3EE5-4B3C-A030-E3C4C87A3678}"/>
    <cellStyle name="Comma 3 2 6 2 2 6" xfId="10985" xr:uid="{D25FF342-B047-4C4A-B1F5-20AEB9561279}"/>
    <cellStyle name="Comma 3 2 6 2 2 6 2" xfId="27547" xr:uid="{71DCD45D-7F8C-4C2C-8C7C-55B67F763719}"/>
    <cellStyle name="Comma 3 2 6 2 2 7" xfId="21982" xr:uid="{3E03E8E5-FA9F-47E9-8641-C51D5E43D1C8}"/>
    <cellStyle name="Comma 3 2 6 2 3" xfId="6065" xr:uid="{2D991FF6-95A9-4412-B92A-BC268A960FCE}"/>
    <cellStyle name="Comma 3 2 6 2 3 2" xfId="22817" xr:uid="{0BB4923C-5DD2-4DDC-9957-9326EB81A01B}"/>
    <cellStyle name="Comma 3 2 6 2 4" xfId="7159" xr:uid="{1D04B979-EE0D-4AA2-AF3B-74A8C576A2F0}"/>
    <cellStyle name="Comma 3 2 6 2 4 2" xfId="23886" xr:uid="{0FB462A1-9D69-472B-B26A-B7E43E447911}"/>
    <cellStyle name="Comma 3 2 6 2 5" xfId="8415" xr:uid="{C9F19694-5773-491A-B485-77169F85B852}"/>
    <cellStyle name="Comma 3 2 6 2 5 2" xfId="25103" xr:uid="{E8018851-52C0-4871-AAB5-DFFFD2D9C18C}"/>
    <cellStyle name="Comma 3 2 6 2 6" xfId="9871" xr:uid="{32E32301-E905-4D3B-8975-EBC01BF8FA28}"/>
    <cellStyle name="Comma 3 2 6 2 6 2" xfId="26491" xr:uid="{D45ED1BD-0398-42F5-BC4D-019E88EC3A9A}"/>
    <cellStyle name="Comma 3 2 6 2 7" xfId="10890" xr:uid="{8AB91B38-9BC0-49F4-8142-7373F2B61F7E}"/>
    <cellStyle name="Comma 3 2 6 2 7 2" xfId="27452" xr:uid="{7F9E93C0-2906-4ECF-8347-2815195EF10E}"/>
    <cellStyle name="Comma 3 2 6 2 8" xfId="21894" xr:uid="{39B10556-2C3A-452E-8F5A-A5A2312B3BD8}"/>
    <cellStyle name="Comma 3 2 6 3" xfId="5039" xr:uid="{E74CE6E0-7F64-42B0-BC30-142CC8BC22D2}"/>
    <cellStyle name="Comma 3 2 6 3 2" xfId="6168" xr:uid="{09300896-AA2C-458D-BB47-5676DAE42C45}"/>
    <cellStyle name="Comma 3 2 6 3 2 2" xfId="22919" xr:uid="{308AD811-739C-43B1-87D9-D26C8A35B160}"/>
    <cellStyle name="Comma 3 2 6 3 3" xfId="7255" xr:uid="{4E1A9E14-677F-4731-9C9C-96CB5AE77FD4}"/>
    <cellStyle name="Comma 3 2 6 3 3 2" xfId="23981" xr:uid="{5D6BE5FD-4CC6-42D9-90DF-5C436D232281}"/>
    <cellStyle name="Comma 3 2 6 3 4" xfId="8530" xr:uid="{733A5C30-54BC-42E3-83C8-D9C0C191F525}"/>
    <cellStyle name="Comma 3 2 6 3 4 2" xfId="25217" xr:uid="{3E756087-2FA0-41FE-8885-C5B376C37173}"/>
    <cellStyle name="Comma 3 2 6 3 5" xfId="9979" xr:uid="{9B7C2254-CA93-42C7-9A50-AFABFC159409}"/>
    <cellStyle name="Comma 3 2 6 3 5 2" xfId="26597" xr:uid="{4A80A0BC-BAF4-4BFC-BF83-1B75848EF7F5}"/>
    <cellStyle name="Comma 3 2 6 3 6" xfId="10984" xr:uid="{C12912D9-18A6-484D-B848-3B4BF76D818A}"/>
    <cellStyle name="Comma 3 2 6 3 6 2" xfId="27546" xr:uid="{EFDB3885-5138-4BF1-AAB4-D2BFD6FD18A7}"/>
    <cellStyle name="Comma 3 2 6 3 7" xfId="21981" xr:uid="{97906D30-12AE-4A4E-8AA5-2117547B1696}"/>
    <cellStyle name="Comma 3 2 6 4" xfId="6064" xr:uid="{63A8059C-03AA-47B9-9CE5-A2A9288D9BA5}"/>
    <cellStyle name="Comma 3 2 6 4 2" xfId="22816" xr:uid="{201C76B2-CC98-4CB1-9993-4B9E0B296141}"/>
    <cellStyle name="Comma 3 2 6 5" xfId="7158" xr:uid="{731FAD99-D655-486A-A0D4-0029B7735E1F}"/>
    <cellStyle name="Comma 3 2 6 5 2" xfId="23885" xr:uid="{7772F7E7-BE95-4713-8A00-631629205278}"/>
    <cellStyle name="Comma 3 2 6 6" xfId="8414" xr:uid="{33E2283A-B3F2-4BBB-A2C2-126CA882CAA4}"/>
    <cellStyle name="Comma 3 2 6 6 2" xfId="25102" xr:uid="{A82B3D7F-32D8-4EE6-95A1-7D50C2009535}"/>
    <cellStyle name="Comma 3 2 6 7" xfId="9870" xr:uid="{5C3FC6C5-C160-482C-B43C-F9B6A517C32B}"/>
    <cellStyle name="Comma 3 2 6 7 2" xfId="26490" xr:uid="{92B76B73-034C-484F-AD56-2EF86B4B94D8}"/>
    <cellStyle name="Comma 3 2 6 8" xfId="10889" xr:uid="{127D41E4-19C2-4B12-8013-CDE303465AF2}"/>
    <cellStyle name="Comma 3 2 6 8 2" xfId="27451" xr:uid="{08B90DFB-5F6B-4736-8FCA-B79D7A912C18}"/>
    <cellStyle name="Comma 3 2 6 9" xfId="21893" xr:uid="{52E45F63-1083-44C6-9435-4FFAAEF3C259}"/>
    <cellStyle name="Comma 3 2 7" xfId="4848" xr:uid="{98A31F59-7314-4509-86F9-7A96AAD7A009}"/>
    <cellStyle name="Comma 3 2 7 2" xfId="5041" xr:uid="{09D7238B-3F49-4CB0-8E94-3ACFE63E2261}"/>
    <cellStyle name="Comma 3 2 7 2 2" xfId="6170" xr:uid="{A4F774CD-5AA7-4484-9B60-036BC3587518}"/>
    <cellStyle name="Comma 3 2 7 2 2 2" xfId="22921" xr:uid="{8AF40E2F-45A9-425B-B0B6-CB34B476B7B3}"/>
    <cellStyle name="Comma 3 2 7 2 3" xfId="7257" xr:uid="{105EB3E3-1BCD-4740-A204-7E8DB2FC46D5}"/>
    <cellStyle name="Comma 3 2 7 2 3 2" xfId="23983" xr:uid="{3B087785-DC3A-4A68-9E99-41E26D590610}"/>
    <cellStyle name="Comma 3 2 7 2 4" xfId="8532" xr:uid="{B7C63177-7DA0-4B65-9CFA-2F42F23BB7B1}"/>
    <cellStyle name="Comma 3 2 7 2 4 2" xfId="25219" xr:uid="{B12DA64F-DD98-41D7-A4C2-5E852504E0FD}"/>
    <cellStyle name="Comma 3 2 7 2 5" xfId="9981" xr:uid="{94E8DE0D-C6FA-4CB6-8BB3-625EBBAFAA6A}"/>
    <cellStyle name="Comma 3 2 7 2 5 2" xfId="26599" xr:uid="{43F24ADE-BEDD-4BA0-94D2-BA5B364B5BFB}"/>
    <cellStyle name="Comma 3 2 7 2 6" xfId="10986" xr:uid="{9B269F6B-0C87-4D91-B7E9-6E36235A3345}"/>
    <cellStyle name="Comma 3 2 7 2 6 2" xfId="27548" xr:uid="{FF694633-B09C-49B8-AB04-8D5961D4DE45}"/>
    <cellStyle name="Comma 3 2 7 2 7" xfId="21983" xr:uid="{6F6CC44F-3224-457E-9696-EA4B7A47ED1E}"/>
    <cellStyle name="Comma 3 2 7 3" xfId="6066" xr:uid="{569DF18B-E4B9-4698-8D88-98C88B10346C}"/>
    <cellStyle name="Comma 3 2 7 3 2" xfId="22818" xr:uid="{69D6C6DF-E396-412A-908A-571425EBD64E}"/>
    <cellStyle name="Comma 3 2 7 4" xfId="7160" xr:uid="{279AACC5-4B1B-417E-8413-3F7FB80D0BB7}"/>
    <cellStyle name="Comma 3 2 7 4 2" xfId="23887" xr:uid="{63E8FF2A-364B-4881-82FE-1782BB755A72}"/>
    <cellStyle name="Comma 3 2 7 5" xfId="8416" xr:uid="{60AF7285-5753-41A9-B2F8-19D560D5B842}"/>
    <cellStyle name="Comma 3 2 7 5 2" xfId="25104" xr:uid="{4A1784E7-6329-4E9E-BB51-0C911CA5C5CE}"/>
    <cellStyle name="Comma 3 2 7 6" xfId="9872" xr:uid="{E214A293-2081-4359-9FAC-BC03FCDC5564}"/>
    <cellStyle name="Comma 3 2 7 6 2" xfId="26492" xr:uid="{D2B8CED0-3C7D-4693-B2BE-449DD91957C9}"/>
    <cellStyle name="Comma 3 2 7 7" xfId="10891" xr:uid="{E0D2E913-267C-452B-94BC-53D686CC31EA}"/>
    <cellStyle name="Comma 3 2 7 7 2" xfId="27453" xr:uid="{F6421A8E-6D12-4158-B02F-54C53B0A984C}"/>
    <cellStyle name="Comma 3 2 7 8" xfId="21895" xr:uid="{4C139332-2758-4A28-A76F-7F147CB9CD18}"/>
    <cellStyle name="Comma 3 2 8" xfId="4833" xr:uid="{4D260215-45A0-4520-B4AC-34CC980AB286}"/>
    <cellStyle name="Comma 3 2 8 2" xfId="6050" xr:uid="{C80FC454-821F-45F0-931A-5E3836DA5B71}"/>
    <cellStyle name="Comma 3 2 8 2 2" xfId="22802" xr:uid="{D73FC079-B32D-440C-8923-C20D2CF65E58}"/>
    <cellStyle name="Comma 3 2 8 3" xfId="7144" xr:uid="{378A1C55-B673-45F9-A95A-07534F20A497}"/>
    <cellStyle name="Comma 3 2 8 3 2" xfId="23871" xr:uid="{CDCFD955-CDCD-4D62-ACD7-4DEAF4899550}"/>
    <cellStyle name="Comma 3 2 8 4" xfId="8400" xr:uid="{8857036C-2117-46F0-BF88-361A6F66DA9C}"/>
    <cellStyle name="Comma 3 2 8 4 2" xfId="25088" xr:uid="{EE6BBDF6-1BF1-4B02-B72E-025FA0669B0E}"/>
    <cellStyle name="Comma 3 2 8 5" xfId="9856" xr:uid="{5316B394-E6F8-4ECA-ADCF-FAF63623CA6F}"/>
    <cellStyle name="Comma 3 2 8 5 2" xfId="26476" xr:uid="{E15C116B-CD5A-461E-B7A2-4E4187A6EF34}"/>
    <cellStyle name="Comma 3 2 8 6" xfId="10875" xr:uid="{E569E809-B874-4EFA-A673-817A5C3EABF0}"/>
    <cellStyle name="Comma 3 2 8 6 2" xfId="27437" xr:uid="{45920902-AFFF-4B5A-872D-7260583D7021}"/>
    <cellStyle name="Comma 3 2 8 7" xfId="21880" xr:uid="{78DC3F47-1F91-4C9E-87A8-55AEBFFBF5F8}"/>
    <cellStyle name="Comma 3 2 9" xfId="5025" xr:uid="{0CD51993-B253-412B-9279-CE67B3839D28}"/>
    <cellStyle name="Comma 3 2 9 2" xfId="6154" xr:uid="{99BD1314-8465-4840-BE6C-41BC9C02BD48}"/>
    <cellStyle name="Comma 3 2 9 2 2" xfId="22905" xr:uid="{56F19F4E-20B9-4544-98B4-267EB0F75633}"/>
    <cellStyle name="Comma 3 2 9 3" xfId="7241" xr:uid="{6468803B-51C2-42E2-973A-799189710C19}"/>
    <cellStyle name="Comma 3 2 9 3 2" xfId="23967" xr:uid="{D6424BF9-46D3-4D6A-BABD-8955325B79CF}"/>
    <cellStyle name="Comma 3 2 9 4" xfId="8516" xr:uid="{85E1CD3B-4FC5-4F04-B7A1-6CB8FA108F44}"/>
    <cellStyle name="Comma 3 2 9 4 2" xfId="25203" xr:uid="{238BE826-68BB-4E9E-9027-FE28F0EEC8EF}"/>
    <cellStyle name="Comma 3 2 9 5" xfId="9965" xr:uid="{787790AA-80C1-4FE5-8E4E-7C38ECE3C33F}"/>
    <cellStyle name="Comma 3 2 9 5 2" xfId="26583" xr:uid="{C11675B5-8B06-41D1-80BC-8CF72F2FB8A2}"/>
    <cellStyle name="Comma 3 2 9 6" xfId="10970" xr:uid="{5C81E175-402A-4D40-BD99-E78B8DA218A3}"/>
    <cellStyle name="Comma 3 2 9 6 2" xfId="27532" xr:uid="{83FD2DBC-C5FA-4994-844E-96BC97BDE870}"/>
    <cellStyle name="Comma 3 2 9 7" xfId="21967" xr:uid="{1AD66F00-BEA3-43D3-AD13-49E6AC19917D}"/>
    <cellStyle name="Comma 3 21" xfId="36" xr:uid="{E0237183-AC9C-45BD-A14E-9A23ADB203C2}"/>
    <cellStyle name="Comma 3 21 2" xfId="12547" xr:uid="{1ADD9A15-6D3A-495A-9F7B-0E6B2DF6C5E8}"/>
    <cellStyle name="Comma 3 21 2 2" xfId="29062" xr:uid="{08EA6EA2-9165-4D47-8394-AED09A5096E8}"/>
    <cellStyle name="Comma 3 21 3" xfId="20328" xr:uid="{57E39B6D-2201-47E2-ABD4-99FFB8BC120E}"/>
    <cellStyle name="Comma 3 3" xfId="303" xr:uid="{7749CC49-F36F-4AB0-970E-32D6DA85E764}"/>
    <cellStyle name="Comma 3 3 2" xfId="1108" xr:uid="{DF895E58-81E2-4A44-91CE-B1308B5D9A57}"/>
    <cellStyle name="Comma 3 3 2 2" xfId="6067" xr:uid="{1E8F3209-CF50-4752-A509-DF3AC3FA8AA2}"/>
    <cellStyle name="Comma 3 3 2 2 2" xfId="22819" xr:uid="{830A4C00-4B95-4E00-9310-DA06FB782541}"/>
    <cellStyle name="Comma 3 3 2 3" xfId="7161" xr:uid="{430D578A-8CEA-4FE1-8170-21B3104F9A93}"/>
    <cellStyle name="Comma 3 3 2 3 2" xfId="23888" xr:uid="{1B0E24CF-D854-406F-9D40-8F7E30FD1785}"/>
    <cellStyle name="Comma 3 3 2 4" xfId="8417" xr:uid="{70183DC3-3FD6-4930-B005-3DE6160E3CB0}"/>
    <cellStyle name="Comma 3 3 2 4 2" xfId="25105" xr:uid="{6EB9503F-5F9E-47CC-8018-408B2EEBF66F}"/>
    <cellStyle name="Comma 3 3 2 5" xfId="9873" xr:uid="{B5A2F03D-BD91-4B8D-B380-F0AE00CC9885}"/>
    <cellStyle name="Comma 3 3 2 5 2" xfId="26493" xr:uid="{D587C6EA-9062-458A-B549-07BE1FD25678}"/>
    <cellStyle name="Comma 3 3 2 6" xfId="10892" xr:uid="{ECD3F3D4-B173-4FEB-BCBA-14C8F5E91BF8}"/>
    <cellStyle name="Comma 3 3 2 6 2" xfId="27454" xr:uid="{EA0346B9-F10C-4EF0-982D-CFF85B43B13B}"/>
    <cellStyle name="Comma 3 3 2 7" xfId="3735" xr:uid="{3FF4ADAD-DD7E-4F59-9CE3-6D6A55A2247C}"/>
    <cellStyle name="Comma 3 3 2 7 2" xfId="21424" xr:uid="{E8F19730-9D25-450C-8091-F57F138EBD33}"/>
    <cellStyle name="Comma 3 3 2 8" xfId="20611" xr:uid="{7B044EFA-6975-4A78-B4D0-0BCD48B55EAB}"/>
    <cellStyle name="Comma 3 3 3" xfId="5042" xr:uid="{A38E8390-4AA6-42BD-BFA6-EBA44D3E354E}"/>
    <cellStyle name="Comma 3 3 3 2" xfId="6171" xr:uid="{68D8D43D-F765-47B3-90F3-96924BFEFF42}"/>
    <cellStyle name="Comma 3 3 3 2 2" xfId="22922" xr:uid="{6A21D0EB-5DBE-4438-9F3F-B3047B26A967}"/>
    <cellStyle name="Comma 3 3 3 3" xfId="7258" xr:uid="{AB4B6809-452E-4C9E-A61A-E7BF3F6C0E7A}"/>
    <cellStyle name="Comma 3 3 3 3 2" xfId="23984" xr:uid="{C0291A31-75F3-45F0-A9F6-17269D65BECD}"/>
    <cellStyle name="Comma 3 3 3 4" xfId="8533" xr:uid="{6D6E3CDA-151E-4471-A038-FF91D4714B46}"/>
    <cellStyle name="Comma 3 3 3 4 2" xfId="25220" xr:uid="{7FF0C054-81F1-487B-AC4F-ACD4FAB5F380}"/>
    <cellStyle name="Comma 3 3 3 5" xfId="9982" xr:uid="{450B4F05-EB47-416C-9327-FB20F947D0E3}"/>
    <cellStyle name="Comma 3 3 3 5 2" xfId="26600" xr:uid="{EAD24D42-FB60-4176-B253-694C2F0670E6}"/>
    <cellStyle name="Comma 3 3 3 6" xfId="10987" xr:uid="{0DC8749F-2F29-45E7-BC8D-41970B3C98CF}"/>
    <cellStyle name="Comma 3 3 3 6 2" xfId="27549" xr:uid="{C2D39EC4-528C-4D97-A9E6-9EC41AAB6A36}"/>
    <cellStyle name="Comma 3 3 3 7" xfId="21984" xr:uid="{A64D7918-DDA6-4420-A6C5-70A3B141CF7B}"/>
    <cellStyle name="Comma 3 3 4" xfId="4315" xr:uid="{8253FEF5-5152-4B54-BD0C-A40B28D849E2}"/>
    <cellStyle name="Comma 3 3 5" xfId="3722" xr:uid="{AE87A2A7-4448-41A8-985A-99EEDA43AB2D}"/>
    <cellStyle name="Comma 3 3 5 2" xfId="21412" xr:uid="{86F833FB-71E3-4D9A-ABE7-5CCF721F403B}"/>
    <cellStyle name="Comma 3 3 6" xfId="20355" xr:uid="{3CD99B7D-A9E5-4D54-A8DA-FB905A798DC7}"/>
    <cellStyle name="Comma 3 4" xfId="98" xr:uid="{4ECF42AF-7EE8-4F26-8D8E-E43BF71A8805}"/>
    <cellStyle name="Comma 3 4 2" xfId="1548" xr:uid="{61A47A1B-FF69-433E-80E9-918E8A7400E6}"/>
    <cellStyle name="Comma 3 4 2 2" xfId="6172" xr:uid="{4DBDC3F9-A24D-4BEA-809C-12E9CE691A8E}"/>
    <cellStyle name="Comma 3 4 2 2 2" xfId="22923" xr:uid="{2BA64373-6197-4759-A0DC-3A5D672909EE}"/>
    <cellStyle name="Comma 3 4 2 3" xfId="7259" xr:uid="{D9AD69B5-A60A-4A15-A35B-D612DDFB4BE7}"/>
    <cellStyle name="Comma 3 4 2 3 2" xfId="23985" xr:uid="{5CBF2727-E27C-42AD-A818-F68BEA377E68}"/>
    <cellStyle name="Comma 3 4 2 4" xfId="8534" xr:uid="{D19C4925-28CE-466F-BBC5-0170C78AAE01}"/>
    <cellStyle name="Comma 3 4 2 4 2" xfId="25221" xr:uid="{211FECD9-A6D2-4090-88D9-8D56B322B37F}"/>
    <cellStyle name="Comma 3 4 2 5" xfId="9983" xr:uid="{0D9BE53E-4ACB-49AC-A719-5AD98C9468F6}"/>
    <cellStyle name="Comma 3 4 2 5 2" xfId="26601" xr:uid="{3F112BEC-36D2-4A45-B9CA-7A4A1CB0D40D}"/>
    <cellStyle name="Comma 3 4 2 6" xfId="10988" xr:uid="{A389E746-5542-40BB-AD49-4286B34120A5}"/>
    <cellStyle name="Comma 3 4 2 6 2" xfId="27550" xr:uid="{BC1CB79D-7DC6-47D3-81F5-A0427B78D323}"/>
    <cellStyle name="Comma 3 4 2 7" xfId="5043" xr:uid="{41529E3F-F31E-4049-8510-68E3C1892960}"/>
    <cellStyle name="Comma 3 4 2 7 2" xfId="21985" xr:uid="{DDAAF65A-2C6A-4722-94F4-94AE2FC03401}"/>
    <cellStyle name="Comma 3 4 2 8" xfId="20758" xr:uid="{CFD7CC70-5EC0-4053-94CE-5819BF09AE28}"/>
    <cellStyle name="Comma 3 4 3" xfId="6068" xr:uid="{737B793B-566A-4FF8-90FF-59C923CBF6EF}"/>
    <cellStyle name="Comma 3 4 3 2" xfId="22820" xr:uid="{9A241C66-81C7-4496-96F7-01A7EB024BD7}"/>
    <cellStyle name="Comma 3 4 4" xfId="7162" xr:uid="{4C37F9F7-2180-4E61-93CB-477A9E80B65E}"/>
    <cellStyle name="Comma 3 4 4 2" xfId="23889" xr:uid="{96AD87DF-F3B0-4054-9E3C-9899F3899E06}"/>
    <cellStyle name="Comma 3 4 5" xfId="8418" xr:uid="{CCB7347A-D37B-40FC-99D3-8F8E849D8D21}"/>
    <cellStyle name="Comma 3 4 5 2" xfId="25106" xr:uid="{A88EAF18-FDD7-4B51-B2C4-EB70AB378B5D}"/>
    <cellStyle name="Comma 3 4 6" xfId="9874" xr:uid="{A0FEDB8B-CAD0-4173-B3DB-AD5C6D40BC22}"/>
    <cellStyle name="Comma 3 4 6 2" xfId="26494" xr:uid="{D4A051EF-9337-4DC3-8E30-3F443BB52107}"/>
    <cellStyle name="Comma 3 4 7" xfId="10893" xr:uid="{5E47C677-8BA5-44B0-B397-1E8A14D62980}"/>
    <cellStyle name="Comma 3 4 7 2" xfId="27455" xr:uid="{117E1CA0-4A10-45D0-B126-5C5DCC6B2BC1}"/>
    <cellStyle name="Comma 3 4 8" xfId="12585" xr:uid="{E7549461-AFD1-4649-8DBD-2247632B1D8A}"/>
    <cellStyle name="Comma 3 4 9" xfId="3728" xr:uid="{83E901EB-331A-469D-A4F7-E6EB26768CCC}"/>
    <cellStyle name="Comma 3 4 9 2" xfId="21417" xr:uid="{0852BBAA-92D8-4442-B4BF-1FD809B735BC}"/>
    <cellStyle name="Comma 3 5" xfId="410" xr:uid="{34F3AF8D-299A-4B5C-B56E-3D22657DD7D6}"/>
    <cellStyle name="Comma 3 5 10" xfId="20389" xr:uid="{FB1FFF83-3FDA-4834-B7E3-667999924261}"/>
    <cellStyle name="Comma 3 5 2" xfId="1542" xr:uid="{497D546D-6916-464C-95DD-3EE9799D7B7A}"/>
    <cellStyle name="Comma 3 5 2 2" xfId="6144" xr:uid="{610E2DA4-28E1-435C-9A24-325222289A20}"/>
    <cellStyle name="Comma 3 5 2 2 2" xfId="22895" xr:uid="{3704EB52-0EF0-4DF4-BD7C-8EA8A8B2A420}"/>
    <cellStyle name="Comma 3 5 2 3" xfId="7231" xr:uid="{9658591F-451C-4E89-8AB8-52A8795EB440}"/>
    <cellStyle name="Comma 3 5 2 3 2" xfId="23957" xr:uid="{6651E8C9-DA9A-4B80-9C00-E06712475F78}"/>
    <cellStyle name="Comma 3 5 2 4" xfId="8506" xr:uid="{64EC61D1-94E1-4AA1-A160-E5CD4AC8D232}"/>
    <cellStyle name="Comma 3 5 2 4 2" xfId="25193" xr:uid="{EFF9C092-872B-495C-9FC6-D71AA5AB1D2C}"/>
    <cellStyle name="Comma 3 5 2 5" xfId="9955" xr:uid="{5CFEEAEF-DED9-4668-9358-EAAA62A7F244}"/>
    <cellStyle name="Comma 3 5 2 5 2" xfId="26573" xr:uid="{61374BB5-2B22-4D6D-955E-2687279F8630}"/>
    <cellStyle name="Comma 3 5 2 6" xfId="10960" xr:uid="{A74AC973-7CA2-43EF-8F0B-0C37E5B3A9EE}"/>
    <cellStyle name="Comma 3 5 2 6 2" xfId="27522" xr:uid="{71F1DA3C-A41F-4F4F-B948-2A26A2EE16E3}"/>
    <cellStyle name="Comma 3 5 2 7" xfId="5015" xr:uid="{1D0F101A-2B5E-4A5C-B56D-AF43640B7B3D}"/>
    <cellStyle name="Comma 3 5 2 7 2" xfId="21957" xr:uid="{0062A371-E904-4729-9AE3-67ABB6D3B33B}"/>
    <cellStyle name="Comma 3 5 2 8" xfId="20755" xr:uid="{43C08911-19AE-44B5-9434-5DAEA7D3815F}"/>
    <cellStyle name="Comma 3 5 3" xfId="1263" xr:uid="{D1312481-8B66-4C7F-910B-05DF1A484CC8}"/>
    <cellStyle name="Comma 3 5 3 2" xfId="13450" xr:uid="{67EC8932-BA46-4AAC-9B66-0F6AE23569DE}"/>
    <cellStyle name="Comma 3 5 3 2 2" xfId="29473" xr:uid="{ADC9AFE3-6CF4-40AE-9B53-77621A57C59C}"/>
    <cellStyle name="Comma 3 5 3 3" xfId="6037" xr:uid="{A50B438F-831D-4DFC-BD8E-5212F1147C20}"/>
    <cellStyle name="Comma 3 5 3 3 2" xfId="22789" xr:uid="{45FD1D38-C1BA-4F79-88E5-77D87CAB51AE}"/>
    <cellStyle name="Comma 3 5 3 4" xfId="20652" xr:uid="{424E5131-69E8-4B66-B3FE-0542616291C8}"/>
    <cellStyle name="Comma 3 5 4" xfId="7134" xr:uid="{398E79D7-8714-40E6-90E6-A06483CF4A3B}"/>
    <cellStyle name="Comma 3 5 4 2" xfId="23861" xr:uid="{7C00F92D-5756-4855-A3BF-E3FD5300C61D}"/>
    <cellStyle name="Comma 3 5 5" xfId="8382" xr:uid="{0BB5BE0F-2F13-4130-9FEF-97E516E835B1}"/>
    <cellStyle name="Comma 3 5 5 2" xfId="25070" xr:uid="{C3B7DDF3-3259-4426-984D-464554D8CF5A}"/>
    <cellStyle name="Comma 3 5 6" xfId="9845" xr:uid="{F0D3EC6F-42D4-47ED-A1D7-D4D5D1FA05ED}"/>
    <cellStyle name="Comma 3 5 6 2" xfId="26465" xr:uid="{78BF27BA-FD32-491F-84B8-DB86AFC2D616}"/>
    <cellStyle name="Comma 3 5 7" xfId="10865" xr:uid="{CBECF88B-9B07-407F-BCE4-5CB4AC5D8C3E}"/>
    <cellStyle name="Comma 3 5 7 2" xfId="27427" xr:uid="{56A6BA8C-7C7F-4EF3-9EC4-DDAE79D5802A}"/>
    <cellStyle name="Comma 3 5 8" xfId="4790" xr:uid="{EC852659-66C9-435F-B2B8-8D325980F14C}"/>
    <cellStyle name="Comma 3 5 8 2" xfId="21871" xr:uid="{33A6E227-5C28-4881-AB09-8C0FF53CF443}"/>
    <cellStyle name="Comma 3 5 9" xfId="3761" xr:uid="{24899C48-6E63-4D2C-BC32-FFB649836265}"/>
    <cellStyle name="Comma 3 5 9 2" xfId="21440" xr:uid="{1E4AF139-B124-416F-9898-416ACB5F337E}"/>
    <cellStyle name="Comma 3 6" xfId="1295" xr:uid="{498C489C-4A78-41DB-959D-3672FA7A2184}"/>
    <cellStyle name="Comma 3 6 2" xfId="5127" xr:uid="{FD93470A-DB0D-4F39-83E3-FC0716E76FEB}"/>
    <cellStyle name="Comma 3 6 2 2" xfId="6206" xr:uid="{D35D4290-1AF5-450A-B03D-A71E0F028172}"/>
    <cellStyle name="Comma 3 6 2 2 2" xfId="22957" xr:uid="{DC182A96-52B0-468E-9C37-36E3712FAF5A}"/>
    <cellStyle name="Comma 3 6 2 3" xfId="7291" xr:uid="{B280848F-F4F2-40E4-9BEB-39F0552F4491}"/>
    <cellStyle name="Comma 3 6 2 3 2" xfId="24017" xr:uid="{517F99FD-F62A-4E01-8A7B-BFAB1C755AC4}"/>
    <cellStyle name="Comma 3 6 2 4" xfId="8576" xr:uid="{77B178F4-4577-472B-8D06-0E8F3F9CFF87}"/>
    <cellStyle name="Comma 3 6 2 4 2" xfId="25262" xr:uid="{FC557393-9483-4646-8FD9-975B76DF6A9C}"/>
    <cellStyle name="Comma 3 6 2 5" xfId="10021" xr:uid="{6A250073-3AC9-4831-864D-C07721BADB2F}"/>
    <cellStyle name="Comma 3 6 2 5 2" xfId="26637" xr:uid="{29E08B49-3D58-49CF-8494-AA0AD868619F}"/>
    <cellStyle name="Comma 3 6 2 6" xfId="11020" xr:uid="{3949DA20-73C3-496D-AE5F-A30D9C952F8A}"/>
    <cellStyle name="Comma 3 6 2 6 2" xfId="27582" xr:uid="{A75EA7A5-9092-4644-B223-EEF2FB974D0A}"/>
    <cellStyle name="Comma 3 6 2 7" xfId="22017" xr:uid="{19914B5F-AE08-4431-BDFB-3F98D9CCF9DA}"/>
    <cellStyle name="Comma 3 6 3" xfId="6107" xr:uid="{01675065-A786-4B0E-BA6B-DF0B94FF101B}"/>
    <cellStyle name="Comma 3 6 3 2" xfId="22858" xr:uid="{29AF3044-79EA-4A10-A00E-6C527B0A02BC}"/>
    <cellStyle name="Comma 3 6 4" xfId="7196" xr:uid="{2931E334-29DB-4502-8592-DB39A5A37E66}"/>
    <cellStyle name="Comma 3 6 4 2" xfId="23922" xr:uid="{391E24BA-D43E-4FC6-B71E-48823F647017}"/>
    <cellStyle name="Comma 3 6 5" xfId="8467" xr:uid="{7695CFA8-8AEC-4103-B421-0FC65829A333}"/>
    <cellStyle name="Comma 3 6 5 2" xfId="25154" xr:uid="{52572EF8-16CE-4445-83C7-93B099E659DF}"/>
    <cellStyle name="Comma 3 6 6" xfId="9919" xr:uid="{E7077B6D-ACA7-45AA-9D79-3713ACE27518}"/>
    <cellStyle name="Comma 3 6 6 2" xfId="26537" xr:uid="{7F264278-27C2-4B2D-BD1D-442EB96E5B2C}"/>
    <cellStyle name="Comma 3 6 7" xfId="10925" xr:uid="{AED2D481-A28F-4A7C-8D18-5E03BEF26A3D}"/>
    <cellStyle name="Comma 3 6 7 2" xfId="27487" xr:uid="{F62A38F7-51AE-457E-A03B-7E883227827F}"/>
    <cellStyle name="Comma 3 6 8" xfId="13477" xr:uid="{F6B8F806-4C25-450F-9EA8-1EEE33B19D09}"/>
    <cellStyle name="Comma 3 6 9" xfId="4956" xr:uid="{C438A3BB-A203-4FA3-98E5-E62A5D583ED3}"/>
    <cellStyle name="Comma 3 6 9 2" xfId="21923" xr:uid="{92BA3A26-EE05-4B43-8F85-D3C8AD6230FA}"/>
    <cellStyle name="Comma 3 7" xfId="1382" xr:uid="{E0D55388-D50A-4754-B035-C5E9ED9F6AEE}"/>
    <cellStyle name="Comma 3 7 10" xfId="20685" xr:uid="{EEAD674B-8D63-430C-988D-EC403AA4903D}"/>
    <cellStyle name="Comma 3 7 2" xfId="5135" xr:uid="{2F40724B-4BCB-4ACB-9078-2C2CF50B4D36}"/>
    <cellStyle name="Comma 3 7 2 2" xfId="6211" xr:uid="{EEE44B0D-10DD-49DE-99E1-617CFB86CBC2}"/>
    <cellStyle name="Comma 3 7 2 2 2" xfId="22962" xr:uid="{9F0ACD60-4558-48D0-9E9D-F83E21BFC30C}"/>
    <cellStyle name="Comma 3 7 2 3" xfId="7296" xr:uid="{59FA23DD-5AB5-4375-8689-6D68E12D5F63}"/>
    <cellStyle name="Comma 3 7 2 3 2" xfId="24022" xr:uid="{6A78043E-AA0D-4274-8597-D7DE06B9B612}"/>
    <cellStyle name="Comma 3 7 2 4" xfId="8582" xr:uid="{F68AD078-AB88-454E-8545-21D573F39606}"/>
    <cellStyle name="Comma 3 7 2 4 2" xfId="25268" xr:uid="{98DB556C-28E3-42C4-B2C0-2B349265FC80}"/>
    <cellStyle name="Comma 3 7 2 5" xfId="10026" xr:uid="{9CA131AF-8C1E-412E-B6A0-E7055435F78A}"/>
    <cellStyle name="Comma 3 7 2 5 2" xfId="26642" xr:uid="{0D058FD7-B9AE-4B33-8615-696822F55DE9}"/>
    <cellStyle name="Comma 3 7 2 6" xfId="11025" xr:uid="{6999EF19-62AE-4B85-9EFC-B493F76E7073}"/>
    <cellStyle name="Comma 3 7 2 6 2" xfId="27587" xr:uid="{5C6ED3A5-F52F-4639-82FC-983448A40444}"/>
    <cellStyle name="Comma 3 7 2 7" xfId="22022" xr:uid="{1A00080A-67FA-4889-AC82-698F125E473E}"/>
    <cellStyle name="Comma 3 7 3" xfId="6112" xr:uid="{A8F36C51-AE72-4BEF-A9C0-8BC84AD1DD24}"/>
    <cellStyle name="Comma 3 7 3 2" xfId="22863" xr:uid="{DECCAD69-B002-43BF-8BA0-21A43BFE3AEB}"/>
    <cellStyle name="Comma 3 7 4" xfId="7201" xr:uid="{AF5FABF8-795C-4514-A7AB-0D8BF592D552}"/>
    <cellStyle name="Comma 3 7 4 2" xfId="23927" xr:uid="{4A1C60F8-CABB-41C8-8787-A00AAB60C9F8}"/>
    <cellStyle name="Comma 3 7 5" xfId="8473" xr:uid="{C40B7267-1342-4798-A41F-9219D945CF70}"/>
    <cellStyle name="Comma 3 7 5 2" xfId="25160" xr:uid="{704016C7-48F3-484C-9C7E-3D7E14790164}"/>
    <cellStyle name="Comma 3 7 6" xfId="9924" xr:uid="{57AE8DDD-93DB-4F5B-8CCA-A3598C1FB036}"/>
    <cellStyle name="Comma 3 7 6 2" xfId="26542" xr:uid="{9E73B862-A181-4D5D-8FE5-C805120DDEE9}"/>
    <cellStyle name="Comma 3 7 7" xfId="10930" xr:uid="{3993506A-9AE7-4CFC-9782-FBC56AB246D7}"/>
    <cellStyle name="Comma 3 7 7 2" xfId="27492" xr:uid="{DF083CC3-9662-4765-AAC4-EAAF2BB8D760}"/>
    <cellStyle name="Comma 3 7 8" xfId="13556" xr:uid="{D2F40EB8-0B07-412F-B194-1E611ACECCE0}"/>
    <cellStyle name="Comma 3 7 8 2" xfId="29505" xr:uid="{1E1FB057-51A8-42BA-AB8F-4948069A8307}"/>
    <cellStyle name="Comma 3 7 9" xfId="4964" xr:uid="{5055958F-28DF-46D4-9EE5-50AB109CC0D1}"/>
    <cellStyle name="Comma 3 7 9 2" xfId="21927" xr:uid="{A7E980BA-FFBB-45B4-B620-EFA677E53158}"/>
    <cellStyle name="Comma 3 8" xfId="441" xr:uid="{73B772F3-9BED-44BD-9112-E0719E918CF3}"/>
    <cellStyle name="Comma 3 8 2" xfId="6032" xr:uid="{25F5A6C6-6D8D-4453-B120-468CF1C0FCD7}"/>
    <cellStyle name="Comma 3 8 2 2" xfId="22784" xr:uid="{68A8653E-C2BF-430D-ACB1-8F32E26B5CF2}"/>
    <cellStyle name="Comma 3 8 3" xfId="7130" xr:uid="{A07F0D4A-824B-4672-993A-109EA8BEE2C9}"/>
    <cellStyle name="Comma 3 8 3 2" xfId="23857" xr:uid="{251960B4-B0AE-44AF-A175-7F49972381A5}"/>
    <cellStyle name="Comma 3 8 4" xfId="8376" xr:uid="{233E3EF7-8F33-4B85-BAB9-507DA09F4A73}"/>
    <cellStyle name="Comma 3 8 4 2" xfId="25064" xr:uid="{F0C43AA9-62F6-4B55-9D8D-0691C2D63F96}"/>
    <cellStyle name="Comma 3 8 5" xfId="9841" xr:uid="{3A4F173E-AAC8-46FF-93C0-E430E5DF0CB7}"/>
    <cellStyle name="Comma 3 8 5 2" xfId="26461" xr:uid="{CE3651E8-BBD5-4F05-B4AC-7CD38C3E28D8}"/>
    <cellStyle name="Comma 3 8 6" xfId="10861" xr:uid="{C7ADFEA9-4390-476D-8E47-B13FA7F09002}"/>
    <cellStyle name="Comma 3 8 6 2" xfId="27423" xr:uid="{15B977D4-A8E0-4D81-8DAA-93C16F538B63}"/>
    <cellStyle name="Comma 3 8 7" xfId="12810" xr:uid="{A9ADFC1C-1274-4852-9CCC-742A97676A55}"/>
    <cellStyle name="Comma 3 8 7 2" xfId="29204" xr:uid="{E46645DF-CACE-47EA-85CA-53BB5F626BD5}"/>
    <cellStyle name="Comma 3 8 8" xfId="4782" xr:uid="{B1AFE3ED-FD47-43EB-BCB9-8BC2C466CA1C}"/>
    <cellStyle name="Comma 3 8 8 2" xfId="21867" xr:uid="{2F48DC79-4844-4C37-AB77-130F332C8ABD}"/>
    <cellStyle name="Comma 3 8 9" xfId="20402" xr:uid="{0E8262E9-87E7-418E-8DC1-1FAF7B1ED822}"/>
    <cellStyle name="Comma 3 9" xfId="5009" xr:uid="{F430D714-A86A-4425-B435-A64886E329F8}"/>
    <cellStyle name="Comma 3 9 2" xfId="6140" xr:uid="{7C819EB4-039B-44D8-9193-E21E202AEE21}"/>
    <cellStyle name="Comma 3 9 2 2" xfId="22891" xr:uid="{B614083E-FB8B-4D1B-9821-879BDF8DDDCD}"/>
    <cellStyle name="Comma 3 9 3" xfId="7227" xr:uid="{4DB1A457-6BC1-49BA-AC8F-DE59009B3FE7}"/>
    <cellStyle name="Comma 3 9 3 2" xfId="23953" xr:uid="{9C5461DA-5DFD-4387-BA51-C316335145A9}"/>
    <cellStyle name="Comma 3 9 4" xfId="8501" xr:uid="{827E183B-8613-48A3-B2B8-F256EEE1559F}"/>
    <cellStyle name="Comma 3 9 4 2" xfId="25188" xr:uid="{69A2484C-C8F5-45FD-AF1C-30EDB49635D4}"/>
    <cellStyle name="Comma 3 9 5" xfId="9950" xr:uid="{C52B7E15-2D16-4851-80B1-4EBDEC5E6AA5}"/>
    <cellStyle name="Comma 3 9 5 2" xfId="26568" xr:uid="{EE2B4821-63DB-4E33-BC0D-BFA0967B10A1}"/>
    <cellStyle name="Comma 3 9 6" xfId="10956" xr:uid="{F8D27548-59BF-4943-A209-C3A2EA95CEB7}"/>
    <cellStyle name="Comma 3 9 6 2" xfId="27518" xr:uid="{5BA46AB0-BFAE-4005-8E83-D1305B3553F5}"/>
    <cellStyle name="Comma 3 9 7" xfId="21953" xr:uid="{B9ABB5AA-0CC7-4410-80EE-68C5610C20A8}"/>
    <cellStyle name="Comma 30" xfId="412" xr:uid="{85728E70-A8BC-42D1-9369-BEB1DF507CA0}"/>
    <cellStyle name="Comma 30 10" xfId="20391" xr:uid="{1E537534-9572-4B1D-86A6-EF94577E025A}"/>
    <cellStyle name="Comma 30 2" xfId="1470" xr:uid="{C634EB2A-DA2F-4F26-A117-0FB952FBE697}"/>
    <cellStyle name="Comma 30 2 2" xfId="5914" xr:uid="{626561FA-8E06-42CE-9393-B009003248CD}"/>
    <cellStyle name="Comma 30 2 2 2" xfId="22672" xr:uid="{0630C95B-E13F-481B-93F8-5EFB9D0AFF04}"/>
    <cellStyle name="Comma 30 2 3" xfId="7019" xr:uid="{324B9A2F-8D07-4B6B-BB5B-C58C4B4F8F33}"/>
    <cellStyle name="Comma 30 2 3 2" xfId="23748" xr:uid="{04280114-BE05-4767-9369-A5229CDF9C90}"/>
    <cellStyle name="Comma 30 2 4" xfId="8256" xr:uid="{DC8A262C-6C79-4FFF-8DDE-EB9C7C91DEEC}"/>
    <cellStyle name="Comma 30 2 4 2" xfId="24948" xr:uid="{9D6272E0-2996-4A68-91C5-5AC397AB0076}"/>
    <cellStyle name="Comma 30 2 5" xfId="9719" xr:uid="{7E8015C9-9839-4513-A249-1E19BA6E15B1}"/>
    <cellStyle name="Comma 30 2 5 2" xfId="26345" xr:uid="{E3CD2402-52EE-4DE8-8ABD-52953B0E90B6}"/>
    <cellStyle name="Comma 30 2 6" xfId="10773" xr:uid="{99310664-391A-488C-9C41-8C82A86E6D97}"/>
    <cellStyle name="Comma 30 2 6 2" xfId="27335" xr:uid="{AC721311-D9BF-4562-BB22-D787F037F7D3}"/>
    <cellStyle name="Comma 30 2 7" xfId="13633" xr:uid="{05FBC7C0-008E-4862-8CE9-233D64C37B8E}"/>
    <cellStyle name="Comma 30 2 7 2" xfId="29540" xr:uid="{9B192869-1813-4475-828A-4E20A7F6DFB9}"/>
    <cellStyle name="Comma 30 2 8" xfId="4513" xr:uid="{EC76B53D-F5E6-429E-AC67-5D9DFDC47B56}"/>
    <cellStyle name="Comma 30 2 8 2" xfId="21779" xr:uid="{C7715B2E-323E-420B-9604-CAD343C52035}"/>
    <cellStyle name="Comma 30 2 9" xfId="20724" xr:uid="{516AE437-4378-4214-A67B-0899A870B450}"/>
    <cellStyle name="Comma 30 3" xfId="1421" xr:uid="{5D0320FB-0AD7-4FED-968E-FDC33D879DB9}"/>
    <cellStyle name="Comma 30 3 2" xfId="13592" xr:uid="{F5E7B04C-D060-4D6B-B66F-C79FF7B9FAC3}"/>
    <cellStyle name="Comma 30 3 2 2" xfId="29515" xr:uid="{56510994-A234-42AF-A4CC-89C07BFF9884}"/>
    <cellStyle name="Comma 30 3 3" xfId="5446" xr:uid="{06D7C319-E230-4B7F-8369-8C0C18476482}"/>
    <cellStyle name="Comma 30 3 3 2" xfId="22312" xr:uid="{E35D6498-5C68-4BC7-B1CE-BD90DB55FCC6}"/>
    <cellStyle name="Comma 30 3 4" xfId="20696" xr:uid="{5A9AC2EB-F0F4-4461-B100-1B026A9C31B2}"/>
    <cellStyle name="Comma 30 4" xfId="574" xr:uid="{86E3E502-D9ED-4D5E-B9EA-A7EB2C2F66FF}"/>
    <cellStyle name="Comma 30 4 2" xfId="12905" xr:uid="{91FB839E-F9DF-4BD2-AA77-6939ED57EF4D}"/>
    <cellStyle name="Comma 30 4 2 2" xfId="29293" xr:uid="{3D48BBA9-3328-48F7-BE97-A2D489A0C2CF}"/>
    <cellStyle name="Comma 30 4 3" xfId="6652" xr:uid="{B3EFF6B1-524D-46BA-93ED-C6D0615D5769}"/>
    <cellStyle name="Comma 30 4 3 2" xfId="23386" xr:uid="{73AEC2E8-239E-4D7B-B9FF-CA957E943598}"/>
    <cellStyle name="Comma 30 4 4" xfId="20492" xr:uid="{126852AD-6010-42E1-B0FE-C1C754FB92A1}"/>
    <cellStyle name="Comma 30 5" xfId="7835" xr:uid="{4C21B4F2-A3EE-43FE-AB85-942350E7F9B1}"/>
    <cellStyle name="Comma 30 5 2" xfId="24550" xr:uid="{F5DE02CF-603E-4693-9BBD-02AAEAEAFFE2}"/>
    <cellStyle name="Comma 30 6" xfId="9316" xr:uid="{744AFDF2-1111-405E-A52B-5415236D247E}"/>
    <cellStyle name="Comma 30 6 2" xfId="25966" xr:uid="{37F86880-93C1-44D4-88F4-DFD9F0DA74FD}"/>
    <cellStyle name="Comma 30 7" xfId="10497" xr:uid="{976EFC66-1D2C-4027-96D8-62764258DF04}"/>
    <cellStyle name="Comma 30 7 2" xfId="27072" xr:uid="{0877C72A-ACAF-4945-837E-633DEB0918F2}"/>
    <cellStyle name="Comma 30 8" xfId="12728" xr:uid="{DF1CB5F5-12F7-4180-A0DB-7CC5B366E2DD}"/>
    <cellStyle name="Comma 30 8 2" xfId="29177" xr:uid="{D9C645BC-AF40-4BA5-BF08-FA88E2B7AA62}"/>
    <cellStyle name="Comma 30 9" xfId="4206" xr:uid="{2DBA8F90-52E9-405E-B36D-54C08C4AB083}"/>
    <cellStyle name="Comma 30 9 2" xfId="21617" xr:uid="{4E88E704-9A2E-41CB-BD28-DE2AF6960008}"/>
    <cellStyle name="Comma 31" xfId="575" xr:uid="{DD362A3C-85FC-4D06-B67C-4BA9C8D25D53}"/>
    <cellStyle name="Comma 31 10" xfId="20493" xr:uid="{AC58086E-B9AB-4E0F-BEEE-C87B9F0ABDE3}"/>
    <cellStyle name="Comma 31 2" xfId="1480" xr:uid="{FEA834D2-55AC-4C4E-974F-91D43A212081}"/>
    <cellStyle name="Comma 31 2 2" xfId="5915" xr:uid="{C2269FC0-1B54-4C93-99B2-3746F124BE04}"/>
    <cellStyle name="Comma 31 2 2 2" xfId="22673" xr:uid="{7F848B1B-C475-41F9-873E-5E53FF326862}"/>
    <cellStyle name="Comma 31 2 3" xfId="7020" xr:uid="{BC05C0C5-A1AF-4A96-83FD-41D7DE828BF0}"/>
    <cellStyle name="Comma 31 2 3 2" xfId="23749" xr:uid="{111D7006-B82F-4F57-9ECC-C13672D6FF9C}"/>
    <cellStyle name="Comma 31 2 4" xfId="8257" xr:uid="{D2271FCB-4FD1-4577-8F72-7FEEAAB12E2F}"/>
    <cellStyle name="Comma 31 2 4 2" xfId="24949" xr:uid="{6A8F88D7-1CD1-48CF-BFD2-CD80191DF051}"/>
    <cellStyle name="Comma 31 2 5" xfId="9720" xr:uid="{7E017D2F-8D26-4CB5-B79D-A63A9E9C4375}"/>
    <cellStyle name="Comma 31 2 5 2" xfId="26346" xr:uid="{78E43004-EA53-426C-8AF2-0455342C8E20}"/>
    <cellStyle name="Comma 31 2 6" xfId="10774" xr:uid="{BC196726-F144-4496-BFC9-694D2D6BEE7F}"/>
    <cellStyle name="Comma 31 2 6 2" xfId="27336" xr:uid="{B5058B92-DFB9-42CA-9B50-0CAE37E75948}"/>
    <cellStyle name="Comma 31 2 7" xfId="13641" xr:uid="{C2A121EA-8BEE-4776-A7E0-D0EBE3C61621}"/>
    <cellStyle name="Comma 31 2 7 2" xfId="29548" xr:uid="{4E6D6715-E79B-4FD8-9105-4A522DABC7A0}"/>
    <cellStyle name="Comma 31 2 8" xfId="4514" xr:uid="{57A44A46-2601-4311-845F-A779B14CE284}"/>
    <cellStyle name="Comma 31 2 8 2" xfId="21780" xr:uid="{B5D0C929-FCAA-4D8F-87B1-BA67A29C1876}"/>
    <cellStyle name="Comma 31 2 9" xfId="20733" xr:uid="{43C285BD-BB54-4B5A-BE84-9CEA058281E5}"/>
    <cellStyle name="Comma 31 3" xfId="1437" xr:uid="{548DA446-5296-49D9-BDED-8231B43056AB}"/>
    <cellStyle name="Comma 31 3 2" xfId="13606" xr:uid="{5317BC1A-178B-4CFE-B95E-9C963DDE11A4}"/>
    <cellStyle name="Comma 31 3 2 2" xfId="29523" xr:uid="{29E777C0-8C46-4399-815A-DD0C76B11D42}"/>
    <cellStyle name="Comma 31 3 3" xfId="5447" xr:uid="{2B576A9F-C003-4FEA-B753-769F54AFD56A}"/>
    <cellStyle name="Comma 31 3 3 2" xfId="22313" xr:uid="{ACAF4BEB-8A91-4EA6-B042-2482190AD7E2}"/>
    <cellStyle name="Comma 31 3 4" xfId="20705" xr:uid="{2017AA17-F237-4A21-9AC1-8B38969207BA}"/>
    <cellStyle name="Comma 31 4" xfId="6653" xr:uid="{1AAF9815-096A-44CA-9744-AC1EF66C31CF}"/>
    <cellStyle name="Comma 31 4 2" xfId="23387" xr:uid="{F1AAC0D5-F474-4888-A2D8-52FA02D32C7E}"/>
    <cellStyle name="Comma 31 5" xfId="7836" xr:uid="{73DC6F9C-4209-4AF2-88C7-EA33100453FD}"/>
    <cellStyle name="Comma 31 5 2" xfId="24551" xr:uid="{266F3FC6-8736-4BCA-A9AB-88407E6D91A4}"/>
    <cellStyle name="Comma 31 6" xfId="9317" xr:uid="{69679E9E-E115-4033-8980-1A52D2BCD22D}"/>
    <cellStyle name="Comma 31 6 2" xfId="25967" xr:uid="{8D024A78-83F0-4F88-98DD-BA18D43AD65D}"/>
    <cellStyle name="Comma 31 7" xfId="10498" xr:uid="{287D7BAA-B966-40FA-A0D8-0A611A82BBB3}"/>
    <cellStyle name="Comma 31 7 2" xfId="27073" xr:uid="{45A4633A-C188-4C62-B39E-33F561CCC468}"/>
    <cellStyle name="Comma 31 8" xfId="12906" xr:uid="{7870D303-FAA2-4780-A852-BE3548773134}"/>
    <cellStyle name="Comma 31 8 2" xfId="29294" xr:uid="{72EE3984-C9C7-4CA6-AD39-A6E93036E334}"/>
    <cellStyle name="Comma 31 9" xfId="4207" xr:uid="{E1ED36F8-3B70-40A0-BEC9-2E07D575F06E}"/>
    <cellStyle name="Comma 31 9 2" xfId="21618" xr:uid="{0AAAF80D-3510-46BC-863F-15ED72D6D9E3}"/>
    <cellStyle name="Comma 32" xfId="576" xr:uid="{5943D7F2-12DF-4E5D-8E34-5289E5325E04}"/>
    <cellStyle name="Comma 32 10" xfId="20494" xr:uid="{58E7DE5E-4512-454E-B202-3CF709646A16}"/>
    <cellStyle name="Comma 32 2" xfId="1466" xr:uid="{5A654FAC-CFC5-492A-B124-B254AC8E95C9}"/>
    <cellStyle name="Comma 32 2 2" xfId="5916" xr:uid="{F2160486-8E80-47A9-886B-1F3339260DCA}"/>
    <cellStyle name="Comma 32 2 2 2" xfId="22674" xr:uid="{AF6C86A2-D442-4186-A4D9-E734E3D9C24A}"/>
    <cellStyle name="Comma 32 2 3" xfId="7021" xr:uid="{C0C5F9AC-060C-4DE9-9E2A-80703FF2B76D}"/>
    <cellStyle name="Comma 32 2 3 2" xfId="23750" xr:uid="{101B5F08-2BC5-46FC-849B-5698CC11F20B}"/>
    <cellStyle name="Comma 32 2 4" xfId="8258" xr:uid="{57160F38-7878-495B-911A-44F76DDEAE1F}"/>
    <cellStyle name="Comma 32 2 4 2" xfId="24950" xr:uid="{B95E6FD5-333D-466F-98BB-685B9E6A816C}"/>
    <cellStyle name="Comma 32 2 5" xfId="9721" xr:uid="{D25426E2-9259-4F41-BA32-4C06202139AB}"/>
    <cellStyle name="Comma 32 2 5 2" xfId="26347" xr:uid="{CE12C61B-40F0-4A5C-8007-FAFF010CF5C7}"/>
    <cellStyle name="Comma 32 2 6" xfId="10775" xr:uid="{7CF3B6F5-5EF0-48DB-A8AE-A88E56591B09}"/>
    <cellStyle name="Comma 32 2 6 2" xfId="27337" xr:uid="{2950A088-DDB6-4348-A06A-D3A8A8E78476}"/>
    <cellStyle name="Comma 32 2 7" xfId="13630" xr:uid="{B260CB3A-1F14-4673-B060-5DB49FE37993}"/>
    <cellStyle name="Comma 32 2 7 2" xfId="29537" xr:uid="{A1B50A7F-E77D-49E1-AFBA-4030AAD69F8B}"/>
    <cellStyle name="Comma 32 2 8" xfId="4515" xr:uid="{A709A4E6-BB52-4B76-90D5-15DAAEE3806B}"/>
    <cellStyle name="Comma 32 2 8 2" xfId="21781" xr:uid="{0BB61AD7-78A8-40AB-93A5-8E3044C91CA3}"/>
    <cellStyle name="Comma 32 2 9" xfId="20720" xr:uid="{FD51C932-A97F-4F6D-A31C-AB8B96C59D52}"/>
    <cellStyle name="Comma 32 3" xfId="1414" xr:uid="{0A8433C7-C07F-490D-9682-FC257A5417CF}"/>
    <cellStyle name="Comma 32 3 2" xfId="13586" xr:uid="{A9D80E77-D2E7-4EDE-A8D9-52672379924E}"/>
    <cellStyle name="Comma 32 3 2 2" xfId="29512" xr:uid="{9FC10001-71AE-4C8E-B658-C58E01653168}"/>
    <cellStyle name="Comma 32 3 3" xfId="5448" xr:uid="{18300DFE-56A0-4ADA-984E-E1EA260D84BC}"/>
    <cellStyle name="Comma 32 3 3 2" xfId="22314" xr:uid="{E9BB164B-C768-4FC9-B71E-69737D6BE8DF}"/>
    <cellStyle name="Comma 32 3 4" xfId="20692" xr:uid="{60E60A0E-63F0-464E-90D6-D1ABCD9ECFA7}"/>
    <cellStyle name="Comma 32 4" xfId="6654" xr:uid="{5471A86F-9762-474D-9A43-389F3E585562}"/>
    <cellStyle name="Comma 32 4 2" xfId="23388" xr:uid="{24539AA3-D6B5-4086-97D6-E54281E28DC3}"/>
    <cellStyle name="Comma 32 5" xfId="7837" xr:uid="{BA934947-F8B4-4AAF-8AFB-3949185AD743}"/>
    <cellStyle name="Comma 32 5 2" xfId="24552" xr:uid="{A93DD8E1-1B28-4828-9F3B-F2588409789D}"/>
    <cellStyle name="Comma 32 6" xfId="9318" xr:uid="{511E6C93-350C-4A0D-8971-DC3CA2C7F7FA}"/>
    <cellStyle name="Comma 32 6 2" xfId="25968" xr:uid="{76877446-2861-43E9-B0AB-B31B8F2EDC65}"/>
    <cellStyle name="Comma 32 7" xfId="10499" xr:uid="{1DB44627-381A-42A1-AB44-EFEB7C7BBFB9}"/>
    <cellStyle name="Comma 32 7 2" xfId="27074" xr:uid="{5CF2DF48-1722-453E-B416-EE5C2F0F46A1}"/>
    <cellStyle name="Comma 32 8" xfId="12907" xr:uid="{EB28ADC7-E0D3-4028-BC96-03965EC908FF}"/>
    <cellStyle name="Comma 32 8 2" xfId="29295" xr:uid="{8E34DFA9-39B4-4018-881A-4AE2AA1C7369}"/>
    <cellStyle name="Comma 32 9" xfId="4208" xr:uid="{9AEA825A-2857-4F7A-B714-1D283B35DE6C}"/>
    <cellStyle name="Comma 32 9 2" xfId="21619" xr:uid="{C7130E17-C2A4-436F-B282-D460CD0B9455}"/>
    <cellStyle name="Comma 33" xfId="577" xr:uid="{2D2595B1-AB7C-4170-832E-092C5E1386BA}"/>
    <cellStyle name="Comma 33 10" xfId="20495" xr:uid="{3B198FD4-8322-402C-A235-6D700CA3DECF}"/>
    <cellStyle name="Comma 33 2" xfId="1474" xr:uid="{6DCD859C-23AA-40C1-80E5-32D599BA3920}"/>
    <cellStyle name="Comma 33 2 2" xfId="5917" xr:uid="{E8CCC26A-A732-4A4A-9732-741AAA496806}"/>
    <cellStyle name="Comma 33 2 2 2" xfId="22675" xr:uid="{56639162-FD07-4A7F-BEC1-017878AD01B7}"/>
    <cellStyle name="Comma 33 2 3" xfId="7022" xr:uid="{855E9849-27F5-4C42-A43A-B16CFC7DF9BD}"/>
    <cellStyle name="Comma 33 2 3 2" xfId="23751" xr:uid="{C1CB192E-C332-4708-BD12-D163FE0EC527}"/>
    <cellStyle name="Comma 33 2 4" xfId="8259" xr:uid="{ED7F02EB-809E-44B4-9348-356F09F84018}"/>
    <cellStyle name="Comma 33 2 4 2" xfId="24951" xr:uid="{4E076304-7D53-4665-BBBC-3D22A776E59D}"/>
    <cellStyle name="Comma 33 2 5" xfId="9722" xr:uid="{B311175D-7413-4B5D-9A7D-E645D90DF8D1}"/>
    <cellStyle name="Comma 33 2 5 2" xfId="26348" xr:uid="{240B2F4B-4668-4A2B-9C6F-F28D460EFAF2}"/>
    <cellStyle name="Comma 33 2 6" xfId="10776" xr:uid="{F1EBB68B-EA4D-40D3-9ADF-ABBD3197B4C4}"/>
    <cellStyle name="Comma 33 2 6 2" xfId="27338" xr:uid="{A92C90A2-B80D-4CFD-AE48-26BFC3D0480C}"/>
    <cellStyle name="Comma 33 2 7" xfId="13635" xr:uid="{A9CF2EB3-D185-4B3D-96E7-312D04C40479}"/>
    <cellStyle name="Comma 33 2 7 2" xfId="29542" xr:uid="{D7957123-7DF2-47FF-AC81-056306243BB8}"/>
    <cellStyle name="Comma 33 2 8" xfId="4516" xr:uid="{3972CCC9-05AF-4A00-A761-A1F2DA2A761B}"/>
    <cellStyle name="Comma 33 2 8 2" xfId="21782" xr:uid="{98FC4E0E-B3D8-4B08-88F7-05C539921049}"/>
    <cellStyle name="Comma 33 2 9" xfId="20727" xr:uid="{E97EB95D-7B7B-4154-B97F-183AC4CD9C3B}"/>
    <cellStyle name="Comma 33 3" xfId="1428" xr:uid="{9780091A-3138-4CAF-8E69-B397AF3B308A}"/>
    <cellStyle name="Comma 33 3 2" xfId="13597" xr:uid="{D790DBD5-5B87-4A92-AA2A-2115A3C4DC4A}"/>
    <cellStyle name="Comma 33 3 2 2" xfId="29517" xr:uid="{937437A6-A218-43BD-A09B-DC31C7E3DD70}"/>
    <cellStyle name="Comma 33 3 3" xfId="5449" xr:uid="{70C2617C-3459-4D08-8117-AF03C2462B77}"/>
    <cellStyle name="Comma 33 3 3 2" xfId="22315" xr:uid="{A0C3DEA4-B67A-4168-AACB-D444F949C2FA}"/>
    <cellStyle name="Comma 33 3 4" xfId="20699" xr:uid="{210B700E-AB14-4069-92BE-4078410D66E6}"/>
    <cellStyle name="Comma 33 4" xfId="6655" xr:uid="{32C967C5-64B4-4C1D-893B-ED990AB24236}"/>
    <cellStyle name="Comma 33 4 2" xfId="23389" xr:uid="{F739E037-CC73-4127-9186-D4F564C38D1B}"/>
    <cellStyle name="Comma 33 5" xfId="7838" xr:uid="{C9E16251-73F7-481E-99DC-DD4DCF33CE7D}"/>
    <cellStyle name="Comma 33 5 2" xfId="24553" xr:uid="{3C92213C-2D78-4B82-9BF5-6B9BCBF2B2E1}"/>
    <cellStyle name="Comma 33 6" xfId="9319" xr:uid="{76C96249-1139-4FBA-8D6C-F8FEF4BE1ED1}"/>
    <cellStyle name="Comma 33 6 2" xfId="25969" xr:uid="{FAD1A1F5-C06B-4E24-9EE8-8F9EF984492F}"/>
    <cellStyle name="Comma 33 7" xfId="10500" xr:uid="{2873838C-29B9-44F1-967A-D99897970856}"/>
    <cellStyle name="Comma 33 7 2" xfId="27075" xr:uid="{0EF3DE2D-48CF-49C5-8720-96CB4189307D}"/>
    <cellStyle name="Comma 33 8" xfId="12908" xr:uid="{CD2C2B24-4DC3-4A45-8D1B-960A27BF890F}"/>
    <cellStyle name="Comma 33 8 2" xfId="29296" xr:uid="{0933FA8C-AF7F-4B34-AC46-85FFE5FE6840}"/>
    <cellStyle name="Comma 33 9" xfId="4209" xr:uid="{1FDC93C6-EDBE-4BC7-A901-8C5DFD6B7025}"/>
    <cellStyle name="Comma 33 9 2" xfId="21620" xr:uid="{933C1C66-1A66-4C0B-8315-20F515446A68}"/>
    <cellStyle name="Comma 34" xfId="578" xr:uid="{63C3011F-7386-4262-9524-A5831CCCF00A}"/>
    <cellStyle name="Comma 34 10" xfId="20496" xr:uid="{50231375-6936-4233-B495-D90F8B212960}"/>
    <cellStyle name="Comma 34 2" xfId="4517" xr:uid="{BF40AD43-4816-499F-ABE0-7402E3DDA043}"/>
    <cellStyle name="Comma 34 2 2" xfId="5918" xr:uid="{815D54F5-47BC-4761-B317-AD3321B47973}"/>
    <cellStyle name="Comma 34 2 2 2" xfId="22676" xr:uid="{BD9587B6-02CE-4429-BA5F-B0285E1B2190}"/>
    <cellStyle name="Comma 34 2 3" xfId="7023" xr:uid="{FFF4D0C2-E7EC-4447-82E9-3B00D219FC30}"/>
    <cellStyle name="Comma 34 2 3 2" xfId="23752" xr:uid="{4FA36D73-EC07-472B-9202-EC9A04B5798D}"/>
    <cellStyle name="Comma 34 2 4" xfId="8260" xr:uid="{52DEF926-1597-4FA1-A38A-99D4DA542778}"/>
    <cellStyle name="Comma 34 2 4 2" xfId="24952" xr:uid="{E719A27A-6F93-4675-952A-6F02029019AA}"/>
    <cellStyle name="Comma 34 2 5" xfId="9723" xr:uid="{A8E122E7-D393-4842-AA0E-4D10B9F349CB}"/>
    <cellStyle name="Comma 34 2 5 2" xfId="26349" xr:uid="{AB9C560D-6852-4612-8661-98072C5A4AC2}"/>
    <cellStyle name="Comma 34 2 6" xfId="10777" xr:uid="{1DE69ABA-88FC-4E16-BBCB-19D83F663C79}"/>
    <cellStyle name="Comma 34 2 6 2" xfId="27339" xr:uid="{F502E837-3ECC-4A2F-9FAD-2EFEA5285CFB}"/>
    <cellStyle name="Comma 34 2 7" xfId="21783" xr:uid="{A0239F9D-98F4-4E1F-8455-878660AC718A}"/>
    <cellStyle name="Comma 34 3" xfId="5450" xr:uid="{91C616EE-2681-45B7-99DE-44CA8EE8E792}"/>
    <cellStyle name="Comma 34 3 2" xfId="22316" xr:uid="{5E2BBB80-CE83-49C5-855A-B1BC9290E15E}"/>
    <cellStyle name="Comma 34 4" xfId="6656" xr:uid="{5D29383B-97F4-42D0-946C-5157869D06D9}"/>
    <cellStyle name="Comma 34 4 2" xfId="23390" xr:uid="{1C5B06BA-5FAD-48C4-A50A-F57D96DFF28A}"/>
    <cellStyle name="Comma 34 5" xfId="7839" xr:uid="{87361DCF-7CD4-4B56-8FD5-90BEEE5A4A09}"/>
    <cellStyle name="Comma 34 5 2" xfId="24554" xr:uid="{3459AEC1-E49F-4C84-81C3-F5A5E72E4354}"/>
    <cellStyle name="Comma 34 6" xfId="9320" xr:uid="{3109248E-2BB7-4948-8AD5-35A0454C7B9B}"/>
    <cellStyle name="Comma 34 6 2" xfId="25970" xr:uid="{E5E59A5C-EAD5-497A-828A-4708519953F9}"/>
    <cellStyle name="Comma 34 7" xfId="10501" xr:uid="{07749278-9A8B-4C37-8E9B-798082434540}"/>
    <cellStyle name="Comma 34 7 2" xfId="27076" xr:uid="{46C61ED7-0235-4047-967D-A4195851D737}"/>
    <cellStyle name="Comma 34 8" xfId="12909" xr:uid="{F20ECC0A-F3C1-4CBE-9C33-E480BA02A790}"/>
    <cellStyle name="Comma 34 8 2" xfId="29297" xr:uid="{F55A8748-1FED-4D06-80C1-8639D22EA50B}"/>
    <cellStyle name="Comma 34 9" xfId="4210" xr:uid="{9844E233-A42C-4559-8D60-CD5F20768A7F}"/>
    <cellStyle name="Comma 34 9 2" xfId="21621" xr:uid="{132578E1-9681-466D-94B3-4FF6C54EE6A9}"/>
    <cellStyle name="Comma 35" xfId="579" xr:uid="{D9744F82-CB26-425E-B6A6-18EDFC17F252}"/>
    <cellStyle name="Comma 35 10" xfId="20497" xr:uid="{238E7217-690D-42B5-B5AC-392278BCA8D8}"/>
    <cellStyle name="Comma 35 2" xfId="4518" xr:uid="{CDEB426A-A663-405B-9C83-A79943C1EBE8}"/>
    <cellStyle name="Comma 35 2 2" xfId="5919" xr:uid="{52EE3B89-FB20-4574-9E18-99FB6812674F}"/>
    <cellStyle name="Comma 35 2 2 2" xfId="22677" xr:uid="{A8061BE5-E665-4054-923F-2612DBF389A0}"/>
    <cellStyle name="Comma 35 2 3" xfId="7024" xr:uid="{458D18EE-0BFF-47EE-B1DF-8BDD6D4E904E}"/>
    <cellStyle name="Comma 35 2 3 2" xfId="23753" xr:uid="{3BA964BD-684B-4361-A80A-C4C98E747B32}"/>
    <cellStyle name="Comma 35 2 4" xfId="8261" xr:uid="{7DF47EF1-958C-4911-8EAF-5B788F645620}"/>
    <cellStyle name="Comma 35 2 4 2" xfId="24953" xr:uid="{C6F8479D-A57C-4226-84A6-941A75CAD172}"/>
    <cellStyle name="Comma 35 2 5" xfId="9724" xr:uid="{26CBA9B6-5D4C-417F-8322-79A8BCC5F2D1}"/>
    <cellStyle name="Comma 35 2 5 2" xfId="26350" xr:uid="{FC294BF7-BFE3-4FDD-9BED-E0727D02C5E2}"/>
    <cellStyle name="Comma 35 2 6" xfId="10778" xr:uid="{ADAA6360-1FC7-4903-B65C-44562034CFF3}"/>
    <cellStyle name="Comma 35 2 6 2" xfId="27340" xr:uid="{DB9A090D-B26C-460F-B452-3C0C627C794D}"/>
    <cellStyle name="Comma 35 2 7" xfId="21784" xr:uid="{DE350BD7-826A-45F1-8492-515085E513E2}"/>
    <cellStyle name="Comma 35 3" xfId="5451" xr:uid="{C145E504-F8C2-4301-A56B-A41AFCB8CE27}"/>
    <cellStyle name="Comma 35 3 2" xfId="22317" xr:uid="{A028E20D-C99F-4097-AC51-5655B7351709}"/>
    <cellStyle name="Comma 35 4" xfId="6657" xr:uid="{FD67BCBA-AFFF-4BF1-93AC-EEAF4F3CBE8F}"/>
    <cellStyle name="Comma 35 4 2" xfId="23391" xr:uid="{0C11BD32-0662-4119-BCDB-14847EF80C73}"/>
    <cellStyle name="Comma 35 5" xfId="7840" xr:uid="{312E180D-7374-4919-BBDA-80901CED889C}"/>
    <cellStyle name="Comma 35 5 2" xfId="24555" xr:uid="{FB1960C3-5E17-46C2-A33E-FA3F9B2CEE63}"/>
    <cellStyle name="Comma 35 6" xfId="9321" xr:uid="{FA913E33-53FE-4477-ADDF-852CF9F0BF27}"/>
    <cellStyle name="Comma 35 6 2" xfId="25971" xr:uid="{8658F1AC-8FA8-47F9-A645-E1AFE5F9E045}"/>
    <cellStyle name="Comma 35 7" xfId="10502" xr:uid="{683F728A-17E3-4950-9473-B10A5E545D20}"/>
    <cellStyle name="Comma 35 7 2" xfId="27077" xr:uid="{5926A585-06A8-4A13-B725-4D64099AFE1A}"/>
    <cellStyle name="Comma 35 8" xfId="12910" xr:uid="{F57DE255-EAEE-4B46-A298-4047BC3EEC58}"/>
    <cellStyle name="Comma 35 8 2" xfId="29298" xr:uid="{37C26003-2AC6-43D2-96D2-905452A968F4}"/>
    <cellStyle name="Comma 35 9" xfId="4211" xr:uid="{7FCD8628-D5AA-4964-95E4-F3719171455A}"/>
    <cellStyle name="Comma 35 9 2" xfId="21622" xr:uid="{E906B3E3-FD1D-42B9-B855-98D86F24F86C}"/>
    <cellStyle name="Comma 36" xfId="580" xr:uid="{5FF9A15C-CEB8-4602-B95C-045EC0B661CA}"/>
    <cellStyle name="Comma 36 10" xfId="20498" xr:uid="{504EB6F6-0F00-444C-B7DA-9D298A852637}"/>
    <cellStyle name="Comma 36 2" xfId="4519" xr:uid="{02BD318B-377D-4CF9-90D0-7CF193C95C30}"/>
    <cellStyle name="Comma 36 2 2" xfId="5920" xr:uid="{2CEC9DAD-D8AC-4EE8-8BBB-20A7CFF15D00}"/>
    <cellStyle name="Comma 36 2 2 2" xfId="22678" xr:uid="{48DEF508-EDEF-450B-9DBC-C25BB2BB433D}"/>
    <cellStyle name="Comma 36 2 3" xfId="7025" xr:uid="{7496F6E3-048F-4F3D-9766-0EB9281EDC71}"/>
    <cellStyle name="Comma 36 2 3 2" xfId="23754" xr:uid="{B6562592-56ED-4BB8-88B0-64E74CAEBF32}"/>
    <cellStyle name="Comma 36 2 4" xfId="8262" xr:uid="{D8CAEDAA-5FC9-406D-A008-4FFFC44F1A2F}"/>
    <cellStyle name="Comma 36 2 4 2" xfId="24954" xr:uid="{061CE66B-1731-493B-8790-1F3240453839}"/>
    <cellStyle name="Comma 36 2 5" xfId="9725" xr:uid="{8BE4CF4F-2886-4D0D-ABFD-FAD6BF6F3155}"/>
    <cellStyle name="Comma 36 2 5 2" xfId="26351" xr:uid="{3DFF138B-0C86-4BCF-AA27-743F84B1D629}"/>
    <cellStyle name="Comma 36 2 6" xfId="10779" xr:uid="{A0CBF87B-254A-4CAF-BC0D-F2B65B18CAA4}"/>
    <cellStyle name="Comma 36 2 6 2" xfId="27341" xr:uid="{B744B626-C94E-42E6-AF42-327EAE366015}"/>
    <cellStyle name="Comma 36 2 7" xfId="21785" xr:uid="{A3B95DE4-EC79-4845-B4CD-EC91F7C1E913}"/>
    <cellStyle name="Comma 36 3" xfId="5452" xr:uid="{974AFCCE-A7D1-45EB-9D39-30D851982D3A}"/>
    <cellStyle name="Comma 36 3 2" xfId="22318" xr:uid="{78F394C5-4F4B-4FBA-9C27-A5AED9898713}"/>
    <cellStyle name="Comma 36 4" xfId="6658" xr:uid="{51182EA2-DA57-4047-A678-31F2D57D3167}"/>
    <cellStyle name="Comma 36 4 2" xfId="23392" xr:uid="{A2D2A1FA-0860-4C0A-8CA9-EF4A47A0F690}"/>
    <cellStyle name="Comma 36 5" xfId="7841" xr:uid="{0AEB66E2-5AFC-4EBC-9F64-30B6CA84EBA3}"/>
    <cellStyle name="Comma 36 5 2" xfId="24556" xr:uid="{EFE8B95C-7D8E-43E5-ACCC-3A956CED9B27}"/>
    <cellStyle name="Comma 36 6" xfId="9322" xr:uid="{99681182-B43D-413C-8804-27F77DBA2237}"/>
    <cellStyle name="Comma 36 6 2" xfId="25972" xr:uid="{5EFD51DD-7F43-4608-B410-C89D59ED4893}"/>
    <cellStyle name="Comma 36 7" xfId="10503" xr:uid="{66688A2B-2697-4973-9597-E00914227551}"/>
    <cellStyle name="Comma 36 7 2" xfId="27078" xr:uid="{F2CAFAD5-A7AB-42B7-881E-D744DF388556}"/>
    <cellStyle name="Comma 36 8" xfId="12911" xr:uid="{5F08154C-3817-4200-AC83-C107CD48EB1D}"/>
    <cellStyle name="Comma 36 8 2" xfId="29299" xr:uid="{606844D8-73CD-45C5-9D26-5B06AF5F984B}"/>
    <cellStyle name="Comma 36 9" xfId="4212" xr:uid="{5827B518-B581-4710-8F4F-BDEF98F4AB6B}"/>
    <cellStyle name="Comma 36 9 2" xfId="21623" xr:uid="{CCC76FD9-71E7-448F-AADA-C9C5784DF50A}"/>
    <cellStyle name="Comma 37" xfId="581" xr:uid="{DB65D95F-5652-4E73-A2CD-D21D9AF9CF66}"/>
    <cellStyle name="Comma 37 10" xfId="20499" xr:uid="{DF4BE7C9-F099-4238-8C10-0B7B5C6C945C}"/>
    <cellStyle name="Comma 37 2" xfId="4520" xr:uid="{02A52C92-021D-4C33-B481-049B1A88CE80}"/>
    <cellStyle name="Comma 37 2 2" xfId="5921" xr:uid="{AC720F56-C182-4946-B7E9-9E5DD566CA6A}"/>
    <cellStyle name="Comma 37 2 2 2" xfId="22679" xr:uid="{01E574D1-CAC0-45C6-A82C-C83CDF9C3169}"/>
    <cellStyle name="Comma 37 2 3" xfId="7026" xr:uid="{796ACCE0-C3E9-4284-A166-0D1AC42D8B33}"/>
    <cellStyle name="Comma 37 2 3 2" xfId="23755" xr:uid="{557F95B6-6D54-4834-A216-BC61C28E8B98}"/>
    <cellStyle name="Comma 37 2 4" xfId="8263" xr:uid="{A9A7ACFB-0129-4DDD-9B3D-9A58E027C469}"/>
    <cellStyle name="Comma 37 2 4 2" xfId="24955" xr:uid="{371C96E6-E07A-45F7-BD47-0E93906B47DC}"/>
    <cellStyle name="Comma 37 2 5" xfId="9726" xr:uid="{D025D4A9-AB3B-4B34-94F0-E712C3D5FB9A}"/>
    <cellStyle name="Comma 37 2 5 2" xfId="26352" xr:uid="{D8E3C7EF-E667-460B-A12C-3EF5017F4F53}"/>
    <cellStyle name="Comma 37 2 6" xfId="10780" xr:uid="{FA95ED1F-BC2C-4AE2-B2C8-1CC2F73441B3}"/>
    <cellStyle name="Comma 37 2 6 2" xfId="27342" xr:uid="{716BCF67-4D50-461C-ABFF-7757B2375D53}"/>
    <cellStyle name="Comma 37 2 7" xfId="21786" xr:uid="{79F83F55-DACC-4A31-B631-690129ADD012}"/>
    <cellStyle name="Comma 37 3" xfId="5453" xr:uid="{2250D379-128B-4B99-951B-DD9279BA248A}"/>
    <cellStyle name="Comma 37 3 2" xfId="22319" xr:uid="{4C417804-7387-47D4-A927-D539FD0AFD87}"/>
    <cellStyle name="Comma 37 4" xfId="6659" xr:uid="{2D4E40FA-E366-4998-A7C8-10353295F8F4}"/>
    <cellStyle name="Comma 37 4 2" xfId="23393" xr:uid="{23157500-11AC-4B7F-A1CD-AB980E71879C}"/>
    <cellStyle name="Comma 37 5" xfId="7842" xr:uid="{2CF246D3-6DEC-47F7-845C-83280F9BC3ED}"/>
    <cellStyle name="Comma 37 5 2" xfId="24557" xr:uid="{2989C2FF-9D80-4D79-BE12-735FD077D363}"/>
    <cellStyle name="Comma 37 6" xfId="9323" xr:uid="{644A1AAA-6BE1-4FF3-93C9-27F95E5B9770}"/>
    <cellStyle name="Comma 37 6 2" xfId="25973" xr:uid="{5600978D-FB9D-47B2-A88D-4E331F86B13F}"/>
    <cellStyle name="Comma 37 7" xfId="10504" xr:uid="{5115E84E-40E6-496C-A309-041C561E6E16}"/>
    <cellStyle name="Comma 37 7 2" xfId="27079" xr:uid="{6B2A12CC-F30F-40EE-AF31-483526F69736}"/>
    <cellStyle name="Comma 37 8" xfId="12912" xr:uid="{8B561B39-7352-4F50-BE93-9088431CA696}"/>
    <cellStyle name="Comma 37 8 2" xfId="29300" xr:uid="{0FC41AD7-DF14-4D0C-B5DE-25C7E0A7997B}"/>
    <cellStyle name="Comma 37 9" xfId="4213" xr:uid="{EB5B61D2-DB9F-4D88-BF8F-2CA4563040EE}"/>
    <cellStyle name="Comma 37 9 2" xfId="21624" xr:uid="{E7BA0357-BE4F-4A0D-9715-D9043889F137}"/>
    <cellStyle name="Comma 38" xfId="582" xr:uid="{25A05648-537A-4526-867D-4D2C5A1E3373}"/>
    <cellStyle name="Comma 38 10" xfId="20500" xr:uid="{2E242717-A1BE-4EE0-9890-DE65BB7D9EA0}"/>
    <cellStyle name="Comma 38 2" xfId="4521" xr:uid="{F53ECBEC-D671-47D1-8569-03A8D9FF0376}"/>
    <cellStyle name="Comma 38 2 2" xfId="5922" xr:uid="{CFCB7D44-0A5A-4806-9FCE-0CB4FD475BF9}"/>
    <cellStyle name="Comma 38 2 2 2" xfId="22680" xr:uid="{3CDFC582-7EA1-49DA-B00B-8090CC721B39}"/>
    <cellStyle name="Comma 38 2 3" xfId="7027" xr:uid="{CB52A55C-11D5-46BE-9EBD-3C891FF7C945}"/>
    <cellStyle name="Comma 38 2 3 2" xfId="23756" xr:uid="{C885C89A-E1D3-45B9-A549-2350A5249810}"/>
    <cellStyle name="Comma 38 2 4" xfId="8264" xr:uid="{39B57BDA-5979-4F9B-8F37-4622C2135FDC}"/>
    <cellStyle name="Comma 38 2 4 2" xfId="24956" xr:uid="{4710614E-1EAA-42B3-9B11-4FB3070002A8}"/>
    <cellStyle name="Comma 38 2 5" xfId="9727" xr:uid="{69440A2A-11E1-4446-A81D-2767FE12249B}"/>
    <cellStyle name="Comma 38 2 5 2" xfId="26353" xr:uid="{97E1805C-C59B-499B-919F-EBF1E52F755C}"/>
    <cellStyle name="Comma 38 2 6" xfId="10781" xr:uid="{19320076-F36B-4C6C-A0CD-88B05965D4E3}"/>
    <cellStyle name="Comma 38 2 6 2" xfId="27343" xr:uid="{87F80EF7-E696-4EE2-9D42-3AED3DAE9458}"/>
    <cellStyle name="Comma 38 2 7" xfId="21787" xr:uid="{BF6746D1-CB67-4990-805D-7690DE1853C8}"/>
    <cellStyle name="Comma 38 3" xfId="5454" xr:uid="{478265EC-496E-4E3C-8965-4067E4338794}"/>
    <cellStyle name="Comma 38 3 2" xfId="22320" xr:uid="{801AB0B2-3FAF-4663-B8DB-CC1AA6AA42ED}"/>
    <cellStyle name="Comma 38 4" xfId="6660" xr:uid="{C45BD08B-656F-485A-B413-EC8EED8DF28B}"/>
    <cellStyle name="Comma 38 4 2" xfId="23394" xr:uid="{D466B0C7-B8E5-4E2D-BEB8-5F978B9467BF}"/>
    <cellStyle name="Comma 38 5" xfId="7843" xr:uid="{5F4D0D57-969E-4751-8CD6-CF853B14CC0E}"/>
    <cellStyle name="Comma 38 5 2" xfId="24558" xr:uid="{A490A9E8-0C22-468F-9D50-C943DBD69EF8}"/>
    <cellStyle name="Comma 38 6" xfId="9324" xr:uid="{E489E2E6-738C-468F-9652-9A3BC086381C}"/>
    <cellStyle name="Comma 38 6 2" xfId="25974" xr:uid="{F4FC2574-F399-4A75-8606-DDE140DAAD93}"/>
    <cellStyle name="Comma 38 7" xfId="10505" xr:uid="{4F797E0E-D8A7-4DC6-8F5B-F99C68B58C9C}"/>
    <cellStyle name="Comma 38 7 2" xfId="27080" xr:uid="{875D042F-8D3D-43D5-981B-665C156B0B43}"/>
    <cellStyle name="Comma 38 8" xfId="12913" xr:uid="{350457AA-F658-469C-B300-D29A0B28C69B}"/>
    <cellStyle name="Comma 38 8 2" xfId="29301" xr:uid="{C4827E2E-3F92-42FD-A1F8-151F13885520}"/>
    <cellStyle name="Comma 38 9" xfId="4214" xr:uid="{A728D840-0832-4050-860B-068D85D576CE}"/>
    <cellStyle name="Comma 38 9 2" xfId="21625" xr:uid="{640438F9-6C60-4A21-8B65-8C9997710EDC}"/>
    <cellStyle name="Comma 39" xfId="583" xr:uid="{BFC9B6C2-9717-40CD-BAA0-43FB2C8343A3}"/>
    <cellStyle name="Comma 39 10" xfId="20501" xr:uid="{650B9773-31FF-49D8-9019-D3C668D8804B}"/>
    <cellStyle name="Comma 39 2" xfId="4522" xr:uid="{4EC32548-46F5-471D-A849-08CA496C1460}"/>
    <cellStyle name="Comma 39 2 2" xfId="5923" xr:uid="{3E9E69A3-C31A-4A78-990D-06000BE5877B}"/>
    <cellStyle name="Comma 39 2 2 2" xfId="22681" xr:uid="{3177B365-CF35-4915-A101-93A63FFB8861}"/>
    <cellStyle name="Comma 39 2 3" xfId="7028" xr:uid="{F4E889FC-A150-43DD-846C-FF06C7E5379E}"/>
    <cellStyle name="Comma 39 2 3 2" xfId="23757" xr:uid="{22DB380E-68C4-4C14-9836-9E0244221D40}"/>
    <cellStyle name="Comma 39 2 4" xfId="8265" xr:uid="{E0BC410D-385B-46A4-96A0-AFA2952B679F}"/>
    <cellStyle name="Comma 39 2 4 2" xfId="24957" xr:uid="{6CE61D0E-A343-4BB5-9BB6-11B09BD2087F}"/>
    <cellStyle name="Comma 39 2 5" xfId="9728" xr:uid="{A2300C35-EECF-4632-B433-61F095516AA2}"/>
    <cellStyle name="Comma 39 2 5 2" xfId="26354" xr:uid="{F516C238-CC8D-47AF-A258-543E2E31579B}"/>
    <cellStyle name="Comma 39 2 6" xfId="10782" xr:uid="{988D74F5-8706-430B-AB9D-CCFE8367CFD5}"/>
    <cellStyle name="Comma 39 2 6 2" xfId="27344" xr:uid="{50599E3C-ACC0-4218-8E72-69477F0CAA2A}"/>
    <cellStyle name="Comma 39 2 7" xfId="21788" xr:uid="{773196C4-6716-4221-942F-1736492C3EC7}"/>
    <cellStyle name="Comma 39 3" xfId="5455" xr:uid="{7FA9A331-89E9-4CC0-BC21-7E44D9D7C0DC}"/>
    <cellStyle name="Comma 39 3 2" xfId="22321" xr:uid="{E4ADE4A8-5AAD-428F-A234-F9CD154BEDA1}"/>
    <cellStyle name="Comma 39 4" xfId="6661" xr:uid="{C255BEFB-70DF-41B0-943C-15429C92FCFE}"/>
    <cellStyle name="Comma 39 4 2" xfId="23395" xr:uid="{168DCEF3-735E-4657-844E-C341ACFAC5C7}"/>
    <cellStyle name="Comma 39 5" xfId="7844" xr:uid="{9CC37EDF-A48A-4257-BD89-C0BF3EFC16A6}"/>
    <cellStyle name="Comma 39 5 2" xfId="24559" xr:uid="{4CDEC845-93D3-4CA2-B49C-63F5DD4D5F60}"/>
    <cellStyle name="Comma 39 6" xfId="9325" xr:uid="{A937F33E-2E5E-4054-99F2-B42E7CB12785}"/>
    <cellStyle name="Comma 39 6 2" xfId="25975" xr:uid="{BEB0ECD6-D207-4E93-B6C7-FAE8B975C9BA}"/>
    <cellStyle name="Comma 39 7" xfId="10506" xr:uid="{3641E134-579D-4934-9716-8E7F9EF61FC8}"/>
    <cellStyle name="Comma 39 7 2" xfId="27081" xr:uid="{67A5BF7A-9C51-4149-8B15-32F04C85209E}"/>
    <cellStyle name="Comma 39 8" xfId="12914" xr:uid="{41B7233C-0866-4FF4-B1BA-A891BA0B8312}"/>
    <cellStyle name="Comma 39 8 2" xfId="29302" xr:uid="{E5C687C1-B0DA-4836-A521-2B4356A2C3BF}"/>
    <cellStyle name="Comma 39 9" xfId="4215" xr:uid="{A0206ACA-429D-40FA-88AE-4836AB41D48E}"/>
    <cellStyle name="Comma 39 9 2" xfId="21626" xr:uid="{72DFF40B-125B-43F5-B098-6C1A26B1A578}"/>
    <cellStyle name="Comma 4" xfId="24" xr:uid="{FCF12D9E-7BB6-42A8-AF6C-95C8CFB9CE66}"/>
    <cellStyle name="Comma 4 10" xfId="3767" xr:uid="{CC7A67F8-FD3F-432E-B66A-10872B1CBA09}"/>
    <cellStyle name="Comma 4 10 2" xfId="5044" xr:uid="{6B901E36-C68F-4643-8B9B-36E0F2993C4A}"/>
    <cellStyle name="Comma 4 10 2 2" xfId="6173" xr:uid="{B214E607-0DAA-4313-9E13-EDBD5F4A2A43}"/>
    <cellStyle name="Comma 4 10 2 2 2" xfId="22924" xr:uid="{FA182FED-F7DF-493C-BE69-F03300AA1338}"/>
    <cellStyle name="Comma 4 10 2 3" xfId="7260" xr:uid="{4CE756DF-D55D-4323-85E8-291ED09A4BF5}"/>
    <cellStyle name="Comma 4 10 2 3 2" xfId="23986" xr:uid="{083BBBD6-6390-49D6-9BEA-A4AE51561B83}"/>
    <cellStyle name="Comma 4 10 2 4" xfId="8535" xr:uid="{00C86BC6-11F2-445B-8A3E-1F65E7094C40}"/>
    <cellStyle name="Comma 4 10 2 4 2" xfId="25222" xr:uid="{41E009A9-CDC4-4BCF-A24F-DE640A0F898D}"/>
    <cellStyle name="Comma 4 10 2 5" xfId="9984" xr:uid="{6FD75E2B-EE27-4A42-90C1-748BB8EE4903}"/>
    <cellStyle name="Comma 4 10 2 5 2" xfId="26602" xr:uid="{D59A55A7-5CE9-42C2-9A71-E5AB04F64EB7}"/>
    <cellStyle name="Comma 4 10 2 6" xfId="10989" xr:uid="{8F4B3CC7-4A8A-43D3-90EE-9A90B5C8EBD6}"/>
    <cellStyle name="Comma 4 10 2 6 2" xfId="27551" xr:uid="{F3C78CF3-02FD-4C68-91F1-046DC5B7F37A}"/>
    <cellStyle name="Comma 4 10 2 7" xfId="21986" xr:uid="{0614D829-F4F6-4157-B07B-155026218482}"/>
    <cellStyle name="Comma 4 10 3" xfId="6069" xr:uid="{59D2957A-D7CC-46EC-AF79-160C51662910}"/>
    <cellStyle name="Comma 4 10 3 2" xfId="22821" xr:uid="{BEA5ABBB-A848-4923-84C8-2C7A56EAF04F}"/>
    <cellStyle name="Comma 4 10 4" xfId="7163" xr:uid="{8F7D5E5E-87D8-483D-9F8D-339A28610EAC}"/>
    <cellStyle name="Comma 4 10 4 2" xfId="23890" xr:uid="{B28051C9-6067-40B0-B1C9-55B772FAC424}"/>
    <cellStyle name="Comma 4 10 5" xfId="8419" xr:uid="{A9EB41B7-E4F8-4E30-A0D8-8AEB12666F58}"/>
    <cellStyle name="Comma 4 10 5 2" xfId="25107" xr:uid="{81DD8889-E2A0-48BE-85B3-922888CF9701}"/>
    <cellStyle name="Comma 4 10 6" xfId="9875" xr:uid="{A936B436-06BD-4464-AE15-CAB28A5920B3}"/>
    <cellStyle name="Comma 4 10 6 2" xfId="26495" xr:uid="{4BE018F3-B9D9-4C82-9A6C-EFA2F0B78E85}"/>
    <cellStyle name="Comma 4 10 7" xfId="10894" xr:uid="{60744964-73FF-4180-92D4-C1EB3BA694EC}"/>
    <cellStyle name="Comma 4 10 7 2" xfId="27456" xr:uid="{2AEAE6F0-460B-4137-8D39-E7441D03E993}"/>
    <cellStyle name="Comma 4 10 8" xfId="21443" xr:uid="{B43A040A-8344-4982-BC9B-54326893754B}"/>
    <cellStyle name="Comma 4 11" xfId="4792" xr:uid="{6A5568F1-DD7A-4678-A562-F7BAFE74CC5F}"/>
    <cellStyle name="Comma 4 11 2" xfId="5017" xr:uid="{ABACAE27-F858-4354-A020-BFDBAE7DEF3B}"/>
    <cellStyle name="Comma 4 11 2 2" xfId="6146" xr:uid="{9D1E53C3-2AA6-4A7F-AF2C-4C2CE957A121}"/>
    <cellStyle name="Comma 4 11 2 2 2" xfId="22897" xr:uid="{A7226A83-5406-4C48-89D7-7424BA13CAA1}"/>
    <cellStyle name="Comma 4 11 2 3" xfId="7233" xr:uid="{316B33B1-E030-4656-8B0A-B836A13ACEAA}"/>
    <cellStyle name="Comma 4 11 2 3 2" xfId="23959" xr:uid="{1CC9ADBC-F256-4FD9-8FDA-0FE3994D4CCF}"/>
    <cellStyle name="Comma 4 11 2 4" xfId="8508" xr:uid="{1DB8A9A9-0647-4ACC-966A-0009F38A9C11}"/>
    <cellStyle name="Comma 4 11 2 4 2" xfId="25195" xr:uid="{CD336FCA-A891-494E-97B9-4BE4BF432000}"/>
    <cellStyle name="Comma 4 11 2 5" xfId="9957" xr:uid="{073117EC-B432-457D-81BF-E9A5CA5ACE3C}"/>
    <cellStyle name="Comma 4 11 2 5 2" xfId="26575" xr:uid="{F4B52027-7A4C-4310-AD44-47C047C81746}"/>
    <cellStyle name="Comma 4 11 2 6" xfId="10962" xr:uid="{4E8E39F4-9BE0-4BC6-B198-AC835E94BCFF}"/>
    <cellStyle name="Comma 4 11 2 6 2" xfId="27524" xr:uid="{6E1E89E9-80B8-4842-9B0E-F295507C673E}"/>
    <cellStyle name="Comma 4 11 2 7" xfId="21959" xr:uid="{B3B20ACB-9D0C-4254-84C2-0C4DF61F9D1B}"/>
    <cellStyle name="Comma 4 11 3" xfId="6039" xr:uid="{66D3F0EF-F564-4170-A6C4-7DFBEBE6E2D2}"/>
    <cellStyle name="Comma 4 11 3 2" xfId="22791" xr:uid="{C067F9A4-0AF2-4F6E-A23B-E1A87BCA6C88}"/>
    <cellStyle name="Comma 4 11 4" xfId="7136" xr:uid="{D34CBA6F-72B8-4835-A6FD-45EEEC9EF54E}"/>
    <cellStyle name="Comma 4 11 4 2" xfId="23863" xr:uid="{5E6B7D1D-72E6-4D52-AEE8-F767F9A84A5E}"/>
    <cellStyle name="Comma 4 11 5" xfId="8384" xr:uid="{8285E454-854A-41B4-B212-43E18AC4E7B8}"/>
    <cellStyle name="Comma 4 11 5 2" xfId="25072" xr:uid="{75EE436A-1D8E-4D66-96EF-070712C1E717}"/>
    <cellStyle name="Comma 4 11 6" xfId="9847" xr:uid="{40D91784-4A9A-4259-8405-553FA2AA14E2}"/>
    <cellStyle name="Comma 4 11 6 2" xfId="26467" xr:uid="{9E10E013-A917-4206-8837-F9B8733716C6}"/>
    <cellStyle name="Comma 4 11 7" xfId="10867" xr:uid="{5AD194DF-799F-4095-89BD-820BB8C50556}"/>
    <cellStyle name="Comma 4 11 7 2" xfId="27429" xr:uid="{2D1A1CF9-E65E-403E-B2D1-1DA9BFA664D2}"/>
    <cellStyle name="Comma 4 11 8" xfId="21873" xr:uid="{9D4D53BC-1E4A-41D6-A354-8458FF353907}"/>
    <cellStyle name="Comma 4 12" xfId="4786" xr:uid="{82F25019-CF92-483C-B30E-C3FBCDDCACF6}"/>
    <cellStyle name="Comma 4 12 2" xfId="6035" xr:uid="{8F74DE8B-9DA2-42CB-A668-6E0E56801C87}"/>
    <cellStyle name="Comma 4 12 2 2" xfId="22787" xr:uid="{126780C2-74A8-4306-8F06-EF21CC55E236}"/>
    <cellStyle name="Comma 4 12 3" xfId="7132" xr:uid="{DE218120-FE56-4F7F-8EEE-F59D1FF59E9C}"/>
    <cellStyle name="Comma 4 12 3 2" xfId="23859" xr:uid="{CE5B0F49-80F9-4CFE-A8EA-13BEA9A6CB10}"/>
    <cellStyle name="Comma 4 12 4" xfId="8379" xr:uid="{E99432EA-CADD-46AE-B615-EA00A70D57D2}"/>
    <cellStyle name="Comma 4 12 4 2" xfId="25067" xr:uid="{B2D108EB-18A5-4042-AF86-F4F214011853}"/>
    <cellStyle name="Comma 4 12 5" xfId="9843" xr:uid="{43E989D5-D658-40EC-BB12-3E1F24A8066E}"/>
    <cellStyle name="Comma 4 12 5 2" xfId="26463" xr:uid="{440A1046-00A9-44A5-9F6F-76CF899172C0}"/>
    <cellStyle name="Comma 4 12 6" xfId="10863" xr:uid="{7E85C1CC-3614-41ED-AE3A-1F21DFA0C363}"/>
    <cellStyle name="Comma 4 12 6 2" xfId="27425" xr:uid="{2BE4B85D-09FB-410A-996A-C7B2856D1F95}"/>
    <cellStyle name="Comma 4 12 7" xfId="21869" xr:uid="{834E4081-7BB2-4F7B-AA51-DB04C9985C7E}"/>
    <cellStyle name="Comma 4 13" xfId="5012" xr:uid="{E6AC881A-8681-45A8-9432-229F581689E1}"/>
    <cellStyle name="Comma 4 13 2" xfId="6142" xr:uid="{7A0D5487-9F34-4A25-B697-C646A32127F3}"/>
    <cellStyle name="Comma 4 13 2 2" xfId="22893" xr:uid="{ADCE3349-DC88-45B9-AB10-8427A21225B4}"/>
    <cellStyle name="Comma 4 13 3" xfId="7229" xr:uid="{C0FF9BFF-7037-4BAE-9EC1-625CD2DAB6E8}"/>
    <cellStyle name="Comma 4 13 3 2" xfId="23955" xr:uid="{010668EC-849D-4AFE-9096-98345867F9DA}"/>
    <cellStyle name="Comma 4 13 4" xfId="8503" xr:uid="{BC110F07-D6C3-4736-B780-5673583F26E8}"/>
    <cellStyle name="Comma 4 13 4 2" xfId="25190" xr:uid="{540D3FE9-B635-4B02-8F43-E707135DF6DD}"/>
    <cellStyle name="Comma 4 13 5" xfId="9952" xr:uid="{D4AE22C3-7DE7-4BCB-8D9D-59E38AB5FBB4}"/>
    <cellStyle name="Comma 4 13 5 2" xfId="26570" xr:uid="{EDBAA540-781D-44A0-98F3-44DC17751B3C}"/>
    <cellStyle name="Comma 4 13 6" xfId="10958" xr:uid="{3F6557EA-0E8D-4A63-B261-F59D31116A14}"/>
    <cellStyle name="Comma 4 13 6 2" xfId="27520" xr:uid="{FF83783B-5E95-4397-96D4-084128C97ECD}"/>
    <cellStyle name="Comma 4 13 7" xfId="21955" xr:uid="{F7065C20-3E02-462D-B2AA-186D4842F30A}"/>
    <cellStyle name="Comma 4 14" xfId="3921" xr:uid="{31E89D15-38DB-4C54-97CB-564757DFB0A6}"/>
    <cellStyle name="Comma 4 14 2" xfId="5638" xr:uid="{95D2601F-01A3-40A1-BD9D-B13DB43780EB}"/>
    <cellStyle name="Comma 4 14 2 2" xfId="22432" xr:uid="{9F40DE89-6381-4F5A-966C-F14446F8E691}"/>
    <cellStyle name="Comma 4 14 3" xfId="6775" xr:uid="{2FEB2D1E-D04F-4F06-9695-A2635E476A04}"/>
    <cellStyle name="Comma 4 14 3 2" xfId="23505" xr:uid="{FF5F4864-B870-4E04-8F1A-1FC4F92566BF}"/>
    <cellStyle name="Comma 4 14 4" xfId="7986" xr:uid="{FDB15317-146B-4E4A-AE68-548DE04B8B88}"/>
    <cellStyle name="Comma 4 14 4 2" xfId="24690" xr:uid="{0CA975CF-975D-43A3-ACE0-342122755EAF}"/>
    <cellStyle name="Comma 4 14 5" xfId="9460" xr:uid="{C765C959-A071-497F-84D3-0ED19773E278}"/>
    <cellStyle name="Comma 4 14 5 2" xfId="26097" xr:uid="{8D538529-8434-4AC3-BE35-438EADD707A1}"/>
    <cellStyle name="Comma 4 14 6" xfId="10602" xr:uid="{2527EBF8-145B-45D4-8D34-9A4106CB13E8}"/>
    <cellStyle name="Comma 4 14 6 2" xfId="27168" xr:uid="{5B410974-568C-4E24-832D-363FD5950811}"/>
    <cellStyle name="Comma 4 14 7" xfId="21486" xr:uid="{D584E224-811E-4428-9301-A21823D63F0D}"/>
    <cellStyle name="Comma 4 15" xfId="5587" xr:uid="{0EF9D95B-C759-4B89-A50A-D0D2CB9F40E7}"/>
    <cellStyle name="Comma 4 15 2" xfId="6760" xr:uid="{CD1B16E3-510E-474A-AA57-1B29EB099878}"/>
    <cellStyle name="Comma 4 15 2 2" xfId="23494" xr:uid="{0C04CC05-5DB1-4B3A-AE01-5B5255FB7173}"/>
    <cellStyle name="Comma 4 15 3" xfId="7964" xr:uid="{2970AEFC-2B82-412A-A8FE-7D78B285D254}"/>
    <cellStyle name="Comma 4 15 3 2" xfId="24672" xr:uid="{FB91D486-47AC-4C5A-9CEE-3E691FF040FC}"/>
    <cellStyle name="Comma 4 15 4" xfId="9437" xr:uid="{FB56F449-F48C-420F-B0DE-7724BBD6DD90}"/>
    <cellStyle name="Comma 4 15 4 2" xfId="26079" xr:uid="{69DBFCBC-C3EB-4341-841F-40AA6FDCF612}"/>
    <cellStyle name="Comma 4 15 5" xfId="10589" xr:uid="{C1D8ABE3-AAF8-42AB-999B-16CA1280F841}"/>
    <cellStyle name="Comma 4 15 5 2" xfId="27159" xr:uid="{32FBF108-1354-420C-B717-A82707EE454E}"/>
    <cellStyle name="Comma 4 15 6" xfId="22421" xr:uid="{7A93A7CB-4673-44E7-8CD7-4FF5FB2EBC4F}"/>
    <cellStyle name="Comma 4 16" xfId="3902" xr:uid="{600C0522-D1DE-4AA7-A70D-F7C31CD3E0A7}"/>
    <cellStyle name="Comma 4 16 2" xfId="21477" xr:uid="{2704765B-52D5-4AE9-BCD2-2635AE7F7F1A}"/>
    <cellStyle name="Comma 4 17" xfId="3716" xr:uid="{6150DE03-8225-4CC0-87E8-27773A3DFEC5}"/>
    <cellStyle name="Comma 4 17 2" xfId="3733" xr:uid="{3BA6D2AE-6EE7-441D-BE08-633F0B3667C0}"/>
    <cellStyle name="Comma 4 17 2 2" xfId="21422" xr:uid="{FA0C9D1E-EC6C-4E04-B32F-E95F28DC800C}"/>
    <cellStyle name="Comma 4 17 3" xfId="6755" xr:uid="{0E5F121D-E44C-40EE-8163-C044FA7DD99F}"/>
    <cellStyle name="Comma 4 17 3 2" xfId="23489" xr:uid="{A217B94D-12DC-4710-AF56-9595288A70E1}"/>
    <cellStyle name="Comma 4 17 4" xfId="7959" xr:uid="{287D34E4-2A70-44FD-81B9-F061B6593BE9}"/>
    <cellStyle name="Comma 4 17 4 2" xfId="24667" xr:uid="{036C04CE-66BF-4B8C-BFFF-75FFC6E67265}"/>
    <cellStyle name="Comma 4 17 5" xfId="9432" xr:uid="{047EA65B-607D-40D9-AA15-0CB26CD634DA}"/>
    <cellStyle name="Comma 4 17 5 2" xfId="26074" xr:uid="{D02D4BC8-1F67-4EDA-B35B-0941B8B279C3}"/>
    <cellStyle name="Comma 4 17 6" xfId="10585" xr:uid="{556F4E78-BDB2-4BD6-A068-DF240309BB3C}"/>
    <cellStyle name="Comma 4 17 6 2" xfId="27155" xr:uid="{622DC0FE-B81E-4068-A743-DA9859C5591F}"/>
    <cellStyle name="Comma 4 17 7" xfId="21410" xr:uid="{39815568-B3DB-443A-AF25-A22C4A940D52}"/>
    <cellStyle name="Comma 4 18" xfId="3709" xr:uid="{7335C0A2-CFDA-4599-8469-1702EC31E67F}"/>
    <cellStyle name="Comma 4 18 2" xfId="21406" xr:uid="{986586EB-6157-4ED4-995C-A90CD0178D1C}"/>
    <cellStyle name="Comma 4 19" xfId="20324" xr:uid="{106D49A3-A2DF-466B-B76C-061750126E91}"/>
    <cellStyle name="Comma 4 2" xfId="30" xr:uid="{B1E9A95A-57F1-497B-9247-E2C055647E74}"/>
    <cellStyle name="Comma 4 2 10" xfId="6741" xr:uid="{4BEEB9F5-8F87-4CC2-B4C6-2A5F92E33B99}"/>
    <cellStyle name="Comma 4 2 10 2" xfId="23475" xr:uid="{11305B18-26DD-4167-8532-DEBFC3E77E44}"/>
    <cellStyle name="Comma 4 2 11" xfId="7938" xr:uid="{C20C9E2A-9375-43F3-9DE5-F5BFC26486EF}"/>
    <cellStyle name="Comma 4 2 11 2" xfId="24651" xr:uid="{D05CEE0E-C438-4FE7-AD21-3E3939F63F79}"/>
    <cellStyle name="Comma 4 2 12" xfId="9416" xr:uid="{375A8D73-D7FE-44BC-98A7-8170F8B34F3C}"/>
    <cellStyle name="Comma 4 2 12 2" xfId="26058" xr:uid="{EE08E820-B495-414E-82FC-FE11FA909673}"/>
    <cellStyle name="Comma 4 2 13" xfId="10569" xr:uid="{95D7C8D7-1E23-47F9-961A-ECCDE3F213D3}"/>
    <cellStyle name="Comma 4 2 13 2" xfId="27143" xr:uid="{4C39A47F-065E-4827-9B0C-D8A878CA343D}"/>
    <cellStyle name="Comma 4 2 14" xfId="3951" xr:uid="{0ADFA144-632E-4386-806D-2636DF1365B6}"/>
    <cellStyle name="Comma 4 2 15" xfId="12529" xr:uid="{F9AB6902-C012-44B7-91F0-DF36FC3149AD}"/>
    <cellStyle name="Comma 4 2 15 2" xfId="29052" xr:uid="{E032C34C-22CA-4E45-BCDB-DFB222E3217C}"/>
    <cellStyle name="Comma 4 2 16" xfId="12543" xr:uid="{FE3F2BBE-BE14-4780-AD88-87DA4270DE79}"/>
    <cellStyle name="Comma 4 2 16 2" xfId="29059" xr:uid="{6630F7CD-C8BD-42D9-96C9-9B1F56D73CB6}"/>
    <cellStyle name="Comma 4 2 17" xfId="3725" xr:uid="{73577BA9-9610-4718-8325-60265527AE11}"/>
    <cellStyle name="Comma 4 2 17 2" xfId="21414" xr:uid="{AACFC32A-4179-4BBD-8623-7E22F8F48FB3}"/>
    <cellStyle name="Comma 4 2 18" xfId="20325" xr:uid="{A9C3EE67-2509-4F47-BEF2-376712516A08}"/>
    <cellStyle name="Comma 4 2 2" xfId="337" xr:uid="{CCC91C4B-DFD9-4DD3-95FE-79DAC4B00BF5}"/>
    <cellStyle name="Comma 4 2 2 10" xfId="12683" xr:uid="{41ABBC87-AFA8-4DBA-B6E3-993DF0A66260}"/>
    <cellStyle name="Comma 4 2 2 10 2" xfId="29152" xr:uid="{20D7B7B7-A72B-41E4-9AB7-B34CA9F26961}"/>
    <cellStyle name="Comma 4 2 2 11" xfId="3737" xr:uid="{CF842733-EC0C-40F5-B868-B82BAD060FE1}"/>
    <cellStyle name="Comma 4 2 2 11 2" xfId="21426" xr:uid="{093F5597-0058-4F37-9A41-82D9C6F25B70}"/>
    <cellStyle name="Comma 4 2 2 12" xfId="20364" xr:uid="{86F459EF-784C-4AC1-B661-2822DD6F3EE2}"/>
    <cellStyle name="Comma 4 2 2 2" xfId="1476" xr:uid="{CB2E1CED-E0B0-4992-8E17-B0E22ED93163}"/>
    <cellStyle name="Comma 4 2 2 2 10" xfId="20729" xr:uid="{362B1D6C-7244-4B18-A924-2B7CC78A6624}"/>
    <cellStyle name="Comma 4 2 2 2 2" xfId="5047" xr:uid="{EDA6627F-1D1F-4E72-A693-6EE35A7B8D3D}"/>
    <cellStyle name="Comma 4 2 2 2 2 2" xfId="6176" xr:uid="{650D3DE5-B7E7-422A-9D20-8053065C0955}"/>
    <cellStyle name="Comma 4 2 2 2 2 2 2" xfId="22927" xr:uid="{BF984F28-68A4-44D1-898B-30698E05181C}"/>
    <cellStyle name="Comma 4 2 2 2 2 3" xfId="7263" xr:uid="{E78E5BA4-B164-4F45-B77A-AC6375D48738}"/>
    <cellStyle name="Comma 4 2 2 2 2 3 2" xfId="23989" xr:uid="{982C49C1-A717-424F-B0E2-90FA8EDE342B}"/>
    <cellStyle name="Comma 4 2 2 2 2 4" xfId="8538" xr:uid="{84E1AF8E-11CE-4299-BFD2-C2C1C881EADD}"/>
    <cellStyle name="Comma 4 2 2 2 2 4 2" xfId="25225" xr:uid="{33015194-71FD-4269-AA80-5E060C9DDECF}"/>
    <cellStyle name="Comma 4 2 2 2 2 5" xfId="9987" xr:uid="{B06894F8-DA44-4C0A-83C1-93770C0C82BE}"/>
    <cellStyle name="Comma 4 2 2 2 2 5 2" xfId="26605" xr:uid="{822A7309-C3C8-4F65-92C2-7BD3A903E53F}"/>
    <cellStyle name="Comma 4 2 2 2 2 6" xfId="10992" xr:uid="{24A957B4-2923-4413-B5A7-8DC280E49498}"/>
    <cellStyle name="Comma 4 2 2 2 2 6 2" xfId="27554" xr:uid="{E3ED5B3F-470E-4DC5-8288-1D4403BFF827}"/>
    <cellStyle name="Comma 4 2 2 2 2 7" xfId="21989" xr:uid="{23126900-8CA5-430E-A9FD-96D0784CAA85}"/>
    <cellStyle name="Comma 4 2 2 2 3" xfId="6072" xr:uid="{3D3E02FD-96FA-4E5C-A69A-A6F5577FA7B2}"/>
    <cellStyle name="Comma 4 2 2 2 3 2" xfId="22824" xr:uid="{DB630A71-4F72-4A52-9C60-C67429F61CD2}"/>
    <cellStyle name="Comma 4 2 2 2 4" xfId="7166" xr:uid="{0353AA9C-A159-40B6-BF08-3663587425A5}"/>
    <cellStyle name="Comma 4 2 2 2 4 2" xfId="23893" xr:uid="{7B845A75-9A20-4935-954E-5938C1949B72}"/>
    <cellStyle name="Comma 4 2 2 2 5" xfId="8422" xr:uid="{79B5AB89-8AFF-40D0-B73B-49EA0C257F28}"/>
    <cellStyle name="Comma 4 2 2 2 5 2" xfId="25110" xr:uid="{B98F71E1-0F85-4ED0-826C-ADFCD986A244}"/>
    <cellStyle name="Comma 4 2 2 2 6" xfId="9878" xr:uid="{683A5D11-008A-41F1-BB78-4FA1D2F947C5}"/>
    <cellStyle name="Comma 4 2 2 2 6 2" xfId="26498" xr:uid="{C7673A78-5185-473B-96CD-0C17CA549C37}"/>
    <cellStyle name="Comma 4 2 2 2 7" xfId="10897" xr:uid="{848CF3EE-805E-4690-B59B-12EC7EB0F90F}"/>
    <cellStyle name="Comma 4 2 2 2 7 2" xfId="27459" xr:uid="{7FD7CF3B-F98C-4B09-B78B-8CFD73805AEC}"/>
    <cellStyle name="Comma 4 2 2 2 8" xfId="13637" xr:uid="{B82332AE-3F8B-457B-B5F9-BDBF091F7041}"/>
    <cellStyle name="Comma 4 2 2 2 8 2" xfId="29544" xr:uid="{9D4D5FFA-6658-498C-9DE3-3DA70BC8AA69}"/>
    <cellStyle name="Comma 4 2 2 2 9" xfId="4851" xr:uid="{726E80FA-04A0-4AB2-B3AA-1937F098DB51}"/>
    <cellStyle name="Comma 4 2 2 2 9 2" xfId="21898" xr:uid="{E360B53A-A117-4D42-82F0-7E364C8F13BD}"/>
    <cellStyle name="Comma 4 2 2 3" xfId="1430" xr:uid="{BE016FD3-39D8-46C6-845F-A22F7DB73EC4}"/>
    <cellStyle name="Comma 4 2 2 3 2" xfId="6175" xr:uid="{E7B58B9F-C2A8-4DBD-AEDE-68A9BD48CDE7}"/>
    <cellStyle name="Comma 4 2 2 3 2 2" xfId="22926" xr:uid="{CF341DA2-9E5D-4B23-9AAF-C613D38D42F6}"/>
    <cellStyle name="Comma 4 2 2 3 3" xfId="7262" xr:uid="{CA84537F-952D-4AC0-816D-730844FF13A1}"/>
    <cellStyle name="Comma 4 2 2 3 3 2" xfId="23988" xr:uid="{A45BD99E-C419-452C-A0FA-CC8304718F8A}"/>
    <cellStyle name="Comma 4 2 2 3 4" xfId="8537" xr:uid="{75DBA5E0-6E9F-4374-B926-D5D5D88C4FA4}"/>
    <cellStyle name="Comma 4 2 2 3 4 2" xfId="25224" xr:uid="{B71A411E-426D-4EDB-BC95-5DAC23DFC897}"/>
    <cellStyle name="Comma 4 2 2 3 5" xfId="9986" xr:uid="{B2DD6914-BF77-45DB-8668-FE793C9F1253}"/>
    <cellStyle name="Comma 4 2 2 3 5 2" xfId="26604" xr:uid="{65E68649-2B72-4119-84A7-06E58FFE8A4C}"/>
    <cellStyle name="Comma 4 2 2 3 6" xfId="10991" xr:uid="{EE40036A-1F5D-4C91-A385-E312705A69C9}"/>
    <cellStyle name="Comma 4 2 2 3 6 2" xfId="27553" xr:uid="{4E2CE262-B91C-4944-B1EA-79E907991447}"/>
    <cellStyle name="Comma 4 2 2 3 7" xfId="13599" xr:uid="{18223C38-ECC2-4573-AFAA-3F51EC716CCC}"/>
    <cellStyle name="Comma 4 2 2 3 7 2" xfId="29519" xr:uid="{7D733D9C-37E7-4CEB-BD68-1FAC637C24F0}"/>
    <cellStyle name="Comma 4 2 2 3 8" xfId="5046" xr:uid="{8AE7E460-68B1-4D31-8AE6-076D23D9DE74}"/>
    <cellStyle name="Comma 4 2 2 3 8 2" xfId="21988" xr:uid="{8CEB1C8C-E117-4AF4-94A8-EA755CF167B5}"/>
    <cellStyle name="Comma 4 2 2 3 9" xfId="20701" xr:uid="{208778E5-EA0A-4552-98CF-8A9B5939B2EB}"/>
    <cellStyle name="Comma 4 2 2 4" xfId="6071" xr:uid="{21ADB46C-9A74-451E-8AC7-9C73442E8469}"/>
    <cellStyle name="Comma 4 2 2 4 2" xfId="22823" xr:uid="{7535C576-5A58-49B2-9894-40B3190A09FE}"/>
    <cellStyle name="Comma 4 2 2 5" xfId="7165" xr:uid="{DC523365-273C-4F15-99D6-BDC69B7A8F4D}"/>
    <cellStyle name="Comma 4 2 2 5 2" xfId="23892" xr:uid="{906C8BF6-8269-40DC-8AED-0F568FEB42B1}"/>
    <cellStyle name="Comma 4 2 2 6" xfId="8421" xr:uid="{D0368525-2E8D-4BB4-8A54-D741491A46B6}"/>
    <cellStyle name="Comma 4 2 2 6 2" xfId="25109" xr:uid="{8495E727-F06D-44CB-B2DC-F3D528DB2ABE}"/>
    <cellStyle name="Comma 4 2 2 7" xfId="9877" xr:uid="{F486669A-CE72-472A-AEB2-4D60DD53CB36}"/>
    <cellStyle name="Comma 4 2 2 7 2" xfId="26497" xr:uid="{BE745E28-B6B1-447D-B283-06387614D5DE}"/>
    <cellStyle name="Comma 4 2 2 8" xfId="10896" xr:uid="{3890B4F5-6AB3-44B7-9F79-B70B14C814D5}"/>
    <cellStyle name="Comma 4 2 2 8 2" xfId="27458" xr:uid="{D3FECDEE-5189-4E11-A0F4-105AFA7F9FD5}"/>
    <cellStyle name="Comma 4 2 2 9" xfId="4850" xr:uid="{155E6A65-94DC-4E5C-B3DB-6EBF40AD040C}"/>
    <cellStyle name="Comma 4 2 2 9 2" xfId="21897" xr:uid="{4672F18F-1C77-4A91-951B-97C64C4ECFFF}"/>
    <cellStyle name="Comma 4 2 3" xfId="350" xr:uid="{50714E9E-A01B-41E4-AD75-10209E59136C}"/>
    <cellStyle name="Comma 4 2 3 10" xfId="3814" xr:uid="{9342126A-EEF1-4829-8FFB-FC4D9D446770}"/>
    <cellStyle name="Comma 4 2 3 10 2" xfId="21448" xr:uid="{746DAA21-7451-4B35-BFD4-6BC43843F6B6}"/>
    <cellStyle name="Comma 4 2 3 11" xfId="20370" xr:uid="{421AB471-0166-4B7D-B3AD-B2EBC95C38D6}"/>
    <cellStyle name="Comma 4 2 3 2" xfId="1458" xr:uid="{EA2DB532-F3B3-4A2D-88A3-1CF7CC2C4079}"/>
    <cellStyle name="Comma 4 2 3 2 10" xfId="20716" xr:uid="{0F143AE3-A7E1-4ADA-B313-36C7A23ED0E6}"/>
    <cellStyle name="Comma 4 2 3 2 2" xfId="5049" xr:uid="{20CEB13F-2AE3-496A-AFDA-D34B8CA17A7B}"/>
    <cellStyle name="Comma 4 2 3 2 2 2" xfId="6178" xr:uid="{8CF5A310-3518-40E1-B34D-2A13962367A4}"/>
    <cellStyle name="Comma 4 2 3 2 2 2 2" xfId="22929" xr:uid="{ABE32805-10DF-4FFA-B0E4-13C496349E23}"/>
    <cellStyle name="Comma 4 2 3 2 2 3" xfId="7265" xr:uid="{FD0CE49A-08CE-4581-B821-69044963669E}"/>
    <cellStyle name="Comma 4 2 3 2 2 3 2" xfId="23991" xr:uid="{62BB52EA-8C51-4FF5-B64C-28989ED7005A}"/>
    <cellStyle name="Comma 4 2 3 2 2 4" xfId="8540" xr:uid="{2DDDEB19-B6EA-4067-A86D-6DFA0EC73551}"/>
    <cellStyle name="Comma 4 2 3 2 2 4 2" xfId="25227" xr:uid="{13308F8F-C96A-422B-B3AB-5DE0C16FEF76}"/>
    <cellStyle name="Comma 4 2 3 2 2 5" xfId="9989" xr:uid="{C0370620-2D32-4B59-A62C-A97D10AC79DA}"/>
    <cellStyle name="Comma 4 2 3 2 2 5 2" xfId="26607" xr:uid="{EAF8AC47-4463-4599-ACB9-F4BCCABAF40F}"/>
    <cellStyle name="Comma 4 2 3 2 2 6" xfId="10994" xr:uid="{957945B1-F093-4DE6-9DFD-DC8DF2DD2C67}"/>
    <cellStyle name="Comma 4 2 3 2 2 6 2" xfId="27556" xr:uid="{8B69C1BE-529C-49B9-8540-50DE5109DD4D}"/>
    <cellStyle name="Comma 4 2 3 2 2 7" xfId="21991" xr:uid="{527D972E-2238-49A5-9957-8A01B67E81E6}"/>
    <cellStyle name="Comma 4 2 3 2 3" xfId="6074" xr:uid="{A2D04711-2785-41D3-A4F0-09A024324B53}"/>
    <cellStyle name="Comma 4 2 3 2 3 2" xfId="22826" xr:uid="{4762DE58-1C84-49A4-A446-A329E747080D}"/>
    <cellStyle name="Comma 4 2 3 2 4" xfId="7168" xr:uid="{6EB10D9B-C3F3-414F-8957-CFDC3156EF7C}"/>
    <cellStyle name="Comma 4 2 3 2 4 2" xfId="23895" xr:uid="{DD771BA9-9019-4ABD-8673-93DCB0897CE6}"/>
    <cellStyle name="Comma 4 2 3 2 5" xfId="8424" xr:uid="{125A7BB7-76F2-4A2D-A8C0-2B2CF6F274D3}"/>
    <cellStyle name="Comma 4 2 3 2 5 2" xfId="25112" xr:uid="{4FC005E9-A1E8-479C-9370-EFCCBA7A7731}"/>
    <cellStyle name="Comma 4 2 3 2 6" xfId="9880" xr:uid="{23E9D997-B705-464D-AD90-8AC3DD49C4DA}"/>
    <cellStyle name="Comma 4 2 3 2 6 2" xfId="26500" xr:uid="{414014A1-4274-419D-8446-1355A2442C78}"/>
    <cellStyle name="Comma 4 2 3 2 7" xfId="10899" xr:uid="{AC6F7F61-02CF-4862-87C4-E437277BF3BA}"/>
    <cellStyle name="Comma 4 2 3 2 7 2" xfId="27461" xr:uid="{94083A89-38AD-4A03-AAE5-595278EED101}"/>
    <cellStyle name="Comma 4 2 3 2 8" xfId="13622" xr:uid="{CDBC908B-6FCF-4A00-BC21-9067D31FAD6F}"/>
    <cellStyle name="Comma 4 2 3 2 8 2" xfId="29533" xr:uid="{B90D6612-5046-4D73-A35B-D8CBAF8C68D1}"/>
    <cellStyle name="Comma 4 2 3 2 9" xfId="4852" xr:uid="{3302AA1E-A8EB-4EC0-B8B0-264DE4BD9CE0}"/>
    <cellStyle name="Comma 4 2 3 2 9 2" xfId="21899" xr:uid="{9156A5B4-C92D-4BAD-98A1-32914E5BCF6C}"/>
    <cellStyle name="Comma 4 2 3 3" xfId="5048" xr:uid="{8E7671AB-451A-4519-9E88-E9279CB7F264}"/>
    <cellStyle name="Comma 4 2 3 3 2" xfId="6177" xr:uid="{F77928CE-8AE0-4685-BDF0-F58E9788212A}"/>
    <cellStyle name="Comma 4 2 3 3 2 2" xfId="22928" xr:uid="{0D1BFF4B-41CC-4517-A0E9-5C183AC48C2C}"/>
    <cellStyle name="Comma 4 2 3 3 3" xfId="7264" xr:uid="{A710875F-886D-4AFD-9104-F1B7E999BA7C}"/>
    <cellStyle name="Comma 4 2 3 3 3 2" xfId="23990" xr:uid="{F33B3F8D-F03E-4D1B-852D-13B02808277C}"/>
    <cellStyle name="Comma 4 2 3 3 4" xfId="8539" xr:uid="{1E4F5732-FF60-48FC-8E80-A764F5B53FFF}"/>
    <cellStyle name="Comma 4 2 3 3 4 2" xfId="25226" xr:uid="{1E20E2C6-D46B-459B-B934-71824603351C}"/>
    <cellStyle name="Comma 4 2 3 3 5" xfId="9988" xr:uid="{3CC77066-9E87-42EB-82F1-49A8CD1D6231}"/>
    <cellStyle name="Comma 4 2 3 3 5 2" xfId="26606" xr:uid="{14B19773-B10F-4BDF-A437-7A04EB19C56C}"/>
    <cellStyle name="Comma 4 2 3 3 6" xfId="10993" xr:uid="{53666D71-D6A4-4FD0-97E3-1D2988A0F2CD}"/>
    <cellStyle name="Comma 4 2 3 3 6 2" xfId="27555" xr:uid="{655FE318-49EA-4A33-8C9A-CAE47272327D}"/>
    <cellStyle name="Comma 4 2 3 3 7" xfId="21990" xr:uid="{F6517761-FA21-4CC9-822E-9CDC95569918}"/>
    <cellStyle name="Comma 4 2 3 4" xfId="6073" xr:uid="{BC392E13-EC5F-40AC-A91E-25A8F7DBB323}"/>
    <cellStyle name="Comma 4 2 3 4 2" xfId="22825" xr:uid="{1924494F-A6CF-413F-B586-F7851BB794C4}"/>
    <cellStyle name="Comma 4 2 3 5" xfId="7167" xr:uid="{13B5B753-31C0-4CD4-9DD3-66C9B00D8ED4}"/>
    <cellStyle name="Comma 4 2 3 5 2" xfId="23894" xr:uid="{5EF27BE1-644F-4FE1-A485-CD2DE2328D69}"/>
    <cellStyle name="Comma 4 2 3 6" xfId="8423" xr:uid="{57BE0D8D-F924-4465-A5D4-6D3883E54026}"/>
    <cellStyle name="Comma 4 2 3 6 2" xfId="25111" xr:uid="{305EFBFD-9050-42AF-8998-7A08C971CE80}"/>
    <cellStyle name="Comma 4 2 3 7" xfId="9879" xr:uid="{61FF3DB0-AD52-46DF-86BB-E84E8031CB6E}"/>
    <cellStyle name="Comma 4 2 3 7 2" xfId="26499" xr:uid="{093D9740-721C-4518-B10D-F5003E69F540}"/>
    <cellStyle name="Comma 4 2 3 8" xfId="10898" xr:uid="{0F0367BA-DA7B-496C-8B7C-DFA7EAE5FF1C}"/>
    <cellStyle name="Comma 4 2 3 8 2" xfId="27460" xr:uid="{C6787E71-C5BA-4451-A4D9-771D6BD1EAC5}"/>
    <cellStyle name="Comma 4 2 3 9" xfId="12692" xr:uid="{B62CB686-025B-46A7-9DBB-7C35F15CFF22}"/>
    <cellStyle name="Comma 4 2 3 9 2" xfId="29159" xr:uid="{53E3A5DB-EFA1-4300-AA8B-046E1004A186}"/>
    <cellStyle name="Comma 4 2 4" xfId="1403" xr:uid="{B90B24F0-CE8B-4665-A270-FAEC3F085283}"/>
    <cellStyle name="Comma 4 2 4 10" xfId="13575" xr:uid="{9FCD257E-2C81-4678-B2F9-2BCA337C2E67}"/>
    <cellStyle name="Comma 4 2 4 10 2" xfId="29508" xr:uid="{8D15F63D-C5BE-4AE9-BCBC-6DC882398B4D}"/>
    <cellStyle name="Comma 4 2 4 11" xfId="3879" xr:uid="{60F1C2F3-B85B-47EE-8BD1-4A3983EADDCC}"/>
    <cellStyle name="Comma 4 2 4 11 2" xfId="21465" xr:uid="{277AB145-1C01-4F6D-8AD7-BA21B2101AD4}"/>
    <cellStyle name="Comma 4 2 4 12" xfId="20688" xr:uid="{D6990403-7FE8-4B51-B294-59710F52B39A}"/>
    <cellStyle name="Comma 4 2 4 2" xfId="4854" xr:uid="{FB0C84A6-A173-49B7-ABD8-D62CF5B39AC4}"/>
    <cellStyle name="Comma 4 2 4 2 2" xfId="5051" xr:uid="{E4CFB84C-192D-4E10-9B48-AAB440309A78}"/>
    <cellStyle name="Comma 4 2 4 2 2 2" xfId="6180" xr:uid="{3C7D9C70-C4F1-4A21-A191-2B11825C9A42}"/>
    <cellStyle name="Comma 4 2 4 2 2 2 2" xfId="22931" xr:uid="{6283E943-FB3E-4F70-B711-49239449FC90}"/>
    <cellStyle name="Comma 4 2 4 2 2 3" xfId="7267" xr:uid="{E3C5DF13-4C7D-4675-AF24-CFE13C8DA906}"/>
    <cellStyle name="Comma 4 2 4 2 2 3 2" xfId="23993" xr:uid="{AB96ABDD-4150-47AF-918D-96F085CBF471}"/>
    <cellStyle name="Comma 4 2 4 2 2 4" xfId="8542" xr:uid="{E76FFF8F-32F2-43C1-AFEC-0896628EC519}"/>
    <cellStyle name="Comma 4 2 4 2 2 4 2" xfId="25229" xr:uid="{9B8F9CA8-4D03-4513-8E47-AFB460D9FBC2}"/>
    <cellStyle name="Comma 4 2 4 2 2 5" xfId="9991" xr:uid="{53A07FD7-FE7C-480A-BBA8-D0BA5D991948}"/>
    <cellStyle name="Comma 4 2 4 2 2 5 2" xfId="26609" xr:uid="{173F8B85-4A55-4D64-8AB9-09883BC221F7}"/>
    <cellStyle name="Comma 4 2 4 2 2 6" xfId="10996" xr:uid="{568B30C1-3681-4AC1-A8EE-2713CA854D2A}"/>
    <cellStyle name="Comma 4 2 4 2 2 6 2" xfId="27558" xr:uid="{3182E0D0-3D91-4401-8643-63083640FC7C}"/>
    <cellStyle name="Comma 4 2 4 2 2 7" xfId="21993" xr:uid="{9AC3F94E-CDB4-49F8-AF70-9DFE4A4766E6}"/>
    <cellStyle name="Comma 4 2 4 2 3" xfId="6076" xr:uid="{AD0D1F2E-E341-4185-B7D8-F7D8C621A75B}"/>
    <cellStyle name="Comma 4 2 4 2 3 2" xfId="22828" xr:uid="{C778195D-79C1-4E88-B3F7-4A955FF3E927}"/>
    <cellStyle name="Comma 4 2 4 2 4" xfId="7170" xr:uid="{EAF72130-62B2-4AB2-8777-237E763911A2}"/>
    <cellStyle name="Comma 4 2 4 2 4 2" xfId="23897" xr:uid="{3107201F-5690-44E7-B9C0-0E96A8521D4F}"/>
    <cellStyle name="Comma 4 2 4 2 5" xfId="8426" xr:uid="{949953B8-B5FC-4A0D-B7F9-40391B70E551}"/>
    <cellStyle name="Comma 4 2 4 2 5 2" xfId="25114" xr:uid="{C570A8AD-B75B-442B-8AFE-138E130E14A2}"/>
    <cellStyle name="Comma 4 2 4 2 6" xfId="9882" xr:uid="{DD2333DC-9411-43F6-B038-BF5DAF529AAE}"/>
    <cellStyle name="Comma 4 2 4 2 6 2" xfId="26502" xr:uid="{24C2198B-0539-46E7-92FB-327825AF092C}"/>
    <cellStyle name="Comma 4 2 4 2 7" xfId="10901" xr:uid="{2401D655-8274-43DA-9CCC-13BBAC31C598}"/>
    <cellStyle name="Comma 4 2 4 2 7 2" xfId="27463" xr:uid="{EEDD4661-1358-4295-AD92-15F537C96A74}"/>
    <cellStyle name="Comma 4 2 4 2 8" xfId="21901" xr:uid="{A9A2AE26-36BB-4FBA-8506-269B49C98DD0}"/>
    <cellStyle name="Comma 4 2 4 3" xfId="5050" xr:uid="{671F1CA5-4E1C-48D8-9E18-7BAF7D1BC21D}"/>
    <cellStyle name="Comma 4 2 4 3 2" xfId="6179" xr:uid="{530A5E9F-7BD8-490B-90D2-995D45A986D6}"/>
    <cellStyle name="Comma 4 2 4 3 2 2" xfId="22930" xr:uid="{527F99F4-F924-4985-BE54-2F125D266D6C}"/>
    <cellStyle name="Comma 4 2 4 3 3" xfId="7266" xr:uid="{A024EFA8-8C7E-4495-AD6F-037D70C50035}"/>
    <cellStyle name="Comma 4 2 4 3 3 2" xfId="23992" xr:uid="{0A726FC7-F98B-492F-A405-26F289964786}"/>
    <cellStyle name="Comma 4 2 4 3 4" xfId="8541" xr:uid="{9BFBC757-E65B-44EC-8CF0-36E4C6CCE17C}"/>
    <cellStyle name="Comma 4 2 4 3 4 2" xfId="25228" xr:uid="{66940F54-314B-4EAD-BACF-91D97372B6C5}"/>
    <cellStyle name="Comma 4 2 4 3 5" xfId="9990" xr:uid="{1D3040F7-6D6B-4249-9EAB-9DAB468C893C}"/>
    <cellStyle name="Comma 4 2 4 3 5 2" xfId="26608" xr:uid="{FD18CFBC-A49B-4A62-A143-1686C9BD39FD}"/>
    <cellStyle name="Comma 4 2 4 3 6" xfId="10995" xr:uid="{03B36C50-33C7-47D4-AB72-18B198C4CE8D}"/>
    <cellStyle name="Comma 4 2 4 3 6 2" xfId="27557" xr:uid="{FAEB4D7A-B3D8-43AE-8103-380AE0EBE7CD}"/>
    <cellStyle name="Comma 4 2 4 3 7" xfId="21992" xr:uid="{9E1BD21B-06B0-41B8-B772-CAD77A9D90E8}"/>
    <cellStyle name="Comma 4 2 4 4" xfId="6075" xr:uid="{FB5267A4-C05C-45A0-9729-4C45C8354D4E}"/>
    <cellStyle name="Comma 4 2 4 4 2" xfId="22827" xr:uid="{9ECB4769-E765-45E0-9AC4-389BABB5AF74}"/>
    <cellStyle name="Comma 4 2 4 5" xfId="7169" xr:uid="{65D9992A-6FBA-4A8C-9D18-1B6BDA2323FB}"/>
    <cellStyle name="Comma 4 2 4 5 2" xfId="23896" xr:uid="{4973BD1E-7CDF-48D2-827B-080595DE89F7}"/>
    <cellStyle name="Comma 4 2 4 6" xfId="8425" xr:uid="{A87EC623-F56B-4B7C-AE94-143FC99D0BD6}"/>
    <cellStyle name="Comma 4 2 4 6 2" xfId="25113" xr:uid="{DEA119B1-32AF-4470-B712-876F5DEB85CF}"/>
    <cellStyle name="Comma 4 2 4 7" xfId="9881" xr:uid="{59BD8547-DAF0-486B-A7E6-618710F2194E}"/>
    <cellStyle name="Comma 4 2 4 7 2" xfId="26501" xr:uid="{1549B32C-E33D-4D81-9C07-838FB7987939}"/>
    <cellStyle name="Comma 4 2 4 8" xfId="10900" xr:uid="{E4AA724C-57E0-4248-BFC9-ADE699E67F0A}"/>
    <cellStyle name="Comma 4 2 4 8 2" xfId="27462" xr:uid="{1A67EB7B-2476-4A12-9EEF-E87AF507B24C}"/>
    <cellStyle name="Comma 4 2 4 9" xfId="4853" xr:uid="{A25CB3B7-C86F-46F4-8E07-B178B09D3B47}"/>
    <cellStyle name="Comma 4 2 4 9 2" xfId="21900" xr:uid="{D1D32689-15F2-436B-8B7A-11CAE36B498F}"/>
    <cellStyle name="Comma 4 2 5" xfId="1554" xr:uid="{5152C889-735E-4813-B146-6302826B1AF0}"/>
    <cellStyle name="Comma 4 2 5 10" xfId="20762" xr:uid="{6D90258F-0403-4412-A26F-B1C06C9BBE04}"/>
    <cellStyle name="Comma 4 2 5 2" xfId="5052" xr:uid="{5A8CD2B6-F0FF-413E-8862-8E6A255E7744}"/>
    <cellStyle name="Comma 4 2 5 2 2" xfId="6181" xr:uid="{FAE9EEEB-64F4-46ED-8C9D-F87FAA624DE9}"/>
    <cellStyle name="Comma 4 2 5 2 2 2" xfId="22932" xr:uid="{D3E087CB-EFC5-46DC-B23D-198632DBFBAD}"/>
    <cellStyle name="Comma 4 2 5 2 3" xfId="7268" xr:uid="{4911A7E6-E0F1-41D3-967B-BB22C910EF77}"/>
    <cellStyle name="Comma 4 2 5 2 3 2" xfId="23994" xr:uid="{F57A2C6C-836A-452C-A0A0-FB1DFC56393E}"/>
    <cellStyle name="Comma 4 2 5 2 4" xfId="8543" xr:uid="{3B44B023-1809-41B7-AE80-DA6B6D0C7672}"/>
    <cellStyle name="Comma 4 2 5 2 4 2" xfId="25230" xr:uid="{2DAEFB79-63DF-4FF3-B1BF-EB6FADEF7F1C}"/>
    <cellStyle name="Comma 4 2 5 2 5" xfId="9992" xr:uid="{0B8AA881-8FE8-413F-98F0-625CF5673AD8}"/>
    <cellStyle name="Comma 4 2 5 2 5 2" xfId="26610" xr:uid="{A52BD06A-C358-46BC-9644-08EDA6132E8B}"/>
    <cellStyle name="Comma 4 2 5 2 6" xfId="10997" xr:uid="{5DE0E696-D6E4-42C8-9AFF-DBBD5383D5BD}"/>
    <cellStyle name="Comma 4 2 5 2 6 2" xfId="27559" xr:uid="{934FC591-5517-434A-8945-C71CD5A57C3B}"/>
    <cellStyle name="Comma 4 2 5 2 7" xfId="21994" xr:uid="{A359CFDD-0BD9-49B6-80F6-0D29A51E94CB}"/>
    <cellStyle name="Comma 4 2 5 3" xfId="6077" xr:uid="{CF9B2781-0111-42F5-A3A2-E8C55844A44A}"/>
    <cellStyle name="Comma 4 2 5 3 2" xfId="22829" xr:uid="{65B3CE39-90BE-49F8-B28A-E0EC04D28DBF}"/>
    <cellStyle name="Comma 4 2 5 4" xfId="7171" xr:uid="{FF952324-F52B-4BD7-B92B-0AD85DEAB49A}"/>
    <cellStyle name="Comma 4 2 5 4 2" xfId="23898" xr:uid="{E45DBEF0-D011-495C-8257-972B5B0D1C82}"/>
    <cellStyle name="Comma 4 2 5 5" xfId="8427" xr:uid="{38CFBAE9-B451-4E7F-8002-FD22A054BBD9}"/>
    <cellStyle name="Comma 4 2 5 5 2" xfId="25115" xr:uid="{00928580-78CA-4060-9A57-6D999660005E}"/>
    <cellStyle name="Comma 4 2 5 6" xfId="9883" xr:uid="{28B0B2D9-1C60-4935-BA3E-95C199CE618A}"/>
    <cellStyle name="Comma 4 2 5 6 2" xfId="26503" xr:uid="{0087FF62-8160-489A-9520-05E0F7091C6F}"/>
    <cellStyle name="Comma 4 2 5 7" xfId="10902" xr:uid="{88D070C6-0024-4D60-85A9-F5A30B59E582}"/>
    <cellStyle name="Comma 4 2 5 7 2" xfId="27464" xr:uid="{7A9F93FE-045D-4164-9AB2-3115284AE26B}"/>
    <cellStyle name="Comma 4 2 5 8" xfId="13705" xr:uid="{D1871B44-0316-44DD-84E9-89FD549A505C}"/>
    <cellStyle name="Comma 4 2 5 8 2" xfId="29574" xr:uid="{9CB484D6-6D33-4BB1-9CA3-97033F6A8464}"/>
    <cellStyle name="Comma 4 2 5 9" xfId="4855" xr:uid="{0AD172C9-AEAA-43B8-BB12-A5378155A2E1}"/>
    <cellStyle name="Comma 4 2 5 9 2" xfId="21902" xr:uid="{B5604A0B-6888-41AE-8EC9-1BC033E5AB86}"/>
    <cellStyle name="Comma 4 2 6" xfId="1120" xr:uid="{A7491510-4B93-4DB0-A5D9-2BAF286A8D42}"/>
    <cellStyle name="Comma 4 2 6 2" xfId="6070" xr:uid="{6C6A9F18-861F-41BA-9C51-EEB7DF86CFD0}"/>
    <cellStyle name="Comma 4 2 6 2 2" xfId="22822" xr:uid="{BF850FA7-489C-4D52-B602-F7F888CAC3E7}"/>
    <cellStyle name="Comma 4 2 6 3" xfId="7164" xr:uid="{D73C7956-0099-45C5-ABB0-166371DEE297}"/>
    <cellStyle name="Comma 4 2 6 3 2" xfId="23891" xr:uid="{EBD71570-E280-458B-A2FF-6394B968A5E8}"/>
    <cellStyle name="Comma 4 2 6 4" xfId="8420" xr:uid="{21E32B7F-DE08-4D11-98D5-660408045675}"/>
    <cellStyle name="Comma 4 2 6 4 2" xfId="25108" xr:uid="{0E17BE31-F004-41FB-81F9-E3F5D90AC664}"/>
    <cellStyle name="Comma 4 2 6 5" xfId="9876" xr:uid="{63A06290-9E43-4C1D-ACAF-C27746ACDA06}"/>
    <cellStyle name="Comma 4 2 6 5 2" xfId="26496" xr:uid="{65AC47E7-6C1F-4A91-94D4-0478B21C9DF6}"/>
    <cellStyle name="Comma 4 2 6 6" xfId="10895" xr:uid="{A5C3A901-CDA8-4A5F-83EC-6F28509AB44F}"/>
    <cellStyle name="Comma 4 2 6 6 2" xfId="27457" xr:uid="{E7392D08-5D01-4054-897E-5B1580635184}"/>
    <cellStyle name="Comma 4 2 6 7" xfId="4849" xr:uid="{4BFD4399-98B1-43E3-9E67-984348DED60B}"/>
    <cellStyle name="Comma 4 2 6 7 2" xfId="21896" xr:uid="{3B6077EB-BDD7-4870-9A11-3FA0C42FB103}"/>
    <cellStyle name="Comma 4 2 6 8" xfId="20614" xr:uid="{2AD2F3CF-6852-48A5-A12F-ECACE3D06012}"/>
    <cellStyle name="Comma 4 2 7" xfId="5045" xr:uid="{5B5B718C-DC2E-45CB-8B1B-00F732515F9B}"/>
    <cellStyle name="Comma 4 2 7 2" xfId="6174" xr:uid="{B494EDBE-E465-44F8-BABF-72ACE9388E35}"/>
    <cellStyle name="Comma 4 2 7 2 2" xfId="22925" xr:uid="{3568FA44-F6B4-49A9-8AC0-D73C300078E6}"/>
    <cellStyle name="Comma 4 2 7 3" xfId="7261" xr:uid="{80DC4FE0-5961-4AA6-8278-65A0B4EF0CED}"/>
    <cellStyle name="Comma 4 2 7 3 2" xfId="23987" xr:uid="{1595F2E5-F7D7-4020-BB11-5BCC4626BF8F}"/>
    <cellStyle name="Comma 4 2 7 4" xfId="8536" xr:uid="{83C23CCC-6E60-4619-A219-66D4F417B7E5}"/>
    <cellStyle name="Comma 4 2 7 4 2" xfId="25223" xr:uid="{37268D37-5D85-486F-983F-A961DF8AE383}"/>
    <cellStyle name="Comma 4 2 7 5" xfId="9985" xr:uid="{D7A99F52-2EF0-4452-9B26-ABBCC9523297}"/>
    <cellStyle name="Comma 4 2 7 5 2" xfId="26603" xr:uid="{B27D0337-0778-4E51-ADF7-C8D6B858F7AD}"/>
    <cellStyle name="Comma 4 2 7 6" xfId="10990" xr:uid="{95455BBE-2C45-479A-A43D-00B5B1D40B8B}"/>
    <cellStyle name="Comma 4 2 7 6 2" xfId="27552" xr:uid="{4D522A24-875C-451C-BEF7-B97B89471B3F}"/>
    <cellStyle name="Comma 4 2 7 7" xfId="21987" xr:uid="{FA314A94-97DA-4BAC-BBE9-FF4B5526BB0B}"/>
    <cellStyle name="Comma 4 2 8" xfId="5652" xr:uid="{ACFDEB79-C41C-47DF-BD18-4451413DB7AF}"/>
    <cellStyle name="Comma 4 2 9" xfId="5551" xr:uid="{511E577B-09E1-4B37-9D1F-2EB31AC06C70}"/>
    <cellStyle name="Comma 4 2 9 2" xfId="22404" xr:uid="{93FFB0BF-7C4A-4675-97F0-8D5CACBFEC97}"/>
    <cellStyle name="Comma 4 3" xfId="354" xr:uid="{70C63CEC-8227-4ED8-84D8-9B24D512AFF6}"/>
    <cellStyle name="Comma 4 3 10" xfId="4760" xr:uid="{8BC48176-8B10-4130-9BA2-ECB70A297ACB}"/>
    <cellStyle name="Comma 4 3 11" xfId="3726" xr:uid="{4F96E19A-100C-4952-9FA3-295B0D6F45B2}"/>
    <cellStyle name="Comma 4 3 11 2" xfId="21415" xr:uid="{91E288F8-A389-4AAD-998A-939038A7CACF}"/>
    <cellStyle name="Comma 4 3 12" xfId="20371" xr:uid="{2B70C128-E8F8-4DC8-8BF6-2479CF89A542}"/>
    <cellStyle name="Comma 4 3 2" xfId="1455" xr:uid="{62D9561E-1185-4554-95EB-258D4B74F774}"/>
    <cellStyle name="Comma 4 3 2 10" xfId="20713" xr:uid="{6B4907C9-F38C-4893-ADB4-C85EDD0AFC77}"/>
    <cellStyle name="Comma 4 3 2 2" xfId="6078" xr:uid="{C14B9C92-0B13-4FD1-8017-6DB882AB122D}"/>
    <cellStyle name="Comma 4 3 2 2 2" xfId="22830" xr:uid="{CB474F53-72A0-42A4-9D1F-0AAF86065847}"/>
    <cellStyle name="Comma 4 3 2 3" xfId="7172" xr:uid="{AD5079DD-3541-4010-8542-BA08A6D94FB8}"/>
    <cellStyle name="Comma 4 3 2 3 2" xfId="23899" xr:uid="{5BF7CE58-3AD5-4FB6-944C-199C85279DEE}"/>
    <cellStyle name="Comma 4 3 2 4" xfId="8428" xr:uid="{61A5C5FF-5C3E-4420-B067-E0FA3D476562}"/>
    <cellStyle name="Comma 4 3 2 4 2" xfId="25116" xr:uid="{E05753E6-39F5-43CD-A853-F3BCD594E21B}"/>
    <cellStyle name="Comma 4 3 2 5" xfId="9884" xr:uid="{EAD38F49-2D3E-4039-A5EA-58403488337A}"/>
    <cellStyle name="Comma 4 3 2 5 2" xfId="26504" xr:uid="{8F7AAE33-D9B0-4F7A-8CA6-F6B626CFD0B4}"/>
    <cellStyle name="Comma 4 3 2 6" xfId="10903" xr:uid="{6750D48A-2959-47E4-8226-7A151A86AD8C}"/>
    <cellStyle name="Comma 4 3 2 6 2" xfId="27465" xr:uid="{A696A786-4255-46BF-88DC-692C119C1ED5}"/>
    <cellStyle name="Comma 4 3 2 7" xfId="4856" xr:uid="{6B278D08-0E61-4C0A-91A1-837A2F2F9A1D}"/>
    <cellStyle name="Comma 4 3 2 7 2" xfId="21903" xr:uid="{62CC4853-97EB-4602-BC7B-8D0B8CB65449}"/>
    <cellStyle name="Comma 4 3 2 8" xfId="13619" xr:uid="{F5264111-A35E-4ACC-BDAE-131AAF5ECAFA}"/>
    <cellStyle name="Comma 4 3 2 8 2" xfId="29530" xr:uid="{14524F65-F2EC-478C-B15D-1A50493A11F2}"/>
    <cellStyle name="Comma 4 3 2 9" xfId="3738" xr:uid="{BDD62E23-E355-43AE-A92A-D9418B50C336}"/>
    <cellStyle name="Comma 4 3 2 9 2" xfId="21427" xr:uid="{DD9A36D4-FCCB-41C3-9F7A-F1D9ADC63955}"/>
    <cellStyle name="Comma 4 3 3" xfId="1549" xr:uid="{2D5D3FB8-B2B8-4ABE-AD56-186F7ED77435}"/>
    <cellStyle name="Comma 4 3 3 10" xfId="20759" xr:uid="{708E7BB9-3E91-4A12-ABCF-ACB5FAC72349}"/>
    <cellStyle name="Comma 4 3 3 2" xfId="6182" xr:uid="{37C6034B-729E-4874-90B4-53514D26B296}"/>
    <cellStyle name="Comma 4 3 3 2 2" xfId="22933" xr:uid="{35DFF7C9-083B-4524-A40F-C56BA55C2E23}"/>
    <cellStyle name="Comma 4 3 3 3" xfId="7269" xr:uid="{A4A80766-ED27-4F73-B1D8-AF221D3947CD}"/>
    <cellStyle name="Comma 4 3 3 3 2" xfId="23995" xr:uid="{D31DA493-7B42-40E1-AD43-3E3A07CF2CF6}"/>
    <cellStyle name="Comma 4 3 3 4" xfId="8544" xr:uid="{B050576A-550F-4BA1-8389-B5242213070C}"/>
    <cellStyle name="Comma 4 3 3 4 2" xfId="25231" xr:uid="{C294C788-B89F-46C2-9C2B-BBE441EEFB33}"/>
    <cellStyle name="Comma 4 3 3 5" xfId="9993" xr:uid="{4AB89D1C-378A-42B4-B98D-9481D8CFB04A}"/>
    <cellStyle name="Comma 4 3 3 5 2" xfId="26611" xr:uid="{AA08B9B4-7988-4D5C-9900-93268C8A3BAC}"/>
    <cellStyle name="Comma 4 3 3 6" xfId="10998" xr:uid="{D52E5232-2B50-4D78-896B-AA95BEFA843B}"/>
    <cellStyle name="Comma 4 3 3 6 2" xfId="27560" xr:uid="{4AFC684D-3357-47B8-BB04-EB206CFB7E39}"/>
    <cellStyle name="Comma 4 3 3 7" xfId="5053" xr:uid="{4EB14C49-603E-4422-8D12-5CB77D3E4FAE}"/>
    <cellStyle name="Comma 4 3 3 7 2" xfId="21995" xr:uid="{45AF8178-4FF8-44C2-9DD0-4E43F6507430}"/>
    <cellStyle name="Comma 4 3 3 8" xfId="13701" xr:uid="{48B283A1-C5B2-4F8B-B039-19C99AEC643D}"/>
    <cellStyle name="Comma 4 3 3 8 2" xfId="29571" xr:uid="{03A5238F-D585-4BBD-8488-88790F4EB0F6}"/>
    <cellStyle name="Comma 4 3 3 9" xfId="3891" xr:uid="{ADD8EA70-3985-46C4-99EE-B9B12DCE6DF2}"/>
    <cellStyle name="Comma 4 3 3 9 2" xfId="21470" xr:uid="{80ED7F7A-1614-4E64-8637-550BE3FFD5D4}"/>
    <cellStyle name="Comma 4 3 4" xfId="1171" xr:uid="{AE0CB355-498D-41B5-AFB9-21512BBA7A03}"/>
    <cellStyle name="Comma 4 3 4 2" xfId="13371" xr:uid="{EB7133C0-824A-4757-9B5C-DC40A93CC830}"/>
    <cellStyle name="Comma 4 3 4 3" xfId="6024" xr:uid="{62FA4BE6-C91D-4D4E-9F81-84A4175CA5F8}"/>
    <cellStyle name="Comma 4 3 5" xfId="5552" xr:uid="{4BE74AF1-809C-49DA-A4EE-F5B851860B23}"/>
    <cellStyle name="Comma 4 3 5 2" xfId="22405" xr:uid="{2AB70469-E0F8-497A-923E-259649021DE2}"/>
    <cellStyle name="Comma 4 3 6" xfId="6742" xr:uid="{85F0D40C-A98F-4A32-A8D7-8734B35D5F1B}"/>
    <cellStyle name="Comma 4 3 6 2" xfId="23476" xr:uid="{B94D4DE5-68D9-4950-91E6-757FBF3D256F}"/>
    <cellStyle name="Comma 4 3 7" xfId="7939" xr:uid="{B80BB718-9A99-48B9-B498-3BA7D2AF2F8E}"/>
    <cellStyle name="Comma 4 3 7 2" xfId="24652" xr:uid="{7EFC60DC-C880-453C-87AB-1EA27EF6BBD1}"/>
    <cellStyle name="Comma 4 3 8" xfId="9417" xr:uid="{5F4D0C4F-55B3-4681-A63D-8F956046CD42}"/>
    <cellStyle name="Comma 4 3 8 2" xfId="26059" xr:uid="{8AFFC97D-AB6D-44C0-BE51-106AA0DA640B}"/>
    <cellStyle name="Comma 4 3 9" xfId="10570" xr:uid="{4E903B7C-1F45-491A-99D7-7280AAD70DA8}"/>
    <cellStyle name="Comma 4 3 9 2" xfId="27144" xr:uid="{DF91272B-67F6-4426-AFA5-2E6EF82EC65A}"/>
    <cellStyle name="Comma 4 4" xfId="339" xr:uid="{FF794496-673A-4EF3-ABCF-966112EC38D7}"/>
    <cellStyle name="Comma 4 4 10" xfId="12684" xr:uid="{865AA40D-F6BE-4AB9-8F4C-378FCEE16254}"/>
    <cellStyle name="Comma 4 4 10 2" xfId="29153" xr:uid="{FBB35989-6128-4DD2-98DE-5458F3D457BF}"/>
    <cellStyle name="Comma 4 4 11" xfId="3711" xr:uid="{8F6A0AC8-B426-4FFE-AF64-205329A1F077}"/>
    <cellStyle name="Comma 4 4 11 2" xfId="21407" xr:uid="{4E67BD72-4F4C-4CA2-A37E-FCECB6B2E26C}"/>
    <cellStyle name="Comma 4 4 12" xfId="20365" xr:uid="{83514C3D-8619-4DB6-9819-96391462FA66}"/>
    <cellStyle name="Comma 4 4 2" xfId="1262" xr:uid="{67BC673C-514C-45EB-8E56-9CBEF5432A48}"/>
    <cellStyle name="Comma 4 4 2 10" xfId="20651" xr:uid="{4DA935C0-50EF-422B-874C-05F1A62E465D}"/>
    <cellStyle name="Comma 4 4 2 2" xfId="5055" xr:uid="{7FBC06FB-6AAB-46B9-A164-FDDA4F44BE0B}"/>
    <cellStyle name="Comma 4 4 2 2 2" xfId="6184" xr:uid="{04619C68-B310-4974-A1FC-396254B07909}"/>
    <cellStyle name="Comma 4 4 2 2 2 2" xfId="22935" xr:uid="{B081B123-BD99-4D06-92A0-93B76090BEFF}"/>
    <cellStyle name="Comma 4 4 2 2 3" xfId="7271" xr:uid="{F6888E4B-6163-49C3-9182-FF7FA17F2835}"/>
    <cellStyle name="Comma 4 4 2 2 3 2" xfId="23997" xr:uid="{4C1F70FD-263D-4192-B1CA-57D8F8D38694}"/>
    <cellStyle name="Comma 4 4 2 2 4" xfId="8546" xr:uid="{50CBAC67-FCBB-4AC6-ACC2-43BFAE116B17}"/>
    <cellStyle name="Comma 4 4 2 2 4 2" xfId="25233" xr:uid="{BEE26672-5CAE-49B8-9214-D50ED17BDDA8}"/>
    <cellStyle name="Comma 4 4 2 2 5" xfId="9995" xr:uid="{738BF230-FADF-4587-8D65-73C8FB14077D}"/>
    <cellStyle name="Comma 4 4 2 2 5 2" xfId="26613" xr:uid="{AC4E57EC-21B5-4042-8175-5A5B88F4B654}"/>
    <cellStyle name="Comma 4 4 2 2 6" xfId="11000" xr:uid="{3C3E798A-E0AD-45D8-8D5C-F15F78E13EDA}"/>
    <cellStyle name="Comma 4 4 2 2 6 2" xfId="27562" xr:uid="{90CFB6B7-817D-45BF-BA19-BD6008612E0B}"/>
    <cellStyle name="Comma 4 4 2 2 7" xfId="21997" xr:uid="{40E0566D-8973-4D8F-BBB7-57C1FBCDF786}"/>
    <cellStyle name="Comma 4 4 2 3" xfId="6080" xr:uid="{4D0D04A3-E3BB-44B1-835C-BAF08F1305CE}"/>
    <cellStyle name="Comma 4 4 2 3 2" xfId="22832" xr:uid="{47EB41E9-7DD6-4D84-B93D-DE8932087B1A}"/>
    <cellStyle name="Comma 4 4 2 4" xfId="7174" xr:uid="{7C32659B-B099-409D-B6F8-2C8171B1BFCD}"/>
    <cellStyle name="Comma 4 4 2 4 2" xfId="23901" xr:uid="{117185A6-58CE-49B4-9BC4-8C6653E3BBF4}"/>
    <cellStyle name="Comma 4 4 2 5" xfId="8430" xr:uid="{0A1FD1AB-E425-4360-9B7F-5093D2D0E74F}"/>
    <cellStyle name="Comma 4 4 2 5 2" xfId="25118" xr:uid="{9F82EDFF-C9E8-45E9-B06D-99B75E3F700B}"/>
    <cellStyle name="Comma 4 4 2 6" xfId="9886" xr:uid="{81131FFB-2BD4-4924-930C-E067180A768B}"/>
    <cellStyle name="Comma 4 4 2 6 2" xfId="26506" xr:uid="{618355A0-A004-459F-B6D9-787256379555}"/>
    <cellStyle name="Comma 4 4 2 7" xfId="10905" xr:uid="{78ED89AF-5CEF-41DC-B164-78378B8FB36B}"/>
    <cellStyle name="Comma 4 4 2 7 2" xfId="27467" xr:uid="{BF31EF75-3F06-4F5C-8C7F-B02C6C101EAC}"/>
    <cellStyle name="Comma 4 4 2 8" xfId="13449" xr:uid="{896E526E-6212-4DE1-B075-AD30B7F791A9}"/>
    <cellStyle name="Comma 4 4 2 8 2" xfId="29472" xr:uid="{CD6C8447-4AA4-479A-8D8C-01E5C84E811F}"/>
    <cellStyle name="Comma 4 4 2 9" xfId="4858" xr:uid="{9FE3F7E3-9544-432E-BE0F-50E5BA63CC73}"/>
    <cellStyle name="Comma 4 4 2 9 2" xfId="21905" xr:uid="{3577DF11-C290-4E51-A9E0-27DEEDDC54AD}"/>
    <cellStyle name="Comma 4 4 3" xfId="5054" xr:uid="{879D7247-BFBE-470A-95C1-5CEFA6BFE174}"/>
    <cellStyle name="Comma 4 4 3 2" xfId="6183" xr:uid="{407B23D8-686A-4D66-8A05-996E0F93E3FD}"/>
    <cellStyle name="Comma 4 4 3 2 2" xfId="22934" xr:uid="{A31DF942-EF86-46C3-ACFE-B0DABBD06B6F}"/>
    <cellStyle name="Comma 4 4 3 3" xfId="7270" xr:uid="{9D406BCE-C971-40C0-8D93-57D3A9A8187A}"/>
    <cellStyle name="Comma 4 4 3 3 2" xfId="23996" xr:uid="{12C38E3A-EFF2-4F06-9868-705E8D30E07D}"/>
    <cellStyle name="Comma 4 4 3 4" xfId="8545" xr:uid="{90FC4F79-CEE7-4FBC-A232-2958CC2197B4}"/>
    <cellStyle name="Comma 4 4 3 4 2" xfId="25232" xr:uid="{4447264F-2DF9-4693-BF4F-59E97ABF202A}"/>
    <cellStyle name="Comma 4 4 3 5" xfId="9994" xr:uid="{DADF4B4E-B576-49F7-BEFD-CEAA437E7421}"/>
    <cellStyle name="Comma 4 4 3 5 2" xfId="26612" xr:uid="{90214C64-9969-40ED-88E8-2CD1092DA935}"/>
    <cellStyle name="Comma 4 4 3 6" xfId="10999" xr:uid="{39960ACD-EAA7-4E80-AD2B-840B36449D5A}"/>
    <cellStyle name="Comma 4 4 3 6 2" xfId="27561" xr:uid="{F3AE6E07-EECD-4B35-B21F-5DAAAFF29902}"/>
    <cellStyle name="Comma 4 4 3 7" xfId="21996" xr:uid="{7C1CB601-6FDE-4E75-AD21-9DAEFE5A11CA}"/>
    <cellStyle name="Comma 4 4 4" xfId="6079" xr:uid="{6FB9CE5F-DB64-417F-9657-9C407689C4F8}"/>
    <cellStyle name="Comma 4 4 4 2" xfId="22831" xr:uid="{6411CB58-17E9-4ADB-B936-7ACF48439630}"/>
    <cellStyle name="Comma 4 4 5" xfId="7173" xr:uid="{EDD2524D-9274-4242-8B7C-6DD82D35C42A}"/>
    <cellStyle name="Comma 4 4 5 2" xfId="23900" xr:uid="{7C1E5CD2-1D70-4D37-9FE3-4C93906652F0}"/>
    <cellStyle name="Comma 4 4 6" xfId="8429" xr:uid="{8CF710AB-365B-4D7F-92D5-E558CD255782}"/>
    <cellStyle name="Comma 4 4 6 2" xfId="25117" xr:uid="{0C5010C6-9630-4F08-B513-9D137DF499BA}"/>
    <cellStyle name="Comma 4 4 7" xfId="9885" xr:uid="{141F0F95-D4D4-48AF-9FDC-4F714F707C53}"/>
    <cellStyle name="Comma 4 4 7 2" xfId="26505" xr:uid="{18ADF76C-19D7-4B52-9373-7B55AA1730F9}"/>
    <cellStyle name="Comma 4 4 8" xfId="10904" xr:uid="{53B3669C-BDEA-4384-8A73-F15CD72F442F}"/>
    <cellStyle name="Comma 4 4 8 2" xfId="27466" xr:uid="{ECBB93DF-A594-4819-998E-3EC65852A2D5}"/>
    <cellStyle name="Comma 4 4 9" xfId="4857" xr:uid="{164E212E-EA1A-4417-B353-96E0FE047387}"/>
    <cellStyle name="Comma 4 4 9 2" xfId="21904" xr:uid="{5938F9E6-E932-4A08-B5FF-606726B246AD}"/>
    <cellStyle name="Comma 4 5" xfId="322" xr:uid="{839B915E-979E-4F7C-87CF-17E80E443E2B}"/>
    <cellStyle name="Comma 4 5 10" xfId="3730" xr:uid="{A5459AE7-1E45-4425-A12D-1C1F8F2DE0EB}"/>
    <cellStyle name="Comma 4 5 10 2" xfId="21419" xr:uid="{FF5AAB06-EB92-4E2C-9E36-F87A488AA2FF}"/>
    <cellStyle name="Comma 4 5 11" xfId="20359" xr:uid="{870BCF61-269A-49FA-B7AD-B34CD3A72675}"/>
    <cellStyle name="Comma 4 5 2" xfId="1531" xr:uid="{9BF48F4C-F379-44EA-AC50-DEAC81405922}"/>
    <cellStyle name="Comma 4 5 2 10" xfId="3827" xr:uid="{8336DF92-95ED-4687-BEF0-62449C23A4DE}"/>
    <cellStyle name="Comma 4 5 2 10 2" xfId="21453" xr:uid="{BDA914B4-CC2A-4041-9AC8-4F0BC4B06A47}"/>
    <cellStyle name="Comma 4 5 2 11" xfId="20751" xr:uid="{208E4F9C-1B20-41C6-A6B2-E8E9A35525E6}"/>
    <cellStyle name="Comma 4 5 2 2" xfId="5057" xr:uid="{9C94C836-BBCC-47DF-A81B-8AC8DE59E128}"/>
    <cellStyle name="Comma 4 5 2 2 2" xfId="6186" xr:uid="{9BD94FB4-8BAA-4031-BD37-8FA9951A74B4}"/>
    <cellStyle name="Comma 4 5 2 2 2 2" xfId="22937" xr:uid="{C73DDA5D-5087-47AD-B629-BD113BD1C8F8}"/>
    <cellStyle name="Comma 4 5 2 2 3" xfId="7273" xr:uid="{E2092ADB-01C7-4493-BD15-69C26D47EEB6}"/>
    <cellStyle name="Comma 4 5 2 2 3 2" xfId="23999" xr:uid="{2ED6AE8B-1730-402E-BA42-F018852E0D8B}"/>
    <cellStyle name="Comma 4 5 2 2 4" xfId="8548" xr:uid="{582B3A52-8897-4EDB-8656-4F02F0EE7636}"/>
    <cellStyle name="Comma 4 5 2 2 4 2" xfId="25235" xr:uid="{009EFC59-6670-4CC8-B26A-F4FFA5F9AB0A}"/>
    <cellStyle name="Comma 4 5 2 2 5" xfId="9997" xr:uid="{95D9DCCD-5793-4720-B68C-A2BD3A4D65C4}"/>
    <cellStyle name="Comma 4 5 2 2 5 2" xfId="26615" xr:uid="{8A348682-4E5A-4087-859E-C107049FB439}"/>
    <cellStyle name="Comma 4 5 2 2 6" xfId="11002" xr:uid="{A33B3BC5-A1EB-43FA-A7AF-ADA7C0E06A6B}"/>
    <cellStyle name="Comma 4 5 2 2 6 2" xfId="27564" xr:uid="{98E7FBCE-0EBB-491D-9018-245860E899DE}"/>
    <cellStyle name="Comma 4 5 2 2 7" xfId="21999" xr:uid="{FD0B5565-DB43-47B4-B2FC-417BF6995F7A}"/>
    <cellStyle name="Comma 4 5 2 3" xfId="6082" xr:uid="{09A5FEEE-715B-413F-B8AD-9569BC47C331}"/>
    <cellStyle name="Comma 4 5 2 3 2" xfId="22834" xr:uid="{20FA268D-8F3B-41AF-8223-139C4330A0A1}"/>
    <cellStyle name="Comma 4 5 2 4" xfId="7176" xr:uid="{C1F86A01-C0AF-4D6E-8D44-40E49280583A}"/>
    <cellStyle name="Comma 4 5 2 4 2" xfId="23903" xr:uid="{AEDAFB24-1F53-422B-8803-37D6CB7DA38E}"/>
    <cellStyle name="Comma 4 5 2 5" xfId="8432" xr:uid="{92A844C3-05EB-4B8D-9681-D7EB9C0DD0AD}"/>
    <cellStyle name="Comma 4 5 2 5 2" xfId="25120" xr:uid="{A6E2B488-C4FF-45C6-BA97-950961554DC1}"/>
    <cellStyle name="Comma 4 5 2 6" xfId="9888" xr:uid="{7CA70C8D-ED64-46A9-9EAC-9A33C3190B80}"/>
    <cellStyle name="Comma 4 5 2 6 2" xfId="26508" xr:uid="{BB22E190-37E4-40E4-B0B7-D12AFBCF5159}"/>
    <cellStyle name="Comma 4 5 2 7" xfId="10907" xr:uid="{8C1C7B59-4C46-48BA-BEA5-D0AC33636AB6}"/>
    <cellStyle name="Comma 4 5 2 7 2" xfId="27469" xr:uid="{0B20E8B5-F1B0-4014-AEEA-B503CD0FC819}"/>
    <cellStyle name="Comma 4 5 2 8" xfId="4860" xr:uid="{0F4F5A46-AADF-4C92-A85C-64A9D2170842}"/>
    <cellStyle name="Comma 4 5 2 8 2" xfId="21907" xr:uid="{57ED0AD4-76D2-4C2A-B01A-784FCC3A7947}"/>
    <cellStyle name="Comma 4 5 2 9" xfId="13688" xr:uid="{64F0D72B-B2BD-4CA0-8F9D-E80F7E9AE244}"/>
    <cellStyle name="Comma 4 5 2 9 2" xfId="29566" xr:uid="{F5F283C5-811C-4AFB-AA1B-98D7B5A788F5}"/>
    <cellStyle name="Comma 4 5 3" xfId="1296" xr:uid="{DABB96F7-4681-4C1B-95AC-1CF3129CD0C5}"/>
    <cellStyle name="Comma 4 5 3 2" xfId="6185" xr:uid="{2A759D01-EC09-4FBC-982A-563357B1E191}"/>
    <cellStyle name="Comma 4 5 3 2 2" xfId="22936" xr:uid="{9E3B22F3-01AC-4E4F-B66C-75DCAA1ADF7A}"/>
    <cellStyle name="Comma 4 5 3 3" xfId="7272" xr:uid="{98582F0B-4048-4C18-8DC5-0E611D58619D}"/>
    <cellStyle name="Comma 4 5 3 3 2" xfId="23998" xr:uid="{87AEE2CF-DB04-486A-BCBA-ADDAD517A796}"/>
    <cellStyle name="Comma 4 5 3 4" xfId="8547" xr:uid="{79FA4CB9-08EC-4E5E-BE19-6C4AE7ED858A}"/>
    <cellStyle name="Comma 4 5 3 4 2" xfId="25234" xr:uid="{AFE2E15F-20E7-4DB7-8A34-1BBAF76DC452}"/>
    <cellStyle name="Comma 4 5 3 5" xfId="9996" xr:uid="{592495CF-06ED-46C8-996A-BE2B409FCBC0}"/>
    <cellStyle name="Comma 4 5 3 5 2" xfId="26614" xr:uid="{6AF1991F-2AEE-44C1-A55F-4E5797D208D3}"/>
    <cellStyle name="Comma 4 5 3 6" xfId="11001" xr:uid="{B2264EDD-3A49-48D2-A044-7EC0016A53EA}"/>
    <cellStyle name="Comma 4 5 3 6 2" xfId="27563" xr:uid="{2D10CBFD-C816-44DC-9A8A-8FAA44F9A137}"/>
    <cellStyle name="Comma 4 5 3 7" xfId="13478" xr:uid="{8AF4D297-3102-4532-95EE-CF5A44735881}"/>
    <cellStyle name="Comma 4 5 3 8" xfId="5056" xr:uid="{7A016B69-1534-422B-AA7B-393449D724FD}"/>
    <cellStyle name="Comma 4 5 3 8 2" xfId="21998" xr:uid="{896BA1E5-BC97-4AC6-93D1-4FB730F58463}"/>
    <cellStyle name="Comma 4 5 4" xfId="4859" xr:uid="{4A1DEDEC-4374-4165-A646-E29368D72C5F}"/>
    <cellStyle name="Comma 4 5 4 2" xfId="6081" xr:uid="{5D88A5DA-C3F5-4290-AED9-8CB5A7F00C31}"/>
    <cellStyle name="Comma 4 5 4 2 2" xfId="22833" xr:uid="{3DAD8DAE-E11F-462F-A7A4-76F212462DDC}"/>
    <cellStyle name="Comma 4 5 4 3" xfId="7175" xr:uid="{BA6A4B25-30F5-4AB3-BA57-4EABF3BCE1D0}"/>
    <cellStyle name="Comma 4 5 4 3 2" xfId="23902" xr:uid="{D8DD5DC3-1BF0-4D9C-9666-7337C1D16735}"/>
    <cellStyle name="Comma 4 5 4 4" xfId="8431" xr:uid="{AE6F6E97-D3E5-4528-9912-C27699BED25F}"/>
    <cellStyle name="Comma 4 5 4 4 2" xfId="25119" xr:uid="{10A9FCE6-1674-4F23-91F5-A5D73374A2A9}"/>
    <cellStyle name="Comma 4 5 4 5" xfId="9887" xr:uid="{C641AFC3-D0A5-4C21-A993-71827275819C}"/>
    <cellStyle name="Comma 4 5 4 5 2" xfId="26507" xr:uid="{F38A7DA5-55AB-4BD9-BC2B-582C083584A7}"/>
    <cellStyle name="Comma 4 5 4 6" xfId="10906" xr:uid="{46A85462-1210-498A-9309-85591D905E95}"/>
    <cellStyle name="Comma 4 5 4 6 2" xfId="27468" xr:uid="{A37A6E7D-316C-4D4E-8858-60EB920EEBD2}"/>
    <cellStyle name="Comma 4 5 4 7" xfId="21906" xr:uid="{2030AFDE-B872-4D32-90A5-D85BA3870E6F}"/>
    <cellStyle name="Comma 4 5 5" xfId="5597" xr:uid="{7135BC31-5952-4FEA-B756-6AE5ACA465CF}"/>
    <cellStyle name="Comma 4 5 5 2" xfId="22428" xr:uid="{265E4F9A-10E4-496D-903F-951C8243AC39}"/>
    <cellStyle name="Comma 4 5 6" xfId="6767" xr:uid="{11E302B5-E007-442D-8BF2-6C3420BBDF5D}"/>
    <cellStyle name="Comma 4 5 6 2" xfId="23501" xr:uid="{179A6B3D-0233-40D5-A7DC-6E231BBC93C0}"/>
    <cellStyle name="Comma 4 5 7" xfId="7971" xr:uid="{0C072D56-C9B3-48CB-B7FE-230B185E9147}"/>
    <cellStyle name="Comma 4 5 7 2" xfId="24679" xr:uid="{4F522F9B-64CA-4416-B61C-03A4CECE226C}"/>
    <cellStyle name="Comma 4 5 8" xfId="9444" xr:uid="{C9F9CE0A-30FE-42BC-973D-2367D4F7AE98}"/>
    <cellStyle name="Comma 4 5 8 2" xfId="26086" xr:uid="{1950E906-4FF0-4B70-9876-74C40A11249B}"/>
    <cellStyle name="Comma 4 5 9" xfId="10594" xr:uid="{970CF75F-48A2-4BF5-BE4F-2ADC1DBC4F46}"/>
    <cellStyle name="Comma 4 5 9 2" xfId="27164" xr:uid="{14F20862-87AA-4E30-9634-C72DC242FB1C}"/>
    <cellStyle name="Comma 4 6" xfId="99" xr:uid="{AA07B566-7381-466D-B65A-1CC3E9F0ACC1}"/>
    <cellStyle name="Comma 4 6 10" xfId="12586" xr:uid="{06680EFF-69C2-42F6-B680-D2D6DDC605FF}"/>
    <cellStyle name="Comma 4 6 11" xfId="3808" xr:uid="{08053600-1CD7-4A29-B23F-AF460BE4C439}"/>
    <cellStyle name="Comma 4 6 11 2" xfId="21446" xr:uid="{C697B4D4-EBA3-44A6-BE8D-13FE48B98AC4}"/>
    <cellStyle name="Comma 4 6 2" xfId="1308" xr:uid="{C4BC3F7D-CABC-402A-A3EA-785D18263C1F}"/>
    <cellStyle name="Comma 4 6 2 10" xfId="20667" xr:uid="{CD7510F7-FB41-4A70-8A95-F1FD51AF36DE}"/>
    <cellStyle name="Comma 4 6 2 2" xfId="5059" xr:uid="{BA8D0563-CF55-4BFD-9A95-BCB75A61579F}"/>
    <cellStyle name="Comma 4 6 2 2 2" xfId="6188" xr:uid="{A1ACA04A-661A-43C4-A1D5-028B45394FCD}"/>
    <cellStyle name="Comma 4 6 2 2 2 2" xfId="22939" xr:uid="{0F4ADCDE-460F-480E-B3FF-3AE54FC980CD}"/>
    <cellStyle name="Comma 4 6 2 2 3" xfId="7275" xr:uid="{FA630DC8-1497-4DB4-960B-31CE18A1FD61}"/>
    <cellStyle name="Comma 4 6 2 2 3 2" xfId="24001" xr:uid="{AFC92D3D-4EAF-412E-B9D9-5427DAC72CBA}"/>
    <cellStyle name="Comma 4 6 2 2 4" xfId="8550" xr:uid="{895F1F69-BFAB-42ED-A68E-0C8B9A5FFB9B}"/>
    <cellStyle name="Comma 4 6 2 2 4 2" xfId="25237" xr:uid="{A1FE292B-8528-4A53-829B-71D204972AF4}"/>
    <cellStyle name="Comma 4 6 2 2 5" xfId="9999" xr:uid="{489D0EC0-5386-4B3C-8D9A-C8204A0BB8F6}"/>
    <cellStyle name="Comma 4 6 2 2 5 2" xfId="26617" xr:uid="{250BF096-17D8-42AA-97EE-FC47D9B108BE}"/>
    <cellStyle name="Comma 4 6 2 2 6" xfId="11004" xr:uid="{C5A4C1FA-EF8E-4CF3-B164-7765D961FDD0}"/>
    <cellStyle name="Comma 4 6 2 2 6 2" xfId="27566" xr:uid="{0CDC6A41-9D6E-4F2D-AD50-08385B373C03}"/>
    <cellStyle name="Comma 4 6 2 2 7" xfId="22001" xr:uid="{634DEC4B-421D-4F9F-AC3E-491245A0820D}"/>
    <cellStyle name="Comma 4 6 2 3" xfId="6084" xr:uid="{DCEA076C-582A-4886-BFC2-7768A63D8209}"/>
    <cellStyle name="Comma 4 6 2 3 2" xfId="22836" xr:uid="{D679C0C3-91C2-412C-BD00-CD8F54122DE5}"/>
    <cellStyle name="Comma 4 6 2 4" xfId="7178" xr:uid="{93022693-ECBA-4803-9524-F33459B36E37}"/>
    <cellStyle name="Comma 4 6 2 4 2" xfId="23905" xr:uid="{60F5273A-C321-4704-BB9E-0AFE343AE522}"/>
    <cellStyle name="Comma 4 6 2 5" xfId="8434" xr:uid="{D4E3B2A4-50B0-42B1-95FA-B14DC5F18206}"/>
    <cellStyle name="Comma 4 6 2 5 2" xfId="25122" xr:uid="{7BE161F5-F598-4E17-A8D6-9B6EE0DECCAE}"/>
    <cellStyle name="Comma 4 6 2 6" xfId="9890" xr:uid="{3B768197-76F9-4A4C-9DBF-0131E14A52A1}"/>
    <cellStyle name="Comma 4 6 2 6 2" xfId="26510" xr:uid="{6A4C1243-E797-4BE6-9698-782B02F1A371}"/>
    <cellStyle name="Comma 4 6 2 7" xfId="10909" xr:uid="{4A367F64-0C5F-437F-915A-291C174DC6CA}"/>
    <cellStyle name="Comma 4 6 2 7 2" xfId="27471" xr:uid="{60E41EE2-27C4-4B04-9148-BF3BD1901519}"/>
    <cellStyle name="Comma 4 6 2 8" xfId="13490" xr:uid="{8C2E5D48-4656-4A8A-9ACF-E1CA777BD9B8}"/>
    <cellStyle name="Comma 4 6 2 8 2" xfId="29487" xr:uid="{A9159E84-5C63-4D32-9E3E-30CA2F2AE4E3}"/>
    <cellStyle name="Comma 4 6 2 9" xfId="4862" xr:uid="{C6013BF8-CFB6-40BC-90E8-516F256602BD}"/>
    <cellStyle name="Comma 4 6 2 9 2" xfId="21909" xr:uid="{A9BBFF4A-93BB-4ECF-9A77-0696D5368270}"/>
    <cellStyle name="Comma 4 6 3" xfId="5058" xr:uid="{05A85AD1-D71D-414F-B15E-EEF5FF6AC762}"/>
    <cellStyle name="Comma 4 6 3 2" xfId="6187" xr:uid="{3053099E-4057-4C92-9A2E-8C8CD36BB8D3}"/>
    <cellStyle name="Comma 4 6 3 2 2" xfId="22938" xr:uid="{E1EF0A1C-BF0D-4669-802C-4AD640F8A2E6}"/>
    <cellStyle name="Comma 4 6 3 3" xfId="7274" xr:uid="{8E5DA977-93DE-45EB-8977-C6781792A668}"/>
    <cellStyle name="Comma 4 6 3 3 2" xfId="24000" xr:uid="{52999CFB-1476-4606-A4D0-873A5920F4B8}"/>
    <cellStyle name="Comma 4 6 3 4" xfId="8549" xr:uid="{50CCA566-4BBD-4AA3-A5C0-7C93CA0EDE51}"/>
    <cellStyle name="Comma 4 6 3 4 2" xfId="25236" xr:uid="{9625350A-BE3A-4282-BC28-0D1367BC2DFE}"/>
    <cellStyle name="Comma 4 6 3 5" xfId="9998" xr:uid="{CFE1F6B5-F71B-4AF7-A0DF-4FBBBBD48DC8}"/>
    <cellStyle name="Comma 4 6 3 5 2" xfId="26616" xr:uid="{CA8AC624-4C49-43BF-AE96-45AB99E8C2AB}"/>
    <cellStyle name="Comma 4 6 3 6" xfId="11003" xr:uid="{9DB9B171-D2A3-4C39-BDE2-4BE1560DD533}"/>
    <cellStyle name="Comma 4 6 3 6 2" xfId="27565" xr:uid="{040F6BA5-426B-437C-AE7F-3935CE815435}"/>
    <cellStyle name="Comma 4 6 3 7" xfId="22000" xr:uid="{CCC5FD76-EC3C-4B71-8B73-729C58B9B051}"/>
    <cellStyle name="Comma 4 6 4" xfId="6083" xr:uid="{8B634CA6-3B48-4463-8092-B999D4792595}"/>
    <cellStyle name="Comma 4 6 4 2" xfId="22835" xr:uid="{921FBD72-29B7-4228-8019-E9CDE24741AE}"/>
    <cellStyle name="Comma 4 6 5" xfId="7177" xr:uid="{CF124F02-115F-414B-9F7B-AAF6C2020ECF}"/>
    <cellStyle name="Comma 4 6 5 2" xfId="23904" xr:uid="{6845E515-D8B9-48BA-BB76-5F4708E6D690}"/>
    <cellStyle name="Comma 4 6 6" xfId="8433" xr:uid="{21B3365B-F0F3-43B9-B047-5D264210A0E9}"/>
    <cellStyle name="Comma 4 6 6 2" xfId="25121" xr:uid="{721262EF-2BB2-4588-920D-2BB64BDE1F8E}"/>
    <cellStyle name="Comma 4 6 7" xfId="9889" xr:uid="{B7702088-05A2-420C-A57D-5606FEFF88D3}"/>
    <cellStyle name="Comma 4 6 7 2" xfId="26509" xr:uid="{45EEA60C-24F5-438D-B223-5CF83344C375}"/>
    <cellStyle name="Comma 4 6 8" xfId="10908" xr:uid="{3E9EAD07-50ED-4A32-AD8A-7559CFD502AE}"/>
    <cellStyle name="Comma 4 6 8 2" xfId="27470" xr:uid="{AD2F551D-E9E4-42B6-A8BF-BFAB857D7C9B}"/>
    <cellStyle name="Comma 4 6 9" xfId="4861" xr:uid="{9495A0CC-DB01-4178-82D0-5637185FFF96}"/>
    <cellStyle name="Comma 4 6 9 2" xfId="21908" xr:uid="{AA8AB2D1-5F2C-4EB7-8512-8FDA6C3278C2}"/>
    <cellStyle name="Comma 4 7" xfId="1395" xr:uid="{D9386368-DCF8-476B-8043-A198041A9DEC}"/>
    <cellStyle name="Comma 4 7 10" xfId="13567" xr:uid="{BBF8A217-398A-4DCE-AB60-AFD8752A6CF3}"/>
    <cellStyle name="Comma 4 7 10 2" xfId="29506" xr:uid="{489729E9-4E25-4D6B-B147-92414247030D}"/>
    <cellStyle name="Comma 4 7 11" xfId="3878" xr:uid="{169C0AEA-D94B-446F-BFC7-9F4ECCC1CAA7}"/>
    <cellStyle name="Comma 4 7 11 2" xfId="21464" xr:uid="{AFF1050B-642B-454A-98E3-5BC7E3DE470D}"/>
    <cellStyle name="Comma 4 7 12" xfId="20686" xr:uid="{7EB52493-BA20-4266-993F-56F7C1813B03}"/>
    <cellStyle name="Comma 4 7 2" xfId="4864" xr:uid="{3A73CACB-009D-4EA6-A3A6-441C66D5353E}"/>
    <cellStyle name="Comma 4 7 2 2" xfId="5061" xr:uid="{941790F3-639F-466B-BBE4-EBBDA8DD8867}"/>
    <cellStyle name="Comma 4 7 2 2 2" xfId="6190" xr:uid="{69376B0C-4949-43B1-B0D7-EE23F057F52E}"/>
    <cellStyle name="Comma 4 7 2 2 2 2" xfId="22941" xr:uid="{490A95C9-6650-4185-B2BA-E829BB10A22A}"/>
    <cellStyle name="Comma 4 7 2 2 3" xfId="7277" xr:uid="{76230567-91D3-4E98-A868-512AB5F2708E}"/>
    <cellStyle name="Comma 4 7 2 2 3 2" xfId="24003" xr:uid="{667B347E-C45C-4BB3-A948-F8E74DE20517}"/>
    <cellStyle name="Comma 4 7 2 2 4" xfId="8552" xr:uid="{EE41DFDE-9654-49AE-A55C-3C6923700D9D}"/>
    <cellStyle name="Comma 4 7 2 2 4 2" xfId="25239" xr:uid="{8B3B153C-F168-4815-AA56-6B6EA19E5953}"/>
    <cellStyle name="Comma 4 7 2 2 5" xfId="10001" xr:uid="{1C094DC9-4001-485B-B654-19A48B989DDB}"/>
    <cellStyle name="Comma 4 7 2 2 5 2" xfId="26619" xr:uid="{4A0D1DA6-AD35-48F6-912E-EF5F6AB37F36}"/>
    <cellStyle name="Comma 4 7 2 2 6" xfId="11006" xr:uid="{E3FA326E-C434-430D-B199-108A1664A097}"/>
    <cellStyle name="Comma 4 7 2 2 6 2" xfId="27568" xr:uid="{7785B00B-6B5D-466B-8A3D-7A6C3C7D41AB}"/>
    <cellStyle name="Comma 4 7 2 2 7" xfId="22003" xr:uid="{A2CF2C88-8024-44FC-A729-D89963A674A6}"/>
    <cellStyle name="Comma 4 7 2 3" xfId="6086" xr:uid="{D2D8A8D1-F520-4A20-A554-810AB4AAD9DA}"/>
    <cellStyle name="Comma 4 7 2 3 2" xfId="22838" xr:uid="{FB35418B-8FD6-4290-8110-098004F4D3C8}"/>
    <cellStyle name="Comma 4 7 2 4" xfId="7180" xr:uid="{8736A3FB-A27A-453B-BF37-46A18BE9B915}"/>
    <cellStyle name="Comma 4 7 2 4 2" xfId="23907" xr:uid="{ABDAEA3C-74A2-4547-84DF-D2349B9A9053}"/>
    <cellStyle name="Comma 4 7 2 5" xfId="8436" xr:uid="{BE83CA34-1A0B-4E8E-9B6B-1692B733C217}"/>
    <cellStyle name="Comma 4 7 2 5 2" xfId="25124" xr:uid="{674D9329-C1BD-48C9-87C6-A4E550A8862E}"/>
    <cellStyle name="Comma 4 7 2 6" xfId="9892" xr:uid="{7A35FEB4-CB64-4FD9-97DD-AB3ECFC9EDFF}"/>
    <cellStyle name="Comma 4 7 2 6 2" xfId="26512" xr:uid="{58CCC533-1FF3-49E7-92DA-974D6CD38829}"/>
    <cellStyle name="Comma 4 7 2 7" xfId="10911" xr:uid="{F896C2E2-C574-4D55-BF1B-9FCC713A38E7}"/>
    <cellStyle name="Comma 4 7 2 7 2" xfId="27473" xr:uid="{EF531265-83BA-405B-BD67-495B37DD4C53}"/>
    <cellStyle name="Comma 4 7 2 8" xfId="21911" xr:uid="{70BD9E4C-3466-4509-8DAF-76E094F34594}"/>
    <cellStyle name="Comma 4 7 3" xfId="5060" xr:uid="{D21C18C4-7CA3-41DA-9BFB-778086C26795}"/>
    <cellStyle name="Comma 4 7 3 2" xfId="6189" xr:uid="{AB79F44C-39AE-405B-A26A-A7DE267ABC93}"/>
    <cellStyle name="Comma 4 7 3 2 2" xfId="22940" xr:uid="{E31BAE12-3D63-418E-916A-E1B85A2FFD24}"/>
    <cellStyle name="Comma 4 7 3 3" xfId="7276" xr:uid="{EB3DD842-AF26-47A9-8EB7-6F8C87953DD7}"/>
    <cellStyle name="Comma 4 7 3 3 2" xfId="24002" xr:uid="{F50CC25B-E346-459D-AB6A-2397230601C4}"/>
    <cellStyle name="Comma 4 7 3 4" xfId="8551" xr:uid="{F83AC02B-0180-40FE-9D08-25A21894743B}"/>
    <cellStyle name="Comma 4 7 3 4 2" xfId="25238" xr:uid="{94A66026-55A1-459D-8702-4A96C8611A9F}"/>
    <cellStyle name="Comma 4 7 3 5" xfId="10000" xr:uid="{765092F8-04E4-4401-AEF6-55BC7A016A02}"/>
    <cellStyle name="Comma 4 7 3 5 2" xfId="26618" xr:uid="{0BCC07BF-9FB9-4C02-9539-CBFA2E4B0F6D}"/>
    <cellStyle name="Comma 4 7 3 6" xfId="11005" xr:uid="{44BBE9F8-5D33-4B8B-B204-811491DF38E2}"/>
    <cellStyle name="Comma 4 7 3 6 2" xfId="27567" xr:uid="{6D27B253-7D15-476A-915C-21B3316FE635}"/>
    <cellStyle name="Comma 4 7 3 7" xfId="22002" xr:uid="{50A094A1-D1D5-4328-96F2-83CE929FE892}"/>
    <cellStyle name="Comma 4 7 4" xfId="6085" xr:uid="{0340C528-D4F6-4F0B-B803-BDA9433D799E}"/>
    <cellStyle name="Comma 4 7 4 2" xfId="22837" xr:uid="{B03D424E-2F57-414E-BC40-7AEDD5D75A19}"/>
    <cellStyle name="Comma 4 7 5" xfId="7179" xr:uid="{4A1643C1-CD0D-4CE8-9E33-FD23675A75FC}"/>
    <cellStyle name="Comma 4 7 5 2" xfId="23906" xr:uid="{D1053198-83DC-4D82-9D49-EFA0BA5C8049}"/>
    <cellStyle name="Comma 4 7 6" xfId="8435" xr:uid="{2753E632-AD4E-4E1C-B377-2B67F121A028}"/>
    <cellStyle name="Comma 4 7 6 2" xfId="25123" xr:uid="{CA8F9D0B-3F30-4511-A440-30CAF1A52379}"/>
    <cellStyle name="Comma 4 7 7" xfId="9891" xr:uid="{33943F56-D1F9-47B4-992D-10B4EDFC6A1A}"/>
    <cellStyle name="Comma 4 7 7 2" xfId="26511" xr:uid="{F511AE4C-545B-4064-93EA-071D37CDF41B}"/>
    <cellStyle name="Comma 4 7 8" xfId="10910" xr:uid="{B66FFA60-A39B-4231-8B34-E551D7E5EFB6}"/>
    <cellStyle name="Comma 4 7 8 2" xfId="27472" xr:uid="{4907692E-FB7D-4E67-9F93-657173344E95}"/>
    <cellStyle name="Comma 4 7 9" xfId="4863" xr:uid="{255BF17A-6F2A-4EB2-BAB3-37EA14F20A64}"/>
    <cellStyle name="Comma 4 7 9 2" xfId="21910" xr:uid="{A79908F2-2DE0-4DD5-B46D-E1B8B8457691}"/>
    <cellStyle name="Comma 4 8" xfId="438" xr:uid="{A5F47124-42E1-4095-BC2E-F03254E85627}"/>
    <cellStyle name="Comma 4 8 10" xfId="4865" xr:uid="{579A2422-42CF-48E0-BE2B-03E1ECA60F35}"/>
    <cellStyle name="Comma 4 8 10 2" xfId="21912" xr:uid="{A00A4E4C-D14D-4FF2-A9F5-E9A2905E6402}"/>
    <cellStyle name="Comma 4 8 11" xfId="20401" xr:uid="{FC309BBE-08C5-4BD0-AC9B-9C5C22592075}"/>
    <cellStyle name="Comma 4 8 2" xfId="4866" xr:uid="{FC4306C7-F6F0-4CD6-8B81-1AB3949E1E98}"/>
    <cellStyle name="Comma 4 8 2 2" xfId="5063" xr:uid="{83CBD96B-43A0-4AAA-8020-2A7187B6A07B}"/>
    <cellStyle name="Comma 4 8 2 2 2" xfId="6192" xr:uid="{8D0C5927-BD1A-46D3-AE05-855403FE82B8}"/>
    <cellStyle name="Comma 4 8 2 2 2 2" xfId="22943" xr:uid="{41ECCF26-DE77-4E18-A6BE-75F3D49A516F}"/>
    <cellStyle name="Comma 4 8 2 2 3" xfId="7279" xr:uid="{8ED03709-3814-4BD5-AA4F-36756D4DA0D9}"/>
    <cellStyle name="Comma 4 8 2 2 3 2" xfId="24005" xr:uid="{36E62E26-74BF-45EF-BD84-51BD683FD3B1}"/>
    <cellStyle name="Comma 4 8 2 2 4" xfId="8554" xr:uid="{14638321-42AD-470A-8E0C-A9AC56575356}"/>
    <cellStyle name="Comma 4 8 2 2 4 2" xfId="25241" xr:uid="{2E8F55EE-0CCA-4F84-81CA-216B66CACD82}"/>
    <cellStyle name="Comma 4 8 2 2 5" xfId="10003" xr:uid="{822144B2-6135-4D1A-BBD5-30D22D1777F6}"/>
    <cellStyle name="Comma 4 8 2 2 5 2" xfId="26621" xr:uid="{9299243B-7AB9-4D2A-A566-7A9F34A80641}"/>
    <cellStyle name="Comma 4 8 2 2 6" xfId="11008" xr:uid="{08579E2F-9F0B-493B-909F-3D52CFAEA004}"/>
    <cellStyle name="Comma 4 8 2 2 6 2" xfId="27570" xr:uid="{63F37167-7BD1-4FE5-B981-134D2AD620F0}"/>
    <cellStyle name="Comma 4 8 2 2 7" xfId="22005" xr:uid="{7A926619-C8CC-4662-B6EA-93128B5F8C68}"/>
    <cellStyle name="Comma 4 8 2 3" xfId="6088" xr:uid="{E82D9F11-AC6E-4CA2-B5AD-C9F72C913594}"/>
    <cellStyle name="Comma 4 8 2 3 2" xfId="22840" xr:uid="{9589FA09-E931-40F3-A9C4-233804C2F2D5}"/>
    <cellStyle name="Comma 4 8 2 4" xfId="7182" xr:uid="{0CD7343C-BE31-4DAB-BDA9-6D7B201C9218}"/>
    <cellStyle name="Comma 4 8 2 4 2" xfId="23909" xr:uid="{5684C686-7C49-47AF-A4AB-23B33039BDC2}"/>
    <cellStyle name="Comma 4 8 2 5" xfId="8438" xr:uid="{C10458E2-EE19-4238-89B4-2CE7560C6B0C}"/>
    <cellStyle name="Comma 4 8 2 5 2" xfId="25126" xr:uid="{CA510530-76CF-4CA8-B494-259E54BD0E21}"/>
    <cellStyle name="Comma 4 8 2 6" xfId="9894" xr:uid="{E38601C7-5328-4E52-8BA7-0F9C106B7F5E}"/>
    <cellStyle name="Comma 4 8 2 6 2" xfId="26514" xr:uid="{BC6F8818-1265-4788-B7D8-3DAB958B7FCB}"/>
    <cellStyle name="Comma 4 8 2 7" xfId="10913" xr:uid="{34CC26EA-DAD5-4937-8C6E-7EA7D02CC6C8}"/>
    <cellStyle name="Comma 4 8 2 7 2" xfId="27475" xr:uid="{C715A684-5FA4-4246-9F16-737A82633E47}"/>
    <cellStyle name="Comma 4 8 2 8" xfId="21913" xr:uid="{E340DB61-5876-4457-AF7D-38A79BB8DCF3}"/>
    <cellStyle name="Comma 4 8 3" xfId="5062" xr:uid="{72F1BCA0-1D79-4A5C-BD92-A20673EA4EDB}"/>
    <cellStyle name="Comma 4 8 3 2" xfId="6191" xr:uid="{A26CC3DA-36EE-4E7B-8056-18FB1CDDB61A}"/>
    <cellStyle name="Comma 4 8 3 2 2" xfId="22942" xr:uid="{57EFE8F6-341A-4715-AA9C-1AC60684556E}"/>
    <cellStyle name="Comma 4 8 3 3" xfId="7278" xr:uid="{85E2221A-6837-40F6-B078-BBA86B16F79E}"/>
    <cellStyle name="Comma 4 8 3 3 2" xfId="24004" xr:uid="{0263CC5A-3884-4627-A8B1-03756437D087}"/>
    <cellStyle name="Comma 4 8 3 4" xfId="8553" xr:uid="{31D7C770-5656-42B7-A0CB-368DD6EA413F}"/>
    <cellStyle name="Comma 4 8 3 4 2" xfId="25240" xr:uid="{E75CA9B3-2BEC-48DD-874C-1225E3FF7DF5}"/>
    <cellStyle name="Comma 4 8 3 5" xfId="10002" xr:uid="{E6137ABC-9653-4930-B3FB-FFE648C74E35}"/>
    <cellStyle name="Comma 4 8 3 5 2" xfId="26620" xr:uid="{D62A13B3-C5D1-46B9-BC64-3E1D6155C970}"/>
    <cellStyle name="Comma 4 8 3 6" xfId="11007" xr:uid="{40C09988-F204-4655-B358-E035E79C0143}"/>
    <cellStyle name="Comma 4 8 3 6 2" xfId="27569" xr:uid="{8E37246A-FC02-48AB-91DA-B98032BC1D39}"/>
    <cellStyle name="Comma 4 8 3 7" xfId="22004" xr:uid="{EB256FFE-35FC-4359-8BCA-7343770D73FE}"/>
    <cellStyle name="Comma 4 8 4" xfId="6087" xr:uid="{86CCA349-EB67-4761-881C-5FF4C2F0AEF0}"/>
    <cellStyle name="Comma 4 8 4 2" xfId="22839" xr:uid="{75FE7C7C-D936-4EF1-A0DE-43E3B3212A1D}"/>
    <cellStyle name="Comma 4 8 5" xfId="7181" xr:uid="{FB45A5D9-A625-4704-8C79-03E1228DCBFE}"/>
    <cellStyle name="Comma 4 8 5 2" xfId="23908" xr:uid="{8083C267-7D71-4C3C-9A0D-4E705E6E9AB2}"/>
    <cellStyle name="Comma 4 8 6" xfId="8437" xr:uid="{5B241CF8-FB8F-4405-8B3E-0965D999EB70}"/>
    <cellStyle name="Comma 4 8 6 2" xfId="25125" xr:uid="{DBD5A3E3-8AD9-4091-BE09-1B6126F582C1}"/>
    <cellStyle name="Comma 4 8 7" xfId="9893" xr:uid="{67528E2D-EEEE-4698-9881-147776936ADD}"/>
    <cellStyle name="Comma 4 8 7 2" xfId="26513" xr:uid="{6E43B671-ABC9-4F4F-A33D-C6E0A32C3429}"/>
    <cellStyle name="Comma 4 8 8" xfId="10912" xr:uid="{357217F8-E981-47B8-B0F5-B90C6B8BB4EB}"/>
    <cellStyle name="Comma 4 8 8 2" xfId="27474" xr:uid="{E6ADD6DD-955E-4BBF-A653-F46E670CFED8}"/>
    <cellStyle name="Comma 4 8 9" xfId="12808" xr:uid="{42DC7D73-899E-40D1-BE83-776BC69B7056}"/>
    <cellStyle name="Comma 4 8 9 2" xfId="29203" xr:uid="{1F7CAADD-1774-4197-99DD-9D9EAE92B099}"/>
    <cellStyle name="Comma 4 9" xfId="4867" xr:uid="{A4295C55-91F1-41E5-B352-D82975F06CA6}"/>
    <cellStyle name="Comma 4 9 2" xfId="5064" xr:uid="{FCD62177-9C06-4487-B5A7-A990E4E5BFED}"/>
    <cellStyle name="Comma 4 9 2 2" xfId="6193" xr:uid="{FA4134F9-43A3-46BF-BC6F-77F92E3CD778}"/>
    <cellStyle name="Comma 4 9 2 2 2" xfId="22944" xr:uid="{E621E129-9831-4CC7-9602-FECECB15EAE3}"/>
    <cellStyle name="Comma 4 9 2 3" xfId="7280" xr:uid="{3BF3E0C5-12B5-445C-913B-998E9B26873E}"/>
    <cellStyle name="Comma 4 9 2 3 2" xfId="24006" xr:uid="{C0D88166-378A-4289-86F9-206D70BD538F}"/>
    <cellStyle name="Comma 4 9 2 4" xfId="8555" xr:uid="{3539C2C2-66AF-4F71-A93A-5E885A2D209A}"/>
    <cellStyle name="Comma 4 9 2 4 2" xfId="25242" xr:uid="{DC1AE3EC-2CC5-4862-ADDD-1098B0840703}"/>
    <cellStyle name="Comma 4 9 2 5" xfId="10004" xr:uid="{1D9DE982-4EFA-4850-91D4-23D210D3CAE6}"/>
    <cellStyle name="Comma 4 9 2 5 2" xfId="26622" xr:uid="{1FD27D89-C403-4901-8BB6-8ABE9DC47D3C}"/>
    <cellStyle name="Comma 4 9 2 6" xfId="11009" xr:uid="{B97F249E-2F5F-4E7B-BBF2-ED4684AE3906}"/>
    <cellStyle name="Comma 4 9 2 6 2" xfId="27571" xr:uid="{76E9CA81-98C0-4609-BC10-D0ECBDD4BC88}"/>
    <cellStyle name="Comma 4 9 2 7" xfId="22006" xr:uid="{FBA9D376-DAA4-4C8B-869D-32B30331772F}"/>
    <cellStyle name="Comma 4 9 3" xfId="6089" xr:uid="{F040DF01-A83C-4581-ADF1-0E4BB56D5D70}"/>
    <cellStyle name="Comma 4 9 3 2" xfId="22841" xr:uid="{1AAB57C5-4B86-4C6C-9520-EB7A1D326EE6}"/>
    <cellStyle name="Comma 4 9 4" xfId="7183" xr:uid="{5EBDACD9-907F-4F17-BA01-3A79E390AA99}"/>
    <cellStyle name="Comma 4 9 4 2" xfId="23910" xr:uid="{A86B0F1F-33AC-4E59-86EC-6ED8AB805FFA}"/>
    <cellStyle name="Comma 4 9 5" xfId="8439" xr:uid="{C462F04D-5AF9-46C6-8497-8B76407E8290}"/>
    <cellStyle name="Comma 4 9 5 2" xfId="25127" xr:uid="{BB3AD869-E7D9-49D0-8DF6-41264C09FC6F}"/>
    <cellStyle name="Comma 4 9 6" xfId="9895" xr:uid="{6F602033-EF76-4245-BE3A-06364E50FA16}"/>
    <cellStyle name="Comma 4 9 6 2" xfId="26515" xr:uid="{6F8A6BD5-49A5-43F5-BB8B-E826BB0B0328}"/>
    <cellStyle name="Comma 4 9 7" xfId="10914" xr:uid="{16147D01-1209-4E5F-A5D4-B7FE76259CB4}"/>
    <cellStyle name="Comma 4 9 7 2" xfId="27476" xr:uid="{E3058AEC-3E4F-4AC5-A01E-59D68123E201}"/>
    <cellStyle name="Comma 4 9 8" xfId="21914" xr:uid="{FF7C7A9E-0C29-4738-93A0-4E6178D8F54B}"/>
    <cellStyle name="Comma 40" xfId="584" xr:uid="{B65B726C-A226-4930-A4F2-485FD2B1185A}"/>
    <cellStyle name="Comma 40 10" xfId="20502" xr:uid="{AC7E2641-8843-40C3-87AB-5030522DBE47}"/>
    <cellStyle name="Comma 40 2" xfId="4523" xr:uid="{0B6F1347-D16D-4EFC-8F58-5C8ECFB17EAE}"/>
    <cellStyle name="Comma 40 2 2" xfId="5924" xr:uid="{F1B2C72F-F842-468F-BBD0-EDDCCE53E0F7}"/>
    <cellStyle name="Comma 40 2 2 2" xfId="22682" xr:uid="{D997BA10-61CB-42F5-A3E9-71098F709682}"/>
    <cellStyle name="Comma 40 2 3" xfId="7029" xr:uid="{63576933-B737-431F-97AE-DF2F0F5B1253}"/>
    <cellStyle name="Comma 40 2 3 2" xfId="23758" xr:uid="{B6BAB4B9-E5EA-4429-8C21-EB3ECDCB211E}"/>
    <cellStyle name="Comma 40 2 4" xfId="8266" xr:uid="{A397BF4D-61F3-400C-ACBA-8F60142063F3}"/>
    <cellStyle name="Comma 40 2 4 2" xfId="24958" xr:uid="{CA6E3901-3F84-47BF-9C26-60F9A1AC12D9}"/>
    <cellStyle name="Comma 40 2 5" xfId="9729" xr:uid="{FC67CE3D-0EAB-4242-9740-D5882EF1468B}"/>
    <cellStyle name="Comma 40 2 5 2" xfId="26355" xr:uid="{08694710-F768-4D26-9631-BE7C8C946204}"/>
    <cellStyle name="Comma 40 2 6" xfId="10783" xr:uid="{41467687-7FED-439D-8B4A-9C345E6558A2}"/>
    <cellStyle name="Comma 40 2 6 2" xfId="27345" xr:uid="{81926B17-5C7D-480B-857C-9508A0DAF05D}"/>
    <cellStyle name="Comma 40 2 7" xfId="21789" xr:uid="{FA0AA017-F05B-41F9-A0A7-6792E14CF92C}"/>
    <cellStyle name="Comma 40 3" xfId="5456" xr:uid="{64FFAC35-19F3-4186-B478-7274306FACDC}"/>
    <cellStyle name="Comma 40 3 2" xfId="22322" xr:uid="{98BFC155-75FB-4287-93F9-9858CFAE708C}"/>
    <cellStyle name="Comma 40 4" xfId="6662" xr:uid="{7DF0C051-7A33-4393-B371-0EB4095AEB48}"/>
    <cellStyle name="Comma 40 4 2" xfId="23396" xr:uid="{A366BD1C-F084-4CB7-8615-AEED28049BEC}"/>
    <cellStyle name="Comma 40 5" xfId="7845" xr:uid="{11349B40-48F6-4BA8-9536-F5F68A7A05C0}"/>
    <cellStyle name="Comma 40 5 2" xfId="24560" xr:uid="{04175982-7C8B-49E0-8BEB-7DC1DB05A7E0}"/>
    <cellStyle name="Comma 40 6" xfId="9326" xr:uid="{E256B56E-2905-4584-A4C0-0CDF017E96D7}"/>
    <cellStyle name="Comma 40 6 2" xfId="25976" xr:uid="{F8BD2EEC-7E64-4E5D-B7E8-DED512719C7A}"/>
    <cellStyle name="Comma 40 7" xfId="10507" xr:uid="{6C1F46FA-4032-44D7-A701-1B1A2865A31E}"/>
    <cellStyle name="Comma 40 7 2" xfId="27082" xr:uid="{8B2F0975-EC7F-4C7B-BC66-16E3EEB38DD9}"/>
    <cellStyle name="Comma 40 8" xfId="12915" xr:uid="{9B864E4E-BD1F-49B5-9975-42CDF3173FB8}"/>
    <cellStyle name="Comma 40 8 2" xfId="29303" xr:uid="{712BD466-1ED9-4495-B611-E4292F038A2E}"/>
    <cellStyle name="Comma 40 9" xfId="4216" xr:uid="{4C401438-E78B-44C1-8724-06383FED509C}"/>
    <cellStyle name="Comma 40 9 2" xfId="21627" xr:uid="{5713241C-EFE2-48F9-8A5D-0112737A1CAD}"/>
    <cellStyle name="Comma 41" xfId="585" xr:uid="{E9C59A7D-F414-4B53-96FE-5861F10EDDCA}"/>
    <cellStyle name="Comma 41 10" xfId="20503" xr:uid="{66FAB854-DAA2-4CAF-B736-120CEB1D352C}"/>
    <cellStyle name="Comma 41 2" xfId="4524" xr:uid="{FD0808DE-D13E-4A55-9DBD-9259D4A48F3D}"/>
    <cellStyle name="Comma 41 2 2" xfId="5925" xr:uid="{443C81FA-229C-400F-9D01-B471BE67A040}"/>
    <cellStyle name="Comma 41 2 2 2" xfId="22683" xr:uid="{B475A943-8953-41C5-8F3E-B226E640919E}"/>
    <cellStyle name="Comma 41 2 3" xfId="7030" xr:uid="{E3D6435F-43C6-43B1-9C92-CC98A30575F5}"/>
    <cellStyle name="Comma 41 2 3 2" xfId="23759" xr:uid="{B1CDE3F2-11BC-4056-9897-BFAC484A22B7}"/>
    <cellStyle name="Comma 41 2 4" xfId="8267" xr:uid="{6253E742-2EA4-418D-B4A3-18576B2AB154}"/>
    <cellStyle name="Comma 41 2 4 2" xfId="24959" xr:uid="{408B9F17-E1EC-4E75-BB8E-3A4BBD7AC84F}"/>
    <cellStyle name="Comma 41 2 5" xfId="9730" xr:uid="{9436EF0E-3E89-4BEA-9F2A-B1025E6E8C2D}"/>
    <cellStyle name="Comma 41 2 5 2" xfId="26356" xr:uid="{70B1ABA6-4FAC-4F5A-B80A-6802712CD763}"/>
    <cellStyle name="Comma 41 2 6" xfId="10784" xr:uid="{9841BC4C-0817-4959-B120-0F5A5549AFA1}"/>
    <cellStyle name="Comma 41 2 6 2" xfId="27346" xr:uid="{1A37FF91-C821-4C29-AF97-C6E4EEF0431A}"/>
    <cellStyle name="Comma 41 2 7" xfId="21790" xr:uid="{4C27E239-B849-4B50-8B2E-245DA2FC3A17}"/>
    <cellStyle name="Comma 41 3" xfId="5457" xr:uid="{3DC0FD09-A24C-4BF6-AD77-EF934512507B}"/>
    <cellStyle name="Comma 41 3 2" xfId="22323" xr:uid="{E74D269A-CB63-4CA5-A328-E10D5A5B6DB5}"/>
    <cellStyle name="Comma 41 4" xfId="6663" xr:uid="{58C79208-05D4-41EE-97B2-D59BEDBC65E5}"/>
    <cellStyle name="Comma 41 4 2" xfId="23397" xr:uid="{510CD0E8-749A-478F-9C76-2D68FACD8893}"/>
    <cellStyle name="Comma 41 5" xfId="7846" xr:uid="{9068D37A-66FB-4474-A502-6D30EAEAC8C8}"/>
    <cellStyle name="Comma 41 5 2" xfId="24561" xr:uid="{94C43755-2937-4F39-8A6E-2644F014B503}"/>
    <cellStyle name="Comma 41 6" xfId="9327" xr:uid="{6D276F70-A8ED-4123-AC41-72D848AA29C0}"/>
    <cellStyle name="Comma 41 6 2" xfId="25977" xr:uid="{F815D1B0-7753-4D94-8F7A-01CCB560DC38}"/>
    <cellStyle name="Comma 41 7" xfId="10508" xr:uid="{28397ADB-0F29-490E-91FA-90326508F773}"/>
    <cellStyle name="Comma 41 7 2" xfId="27083" xr:uid="{8249764D-CFF8-4FE2-8623-2C699B1BCDB1}"/>
    <cellStyle name="Comma 41 8" xfId="12916" xr:uid="{212B2210-BA24-44D3-9604-8FF887ED84B2}"/>
    <cellStyle name="Comma 41 8 2" xfId="29304" xr:uid="{A04EE2DD-7973-4BCD-9F17-2751F836FE78}"/>
    <cellStyle name="Comma 41 9" xfId="4217" xr:uid="{4FE8FDA5-2785-4F23-A7B0-E8758CC64702}"/>
    <cellStyle name="Comma 41 9 2" xfId="21628" xr:uid="{85651F0E-33C3-4A88-9AA9-9A64ED2FE7D4}"/>
    <cellStyle name="Comma 42" xfId="586" xr:uid="{263549A8-FE38-450E-84DB-D04DAC28FEB9}"/>
    <cellStyle name="Comma 42 10" xfId="20504" xr:uid="{5B3F3775-5F16-4888-9E17-6D7F6D8B8F23}"/>
    <cellStyle name="Comma 42 2" xfId="4525" xr:uid="{5BC795AD-8773-4374-A683-00920151273B}"/>
    <cellStyle name="Comma 42 2 2" xfId="5926" xr:uid="{256DE601-F82B-4BCB-8013-E4B318547C3B}"/>
    <cellStyle name="Comma 42 2 2 2" xfId="22684" xr:uid="{16A9858B-2163-4CF3-AAEB-56D1A3F11B59}"/>
    <cellStyle name="Comma 42 2 3" xfId="7031" xr:uid="{19890734-E94B-4F9F-918A-944F011AEC3B}"/>
    <cellStyle name="Comma 42 2 3 2" xfId="23760" xr:uid="{CB8B5843-8826-433E-BEA3-E7CB0CC2E0CA}"/>
    <cellStyle name="Comma 42 2 4" xfId="8268" xr:uid="{00FF60D2-0E35-4748-8FCD-7049EEE4ED6C}"/>
    <cellStyle name="Comma 42 2 4 2" xfId="24960" xr:uid="{03C7B87B-0E29-492D-8F89-0767C17815AE}"/>
    <cellStyle name="Comma 42 2 5" xfId="9731" xr:uid="{BCBA1759-5009-4A36-9373-D4AB8EB535EE}"/>
    <cellStyle name="Comma 42 2 5 2" xfId="26357" xr:uid="{623B3AC2-831F-4388-A6F1-E6681363ED05}"/>
    <cellStyle name="Comma 42 2 6" xfId="10785" xr:uid="{47EEF4C3-DD9C-4486-9E99-DDEDE8CA7A3F}"/>
    <cellStyle name="Comma 42 2 6 2" xfId="27347" xr:uid="{673EA1DF-D28C-4A18-B916-F62EEB35E488}"/>
    <cellStyle name="Comma 42 2 7" xfId="21791" xr:uid="{9211FB0B-C897-4A86-998B-2A72E7377B53}"/>
    <cellStyle name="Comma 42 3" xfId="5458" xr:uid="{8621D528-475C-4F18-96F8-CFA6FF4DCCFB}"/>
    <cellStyle name="Comma 42 3 2" xfId="22324" xr:uid="{452CDCDC-C60A-4414-878F-87290ED7C920}"/>
    <cellStyle name="Comma 42 4" xfId="6664" xr:uid="{BAFA31B7-DC6D-4F3C-8F20-3FDA583BBBFF}"/>
    <cellStyle name="Comma 42 4 2" xfId="23398" xr:uid="{0BC4376A-96FB-4C98-B526-7F2256F479B6}"/>
    <cellStyle name="Comma 42 5" xfId="7847" xr:uid="{BD292DF5-B622-4BA0-AD6B-061DE0778DBC}"/>
    <cellStyle name="Comma 42 5 2" xfId="24562" xr:uid="{DAD99E58-87DB-4A94-B27E-383B59E0412C}"/>
    <cellStyle name="Comma 42 6" xfId="9328" xr:uid="{3CA51D7D-34F1-474A-832E-F45EEAF6E9D3}"/>
    <cellStyle name="Comma 42 6 2" xfId="25978" xr:uid="{2A3BFB70-ADE6-42A1-B04F-473D4A174D7A}"/>
    <cellStyle name="Comma 42 7" xfId="10509" xr:uid="{32F6E18A-EF4B-4170-8204-F195DBCD28CA}"/>
    <cellStyle name="Comma 42 7 2" xfId="27084" xr:uid="{4992E779-09CA-49AF-95B8-5E38FD3AAC1C}"/>
    <cellStyle name="Comma 42 8" xfId="12917" xr:uid="{EA0275CE-E83D-4BA0-9C22-A2269DCDB17E}"/>
    <cellStyle name="Comma 42 8 2" xfId="29305" xr:uid="{A4BDA615-FF8B-457E-8438-8DE691BCFB60}"/>
    <cellStyle name="Comma 42 9" xfId="4218" xr:uid="{0A154F01-26FC-47B3-BA31-3D41D876BF9B}"/>
    <cellStyle name="Comma 42 9 2" xfId="21629" xr:uid="{39E1985E-C057-4A12-8644-34A1F082B80F}"/>
    <cellStyle name="Comma 43" xfId="587" xr:uid="{E8898064-DB6B-4FA4-88C8-18E1AA3D7FB2}"/>
    <cellStyle name="Comma 43 10" xfId="20505" xr:uid="{F3266249-4C14-4515-A463-E482C1E082EE}"/>
    <cellStyle name="Comma 43 2" xfId="4526" xr:uid="{39DB148E-B10B-448B-8D83-7C93FA608A6A}"/>
    <cellStyle name="Comma 43 2 2" xfId="5927" xr:uid="{995108F8-1147-45F8-ABBE-0BB9604A61B6}"/>
    <cellStyle name="Comma 43 2 2 2" xfId="22685" xr:uid="{28A62B3B-76DF-498C-AD1A-39159F31B26C}"/>
    <cellStyle name="Comma 43 2 3" xfId="7032" xr:uid="{737113E9-94F1-4A3E-9DF8-352A1568419E}"/>
    <cellStyle name="Comma 43 2 3 2" xfId="23761" xr:uid="{5BC8E650-63AE-4233-A2F4-374DF0C6ED8B}"/>
    <cellStyle name="Comma 43 2 4" xfId="8269" xr:uid="{A44F728C-C7CF-400B-834A-018EF8B16E16}"/>
    <cellStyle name="Comma 43 2 4 2" xfId="24961" xr:uid="{DC241630-0462-4C40-B677-94135C6BA11E}"/>
    <cellStyle name="Comma 43 2 5" xfId="9732" xr:uid="{84942B70-3CEF-4300-B4C0-0EEB3153474F}"/>
    <cellStyle name="Comma 43 2 5 2" xfId="26358" xr:uid="{05969F31-BB9C-4DAF-8B51-6EC6587F2655}"/>
    <cellStyle name="Comma 43 2 6" xfId="10786" xr:uid="{E040901F-1626-4592-8436-7A10C581A11B}"/>
    <cellStyle name="Comma 43 2 6 2" xfId="27348" xr:uid="{866204FD-8234-432C-BA91-A6125337C2BB}"/>
    <cellStyle name="Comma 43 2 7" xfId="21792" xr:uid="{6EAEC92A-E218-4B2B-8C3D-B71623574AFC}"/>
    <cellStyle name="Comma 43 3" xfId="5459" xr:uid="{B57E63A0-4C89-4C0E-8D12-97836B417F57}"/>
    <cellStyle name="Comma 43 3 2" xfId="22325" xr:uid="{126C9891-D806-4763-A323-7DE9859F1C3E}"/>
    <cellStyle name="Comma 43 4" xfId="6665" xr:uid="{F6B2A29F-6D73-4F15-9E23-01CE2A29539B}"/>
    <cellStyle name="Comma 43 4 2" xfId="23399" xr:uid="{960B0903-A7B4-46BD-833E-3E5CAF95A5B9}"/>
    <cellStyle name="Comma 43 5" xfId="7848" xr:uid="{691DE4B8-295B-4195-A15E-AF86A05C4FBB}"/>
    <cellStyle name="Comma 43 5 2" xfId="24563" xr:uid="{5523DF02-FF4C-45A9-A433-3815FF8FC551}"/>
    <cellStyle name="Comma 43 6" xfId="9329" xr:uid="{DDEC1295-3E9B-4609-8A19-29F3CE31F38D}"/>
    <cellStyle name="Comma 43 6 2" xfId="25979" xr:uid="{E802049D-513B-4415-8879-5F4A8623448F}"/>
    <cellStyle name="Comma 43 7" xfId="10510" xr:uid="{9D884901-0A8C-4E82-8315-DB530FD5B00B}"/>
    <cellStyle name="Comma 43 7 2" xfId="27085" xr:uid="{BD8201E4-1CEA-49D6-BADC-C450A434F576}"/>
    <cellStyle name="Comma 43 8" xfId="12918" xr:uid="{A71F0838-1EF3-4B4F-879B-B16358FDDC60}"/>
    <cellStyle name="Comma 43 8 2" xfId="29306" xr:uid="{8B97113A-BD93-4ECB-81F5-02FAC1BE3863}"/>
    <cellStyle name="Comma 43 9" xfId="4219" xr:uid="{03903909-705F-4ADA-BDFC-1C50DB44F9EC}"/>
    <cellStyle name="Comma 43 9 2" xfId="21630" xr:uid="{0C0AE0A5-AC36-465D-90AC-AD7A683C057F}"/>
    <cellStyle name="Comma 44" xfId="588" xr:uid="{72F33CCD-9B9C-4B3E-ABE1-3A3724562CD6}"/>
    <cellStyle name="Comma 44 10" xfId="20506" xr:uid="{0571DBC2-0138-4D11-83E3-6BAEBDA07FE4}"/>
    <cellStyle name="Comma 44 2" xfId="4527" xr:uid="{55A9C7FF-F4F0-4827-97E7-7B1004008023}"/>
    <cellStyle name="Comma 44 2 2" xfId="5928" xr:uid="{DB27E788-5D6C-42B0-8868-9C32F9339B61}"/>
    <cellStyle name="Comma 44 2 2 2" xfId="22686" xr:uid="{13944F19-EFB1-4BB8-AB72-6FC893E0E985}"/>
    <cellStyle name="Comma 44 2 3" xfId="7033" xr:uid="{E52C4347-1E9E-416B-8AFC-5C01A747C4FE}"/>
    <cellStyle name="Comma 44 2 3 2" xfId="23762" xr:uid="{F14E930F-D1A0-44E2-995A-A32239987D01}"/>
    <cellStyle name="Comma 44 2 4" xfId="8270" xr:uid="{F83ECFCB-0658-4E78-A705-B48F8B09EFBA}"/>
    <cellStyle name="Comma 44 2 4 2" xfId="24962" xr:uid="{DD3DAA5A-6095-40FA-ADB0-B9A3E2CDB00E}"/>
    <cellStyle name="Comma 44 2 5" xfId="9733" xr:uid="{924A623B-3552-47E5-8CD9-0888FE0F0CCD}"/>
    <cellStyle name="Comma 44 2 5 2" xfId="26359" xr:uid="{6D63D8EC-621E-4E94-BF05-41BB7F41E51D}"/>
    <cellStyle name="Comma 44 2 6" xfId="10787" xr:uid="{B2D291E5-634A-4B81-8949-2FB6553E8403}"/>
    <cellStyle name="Comma 44 2 6 2" xfId="27349" xr:uid="{946479B5-9A5C-4606-9EAB-9E25599E03FD}"/>
    <cellStyle name="Comma 44 2 7" xfId="21793" xr:uid="{77ABA17D-120A-4BB4-A8DD-04D1C0C6D0F8}"/>
    <cellStyle name="Comma 44 3" xfId="5460" xr:uid="{6FA4F05E-FABF-46C2-BD20-706ACE89CE9B}"/>
    <cellStyle name="Comma 44 3 2" xfId="22326" xr:uid="{8A80E986-4FCB-47E9-8F57-8A62059EF937}"/>
    <cellStyle name="Comma 44 4" xfId="6666" xr:uid="{4CE99BCE-044D-4400-90E1-D06C1DB33CDE}"/>
    <cellStyle name="Comma 44 4 2" xfId="23400" xr:uid="{F18B38EC-F7F0-4730-822F-1B3FA4543614}"/>
    <cellStyle name="Comma 44 5" xfId="7849" xr:uid="{6ABE3F2B-639D-4612-84E3-BDCC7EF44022}"/>
    <cellStyle name="Comma 44 5 2" xfId="24564" xr:uid="{FC89504C-4FC5-491A-BCB1-267BFAF5C149}"/>
    <cellStyle name="Comma 44 6" xfId="9330" xr:uid="{8237EC95-6B91-41A3-8549-0BA707FF923C}"/>
    <cellStyle name="Comma 44 6 2" xfId="25980" xr:uid="{BE7F13D5-BD94-45A0-9769-E0D6C8738525}"/>
    <cellStyle name="Comma 44 7" xfId="10511" xr:uid="{60048589-3BAA-4076-8199-6786EB5572C1}"/>
    <cellStyle name="Comma 44 7 2" xfId="27086" xr:uid="{732FFE0B-E598-4A61-8D03-5FE5F7104DCA}"/>
    <cellStyle name="Comma 44 8" xfId="12919" xr:uid="{7CC33029-607E-4373-A8ED-3B9DB4DEEB6D}"/>
    <cellStyle name="Comma 44 8 2" xfId="29307" xr:uid="{468D0CA6-B920-497D-AC51-F7943B711833}"/>
    <cellStyle name="Comma 44 9" xfId="4220" xr:uid="{0DC136F8-4620-4BA0-B7F7-FD3F8D2EE93D}"/>
    <cellStyle name="Comma 44 9 2" xfId="21631" xr:uid="{4D7D8A10-22DF-4144-8E2B-EF7C4823C246}"/>
    <cellStyle name="Comma 45" xfId="589" xr:uid="{5D81E19C-A038-4416-A8DD-2253F45E8691}"/>
    <cellStyle name="Comma 45 10" xfId="3797" xr:uid="{7BF10A64-FA79-433D-A01A-669FD66ABEE7}"/>
    <cellStyle name="Comma 45 11" xfId="20507" xr:uid="{7B9E1F76-C9A4-4093-95D1-6777AB2167FE}"/>
    <cellStyle name="Comma 45 2" xfId="4528" xr:uid="{4502F5F0-DE73-4E21-8F65-05CC42CFF089}"/>
    <cellStyle name="Comma 45 2 2" xfId="5929" xr:uid="{6754D68F-E01A-4D79-BB70-6AAD511E9E93}"/>
    <cellStyle name="Comma 45 2 2 2" xfId="22687" xr:uid="{58EAE1AC-F6BF-4EC8-869D-1050B4419EBB}"/>
    <cellStyle name="Comma 45 2 3" xfId="7034" xr:uid="{6BBD6F51-FF9C-4B3D-879B-EFF474F047EE}"/>
    <cellStyle name="Comma 45 2 3 2" xfId="23763" xr:uid="{62C0E2E2-6AF4-49E5-A81C-DEB6EF736265}"/>
    <cellStyle name="Comma 45 2 4" xfId="8271" xr:uid="{2003D002-E767-43DB-8D26-C561586809ED}"/>
    <cellStyle name="Comma 45 2 4 2" xfId="24963" xr:uid="{EAB61E4E-C9B0-4BF0-9DE5-20EF9C9DE3B5}"/>
    <cellStyle name="Comma 45 2 5" xfId="9734" xr:uid="{22D791D4-9016-4B4F-A6E1-1768832EFB0F}"/>
    <cellStyle name="Comma 45 2 5 2" xfId="26360" xr:uid="{D12C1A3A-C632-452B-A07C-7B2ED702D648}"/>
    <cellStyle name="Comma 45 2 6" xfId="10788" xr:uid="{997D7FB5-D6B4-4D1C-BAB5-43F3C8CBFF1B}"/>
    <cellStyle name="Comma 45 2 6 2" xfId="27350" xr:uid="{6C203D9A-619E-455A-B83E-2D72567605F2}"/>
    <cellStyle name="Comma 45 2 7" xfId="21794" xr:uid="{CB1290B1-2322-45F3-9FF5-D2F7A36344ED}"/>
    <cellStyle name="Comma 45 3" xfId="5461" xr:uid="{E3E78C36-079B-4941-A6C1-DB0FEF2EAE57}"/>
    <cellStyle name="Comma 45 3 2" xfId="22327" xr:uid="{E74CCE71-F2EC-4C66-8A5B-B4A47754B8A4}"/>
    <cellStyle name="Comma 45 4" xfId="6667" xr:uid="{70243A97-189F-43BA-81B7-6754567C1F10}"/>
    <cellStyle name="Comma 45 4 2" xfId="23401" xr:uid="{67141682-5CAB-4C21-B9B8-3FEDC822B7EE}"/>
    <cellStyle name="Comma 45 5" xfId="7850" xr:uid="{64030BBB-BBFF-470F-BDEB-88FB498B7ED1}"/>
    <cellStyle name="Comma 45 5 2" xfId="24565" xr:uid="{BE81360C-632A-48E4-91D3-47D69D2455D7}"/>
    <cellStyle name="Comma 45 6" xfId="9331" xr:uid="{9AC35335-0429-4836-BA15-FF7141C4B4F2}"/>
    <cellStyle name="Comma 45 6 2" xfId="25981" xr:uid="{49D265C7-7172-46C2-A225-10715E06F391}"/>
    <cellStyle name="Comma 45 7" xfId="10512" xr:uid="{B9007F14-69CA-45BB-BB71-89C36EC2ABEF}"/>
    <cellStyle name="Comma 45 7 2" xfId="27087" xr:uid="{B71D4608-2508-4D59-B3F5-632C1E14B2BD}"/>
    <cellStyle name="Comma 45 8" xfId="4221" xr:uid="{E552F619-9E3E-4199-8484-9037AEAF48DE}"/>
    <cellStyle name="Comma 45 8 2" xfId="21632" xr:uid="{096B4A89-3C49-4D7C-9092-182F9A7F9E84}"/>
    <cellStyle name="Comma 45 9" xfId="12920" xr:uid="{44C7132F-B59B-4D7B-BCD8-FAA6856DA36A}"/>
    <cellStyle name="Comma 45 9 2" xfId="29308" xr:uid="{89FC5C02-6564-430F-BC5C-68876C47EF58}"/>
    <cellStyle name="Comma 46" xfId="590" xr:uid="{5E554079-48A2-4458-A403-5C7B33BC3E98}"/>
    <cellStyle name="Comma 46 10" xfId="20508" xr:uid="{50CBEB34-6091-4378-952D-9009ACA1A056}"/>
    <cellStyle name="Comma 46 2" xfId="4529" xr:uid="{5CE8A3E9-B158-4A03-9C4A-7377FCFC3102}"/>
    <cellStyle name="Comma 46 2 2" xfId="5930" xr:uid="{CD623E04-5253-4A94-8F6E-E67208C8439D}"/>
    <cellStyle name="Comma 46 2 2 2" xfId="22688" xr:uid="{5937CFA2-69F5-4115-A35C-5477611DC735}"/>
    <cellStyle name="Comma 46 2 3" xfId="7035" xr:uid="{FC03849C-5C21-4B34-B4B0-2067BC6BA1C3}"/>
    <cellStyle name="Comma 46 2 3 2" xfId="23764" xr:uid="{3EFCA5F6-F26D-45E2-8925-6CEE2E8FAE6E}"/>
    <cellStyle name="Comma 46 2 4" xfId="8272" xr:uid="{7056C7F9-1AB7-4BC8-B1A8-1C977F71B52C}"/>
    <cellStyle name="Comma 46 2 4 2" xfId="24964" xr:uid="{8E7DE8D4-BF0B-470E-A103-C0B91A5C0941}"/>
    <cellStyle name="Comma 46 2 5" xfId="9735" xr:uid="{EAB875AF-ECE3-4F7A-84D5-FBAF023C3F6A}"/>
    <cellStyle name="Comma 46 2 5 2" xfId="26361" xr:uid="{F32D9827-180B-4F2F-8740-0A1197504A5B}"/>
    <cellStyle name="Comma 46 2 6" xfId="10789" xr:uid="{9341D9C3-A95F-4576-91C1-05B1AF29452B}"/>
    <cellStyle name="Comma 46 2 6 2" xfId="27351" xr:uid="{331CDC70-86EC-4D2D-8215-70E32F581043}"/>
    <cellStyle name="Comma 46 2 7" xfId="21795" xr:uid="{96B8E303-7752-4F06-AAB9-EE065BC95998}"/>
    <cellStyle name="Comma 46 3" xfId="5462" xr:uid="{E0CE595B-ECD1-4C5D-A52D-B8006C9B6420}"/>
    <cellStyle name="Comma 46 3 2" xfId="22328" xr:uid="{90781CF1-82B7-4CE6-915D-0ED9BC31F74C}"/>
    <cellStyle name="Comma 46 4" xfId="6668" xr:uid="{8FA79BC0-EB6D-491B-99B3-A2DFAA272802}"/>
    <cellStyle name="Comma 46 4 2" xfId="23402" xr:uid="{85BA89EB-D38B-4802-BB21-1B4568F7984B}"/>
    <cellStyle name="Comma 46 5" xfId="7851" xr:uid="{9FA74FA4-CB1A-4A92-A3BF-551B61DFA4A8}"/>
    <cellStyle name="Comma 46 5 2" xfId="24566" xr:uid="{DD48F816-C150-477C-83E3-7E2AE3396D89}"/>
    <cellStyle name="Comma 46 6" xfId="9332" xr:uid="{0C9E738C-2E79-4E5A-A5B8-C170BDD29F18}"/>
    <cellStyle name="Comma 46 6 2" xfId="25982" xr:uid="{BE8A5F48-5141-44D3-9C34-A06F2CB4C0AB}"/>
    <cellStyle name="Comma 46 7" xfId="10513" xr:uid="{7AE90E74-20C2-4DCA-807B-FC1C71CA8FB9}"/>
    <cellStyle name="Comma 46 7 2" xfId="27088" xr:uid="{3FD06B72-847B-4443-871F-6E5C44FF36D4}"/>
    <cellStyle name="Comma 46 8" xfId="12921" xr:uid="{A1CD40ED-B990-4D9B-8934-B74C0ED4F5B4}"/>
    <cellStyle name="Comma 46 8 2" xfId="29309" xr:uid="{96AB8EE4-6C8C-4E21-B35F-711701F6513E}"/>
    <cellStyle name="Comma 46 9" xfId="4222" xr:uid="{3FC431CB-AE44-450C-8F1D-6911D7096F73}"/>
    <cellStyle name="Comma 46 9 2" xfId="21633" xr:uid="{0C5AA183-6559-4EA8-8D61-BF7E92D1B68E}"/>
    <cellStyle name="Comma 47" xfId="591" xr:uid="{F0FDF44F-9C58-419C-BF8D-EA4C4BE26EB2}"/>
    <cellStyle name="Comma 47 10" xfId="20509" xr:uid="{ED75CB0F-170C-44D0-BAB0-A33090EB21DA}"/>
    <cellStyle name="Comma 47 2" xfId="4530" xr:uid="{9E5F07D4-3AF9-4FA6-A5A2-D74097A5E67C}"/>
    <cellStyle name="Comma 47 2 2" xfId="5931" xr:uid="{CE3149D6-8921-457D-97A9-9D9E6D06A7A6}"/>
    <cellStyle name="Comma 47 2 2 2" xfId="22689" xr:uid="{2604C3E0-EA98-46A2-9940-8CBD0840CD27}"/>
    <cellStyle name="Comma 47 2 3" xfId="7036" xr:uid="{02D44CB2-F20A-4CDC-8ED5-9F65B3EB8498}"/>
    <cellStyle name="Comma 47 2 3 2" xfId="23765" xr:uid="{14D68302-72C9-4AC2-A1EF-9FC9B966D3E1}"/>
    <cellStyle name="Comma 47 2 4" xfId="8273" xr:uid="{CC509C95-2F51-4D4C-8778-5D07E6978C24}"/>
    <cellStyle name="Comma 47 2 4 2" xfId="24965" xr:uid="{1F499B58-83C1-4283-87C9-8E0853CEEA3C}"/>
    <cellStyle name="Comma 47 2 5" xfId="9736" xr:uid="{31751C33-D2E5-4BFE-AA2E-C1D91629E3EF}"/>
    <cellStyle name="Comma 47 2 5 2" xfId="26362" xr:uid="{F27D8ECD-D8AB-4837-8AAD-D4B2C53CF5A6}"/>
    <cellStyle name="Comma 47 2 6" xfId="10790" xr:uid="{F3866EC1-45D7-4186-A240-8604A924DCF6}"/>
    <cellStyle name="Comma 47 2 6 2" xfId="27352" xr:uid="{24E3A483-64BF-47D9-BC33-7F718E4996D9}"/>
    <cellStyle name="Comma 47 2 7" xfId="21796" xr:uid="{A7880650-8010-4E97-A587-CD3DE5273CFE}"/>
    <cellStyle name="Comma 47 3" xfId="5463" xr:uid="{AA3E6DE4-F8A9-4505-81F6-4C9D7568DD19}"/>
    <cellStyle name="Comma 47 3 2" xfId="22329" xr:uid="{9875E728-2DFD-4351-8F17-D689531576DF}"/>
    <cellStyle name="Comma 47 4" xfId="6669" xr:uid="{A435AA25-6E9B-48F8-B1F6-BE5F1426EDE1}"/>
    <cellStyle name="Comma 47 4 2" xfId="23403" xr:uid="{0B2FE6AF-5B0D-4A81-A08A-378C5FC5C603}"/>
    <cellStyle name="Comma 47 5" xfId="7852" xr:uid="{8D8D5AC3-2C02-46A1-ADB9-C31DB0C93BF8}"/>
    <cellStyle name="Comma 47 5 2" xfId="24567" xr:uid="{CB263212-F1AC-4DE7-9689-2E77547A2DAE}"/>
    <cellStyle name="Comma 47 6" xfId="9333" xr:uid="{163736C4-A380-449C-A1C3-0244921ACBB2}"/>
    <cellStyle name="Comma 47 6 2" xfId="25983" xr:uid="{D33E583A-95C1-4543-8C39-6EB4DC745D22}"/>
    <cellStyle name="Comma 47 7" xfId="10514" xr:uid="{626B9F28-9DF1-4347-AE8C-3F6759B66C4B}"/>
    <cellStyle name="Comma 47 7 2" xfId="27089" xr:uid="{7B8B248E-69AB-4557-872A-5D44F58B8E5F}"/>
    <cellStyle name="Comma 47 8" xfId="12922" xr:uid="{4A1AD418-D8F5-4E3F-87ED-B847D449795E}"/>
    <cellStyle name="Comma 47 8 2" xfId="29310" xr:uid="{04EECEF8-5382-4EE5-8B64-93480211811A}"/>
    <cellStyle name="Comma 47 9" xfId="4223" xr:uid="{80078220-B95D-48E3-B033-868298C86F3E}"/>
    <cellStyle name="Comma 47 9 2" xfId="21634" xr:uid="{0BEB0AC0-342C-41EB-A629-3E630D6ACF02}"/>
    <cellStyle name="Comma 48" xfId="592" xr:uid="{CC088A6B-C35E-4F1D-9CFD-B7F0594CC767}"/>
    <cellStyle name="Comma 48 10" xfId="20510" xr:uid="{1F062BF5-30EC-4D99-9C75-48D3B0A84DC3}"/>
    <cellStyle name="Comma 48 2" xfId="4531" xr:uid="{184EA810-A0BF-4C79-9F98-5590928E489F}"/>
    <cellStyle name="Comma 48 2 2" xfId="5932" xr:uid="{C9AAF67E-6B72-4B19-8AD6-1DE31800A52E}"/>
    <cellStyle name="Comma 48 2 2 2" xfId="22690" xr:uid="{0062423E-8157-4F70-8065-8A12FCEA8D0F}"/>
    <cellStyle name="Comma 48 2 3" xfId="7037" xr:uid="{E9A917BE-0485-4FED-9501-226944F09111}"/>
    <cellStyle name="Comma 48 2 3 2" xfId="23766" xr:uid="{B2353837-C314-4775-BD11-98FD26F7CB6C}"/>
    <cellStyle name="Comma 48 2 4" xfId="8274" xr:uid="{D84BD2C2-5AD4-408C-82AC-D8776D8A0ED3}"/>
    <cellStyle name="Comma 48 2 4 2" xfId="24966" xr:uid="{2CBED399-66C0-4E61-AF10-3709C96ACFCD}"/>
    <cellStyle name="Comma 48 2 5" xfId="9737" xr:uid="{1007E52A-366C-4C55-B60C-9FF16B2A8D6E}"/>
    <cellStyle name="Comma 48 2 5 2" xfId="26363" xr:uid="{B94A3830-6C8E-472F-A55C-D3AA1861DEFC}"/>
    <cellStyle name="Comma 48 2 6" xfId="10791" xr:uid="{7853A6A0-69C6-47CD-977E-0078AFCDB5A5}"/>
    <cellStyle name="Comma 48 2 6 2" xfId="27353" xr:uid="{16AD12C6-EE2F-4F01-AC35-B1C3FC2EB6D0}"/>
    <cellStyle name="Comma 48 2 7" xfId="21797" xr:uid="{CE8B2C94-6994-410C-88C6-9F408D3B5E6B}"/>
    <cellStyle name="Comma 48 3" xfId="5464" xr:uid="{137E03FB-2B9A-4208-A675-B10C30BE354F}"/>
    <cellStyle name="Comma 48 3 2" xfId="22330" xr:uid="{06718CD6-F3F5-4660-8984-FC1CEE2DA7A5}"/>
    <cellStyle name="Comma 48 4" xfId="6670" xr:uid="{B51443A5-94D3-4791-AE69-9EB0F07AB5FA}"/>
    <cellStyle name="Comma 48 4 2" xfId="23404" xr:uid="{BAB9B138-004B-47C2-8034-EA34D2C690CF}"/>
    <cellStyle name="Comma 48 5" xfId="7853" xr:uid="{44FA7F21-1F7C-48FD-BF65-242942BFFA21}"/>
    <cellStyle name="Comma 48 5 2" xfId="24568" xr:uid="{3B060786-34C9-4086-B90B-DEA3831D1B4A}"/>
    <cellStyle name="Comma 48 6" xfId="9334" xr:uid="{60AFF444-AD47-4207-9F08-C9B0514436DD}"/>
    <cellStyle name="Comma 48 6 2" xfId="25984" xr:uid="{5D00F28A-789E-4CA1-A10F-9FB6983EB8DF}"/>
    <cellStyle name="Comma 48 7" xfId="10515" xr:uid="{127AB6A4-E12E-41B2-9808-DAD5F6EF1146}"/>
    <cellStyle name="Comma 48 7 2" xfId="27090" xr:uid="{6136E112-AD2D-4847-A84C-811DDDC2F5C7}"/>
    <cellStyle name="Comma 48 8" xfId="12923" xr:uid="{4DBCB73B-CCAA-4214-8F93-B3E273D2048A}"/>
    <cellStyle name="Comma 48 8 2" xfId="29311" xr:uid="{D918B4D9-5D7C-4336-93B3-36F9E58C7179}"/>
    <cellStyle name="Comma 48 9" xfId="4224" xr:uid="{74539CD2-6D84-4FA1-94B4-6131AB3D24E2}"/>
    <cellStyle name="Comma 48 9 2" xfId="21635" xr:uid="{CC7869EB-2800-405E-BB91-36A4EF3DFE88}"/>
    <cellStyle name="Comma 49" xfId="593" xr:uid="{32C30CAB-130E-4EF0-A2D7-79C9BCE27934}"/>
    <cellStyle name="Comma 49 10" xfId="20511" xr:uid="{9D18B2EE-DD51-4671-BA8F-2C3F8A598DCF}"/>
    <cellStyle name="Comma 49 2" xfId="4532" xr:uid="{8E9A2662-36CA-4D9A-88AF-44AD74C46385}"/>
    <cellStyle name="Comma 49 2 2" xfId="5933" xr:uid="{D37B89B2-04FC-41A0-8DA5-88696CF54549}"/>
    <cellStyle name="Comma 49 2 2 2" xfId="22691" xr:uid="{7C04140F-A66B-467D-B5E8-D0E6A3065303}"/>
    <cellStyle name="Comma 49 2 3" xfId="7038" xr:uid="{B354D1A6-8AD4-4FD2-9AAE-EC7BD1FF51B4}"/>
    <cellStyle name="Comma 49 2 3 2" xfId="23767" xr:uid="{ED75BE41-8106-4703-BF5E-C3FD365ABC50}"/>
    <cellStyle name="Comma 49 2 4" xfId="8275" xr:uid="{647A78E6-8033-451C-B39F-0AFFE5932542}"/>
    <cellStyle name="Comma 49 2 4 2" xfId="24967" xr:uid="{303E23A6-FA5E-4A99-917D-63935E72DC23}"/>
    <cellStyle name="Comma 49 2 5" xfId="9738" xr:uid="{C0251525-8317-4C72-9920-49889F615705}"/>
    <cellStyle name="Comma 49 2 5 2" xfId="26364" xr:uid="{1DECD5F0-84ED-43CA-9ABD-54D5D6C18F4E}"/>
    <cellStyle name="Comma 49 2 6" xfId="10792" xr:uid="{809DE2E1-0379-469E-8430-67EE66729EDC}"/>
    <cellStyle name="Comma 49 2 6 2" xfId="27354" xr:uid="{B860894F-67AE-44A7-A76F-77A146729D9D}"/>
    <cellStyle name="Comma 49 2 7" xfId="21798" xr:uid="{A4171FAB-4B8F-45A5-AE11-2066C4473CC4}"/>
    <cellStyle name="Comma 49 3" xfId="5465" xr:uid="{2B0DE735-6952-457A-9548-A7D5633135D0}"/>
    <cellStyle name="Comma 49 3 2" xfId="22331" xr:uid="{B40B53F0-ED85-4535-8856-1670B1734353}"/>
    <cellStyle name="Comma 49 4" xfId="6671" xr:uid="{17ED9D28-A5EF-4F76-A2F7-AEAE6D50D4E3}"/>
    <cellStyle name="Comma 49 4 2" xfId="23405" xr:uid="{BAA71786-9E93-4483-8DB6-E7EC5C335C76}"/>
    <cellStyle name="Comma 49 5" xfId="7854" xr:uid="{14AC969D-C108-4A2E-A1C7-977E37E8623E}"/>
    <cellStyle name="Comma 49 5 2" xfId="24569" xr:uid="{1BA3E9DB-5916-47CC-9DC3-B84EBED023DD}"/>
    <cellStyle name="Comma 49 6" xfId="9335" xr:uid="{1070282C-6C04-4EB7-8B9C-E6D146EAB59F}"/>
    <cellStyle name="Comma 49 6 2" xfId="25985" xr:uid="{2B029848-561B-426D-B153-4EB98C3A9266}"/>
    <cellStyle name="Comma 49 7" xfId="10516" xr:uid="{469A2E27-CCC7-42ED-B4EC-6E7A0FC277EC}"/>
    <cellStyle name="Comma 49 7 2" xfId="27091" xr:uid="{28770201-0968-42BF-AAEF-FBC021F38D17}"/>
    <cellStyle name="Comma 49 8" xfId="12924" xr:uid="{22248329-A1B9-43BE-A5AC-96087EBC5783}"/>
    <cellStyle name="Comma 49 8 2" xfId="29312" xr:uid="{889B7715-0A69-4FDC-B59B-641AB7246BE2}"/>
    <cellStyle name="Comma 49 9" xfId="4225" xr:uid="{140A5A42-8E0E-4D28-A17F-B155A07D6549}"/>
    <cellStyle name="Comma 49 9 2" xfId="21636" xr:uid="{F5802D0D-D71B-451D-9215-ECCA218931B4}"/>
    <cellStyle name="Comma 5" xfId="39" xr:uid="{160AABCD-AC63-4ACD-8BCA-CABD8659A118}"/>
    <cellStyle name="Comma 5 10" xfId="3713" xr:uid="{D0A420CA-80D8-4C25-96A3-F7D7551780C1}"/>
    <cellStyle name="Comma 5 10 2" xfId="21408" xr:uid="{AF249F70-C855-455F-B37D-103573B92EE5}"/>
    <cellStyle name="Comma 5 11" xfId="20329" xr:uid="{129D6E88-2E2A-45BB-8287-8309FD53E51B}"/>
    <cellStyle name="Comma 5 2" xfId="316" xr:uid="{6A4FB7B7-099B-4EF3-B692-32E3809F2575}"/>
    <cellStyle name="Comma 5 2 2" xfId="1457" xr:uid="{0A842A73-BC51-4037-81C5-8A4900F1CA26}"/>
    <cellStyle name="Comma 5 2 2 10" xfId="20715" xr:uid="{39DA7EF9-3266-4356-914D-0E3EE2721FD4}"/>
    <cellStyle name="Comma 5 2 2 2" xfId="6090" xr:uid="{EE0FCE11-65BB-43C8-9A68-74E90048B130}"/>
    <cellStyle name="Comma 5 2 2 2 2" xfId="22842" xr:uid="{F66C4881-CFC1-47FA-934C-8A7F19950643}"/>
    <cellStyle name="Comma 5 2 2 3" xfId="7184" xr:uid="{DEDCE741-128F-4CA5-A965-71C1881F5697}"/>
    <cellStyle name="Comma 5 2 2 3 2" xfId="23911" xr:uid="{7CAFC42F-FE31-4A68-8BDB-9AC61B55930B}"/>
    <cellStyle name="Comma 5 2 2 4" xfId="8440" xr:uid="{3123BA76-3369-4131-9A45-47BFD5AD8071}"/>
    <cellStyle name="Comma 5 2 2 4 2" xfId="25128" xr:uid="{5A24E2DF-5DD2-4788-B94E-1EEF9E4ACC95}"/>
    <cellStyle name="Comma 5 2 2 5" xfId="9896" xr:uid="{198F16BA-FC11-4FA0-A97D-F3855CACDF55}"/>
    <cellStyle name="Comma 5 2 2 5 2" xfId="26516" xr:uid="{791309F0-93B5-4568-954C-F509D1286369}"/>
    <cellStyle name="Comma 5 2 2 6" xfId="10915" xr:uid="{3329713F-77CE-4A0A-BA8A-342452DC5ECC}"/>
    <cellStyle name="Comma 5 2 2 6 2" xfId="27477" xr:uid="{FE2896DC-EF84-4A72-8548-CDC753018509}"/>
    <cellStyle name="Comma 5 2 2 7" xfId="4868" xr:uid="{C4089408-028B-458C-B0C2-5F89480E3E7C}"/>
    <cellStyle name="Comma 5 2 2 7 2" xfId="21915" xr:uid="{EFD1AFEE-75E9-43C1-81AD-8520C3A80686}"/>
    <cellStyle name="Comma 5 2 2 8" xfId="13621" xr:uid="{F248B8E0-65D5-4F03-830F-798671BB8FED}"/>
    <cellStyle name="Comma 5 2 2 8 2" xfId="29532" xr:uid="{1FC0A9F2-9D45-45CA-A206-41063BFAC507}"/>
    <cellStyle name="Comma 5 2 2 9" xfId="3823" xr:uid="{7E835A79-CBC9-49CE-BA68-6A5164B888CD}"/>
    <cellStyle name="Comma 5 2 3" xfId="1658" xr:uid="{3FA7CCC9-B6AC-40A7-BB09-A5F5CA2EFD60}"/>
    <cellStyle name="Comma 5 2 3 2" xfId="6194" xr:uid="{7773032F-F5B4-42D6-AF7B-00ADAED08D38}"/>
    <cellStyle name="Comma 5 2 3 2 2" xfId="22945" xr:uid="{B722CA53-B34F-4D0D-95E6-D076CEEBA1F3}"/>
    <cellStyle name="Comma 5 2 3 3" xfId="7281" xr:uid="{8FFB1EF5-8F88-488F-BBCE-210E1A9D6240}"/>
    <cellStyle name="Comma 5 2 3 3 2" xfId="24007" xr:uid="{0EA8BA90-2EB0-4FC0-8436-0B06FCB1B2B8}"/>
    <cellStyle name="Comma 5 2 3 4" xfId="8556" xr:uid="{E48B5CCB-4A81-4967-BEEC-33A7E5921AE3}"/>
    <cellStyle name="Comma 5 2 3 4 2" xfId="25243" xr:uid="{4F87F869-4CA6-4617-B650-7FE98F63707B}"/>
    <cellStyle name="Comma 5 2 3 5" xfId="10005" xr:uid="{222077E8-AAB5-4477-91F8-497FAA80D9A0}"/>
    <cellStyle name="Comma 5 2 3 5 2" xfId="26623" xr:uid="{83FE4D5E-FEF0-43F8-9C92-BF2C6B3AC8D6}"/>
    <cellStyle name="Comma 5 2 3 6" xfId="11010" xr:uid="{CE28558F-A283-46F2-BA5D-0D201EE95FCF}"/>
    <cellStyle name="Comma 5 2 3 6 2" xfId="27572" xr:uid="{21C707E3-3BE5-43CE-999E-369BF2F1C0C9}"/>
    <cellStyle name="Comma 5 2 3 7" xfId="13778" xr:uid="{DBAF436C-4159-41AA-88B2-F8013F3BD010}"/>
    <cellStyle name="Comma 5 2 3 8" xfId="5065" xr:uid="{8C4110D6-4534-4035-A787-46667CE36B62}"/>
    <cellStyle name="Comma 5 2 3 8 2" xfId="22007" xr:uid="{423E65B1-5617-44E0-8BE0-67CB95053DA7}"/>
    <cellStyle name="Comma 5 2 4" xfId="1118" xr:uid="{1EBC74C0-BEC9-44AF-8674-96A7371E9C4E}"/>
    <cellStyle name="Comma 5 2 4 2" xfId="5576" xr:uid="{BAE0FAE2-B69F-4150-BBFA-44431E9CC424}"/>
    <cellStyle name="Comma 5 2 4 2 2" xfId="22415" xr:uid="{54BDE987-DA99-4C07-BA49-273D3ECC90AB}"/>
    <cellStyle name="Comma 5 2 4 3" xfId="6752" xr:uid="{A2FC45FA-5948-4D85-A91E-5F2AB7E13BF0}"/>
    <cellStyle name="Comma 5 2 4 3 2" xfId="23486" xr:uid="{B84662C8-FF19-4EE4-BF25-5652DD61D0A8}"/>
    <cellStyle name="Comma 5 2 4 4" xfId="7955" xr:uid="{99F2376E-3E39-46E2-910A-18DCD64D87FA}"/>
    <cellStyle name="Comma 5 2 4 4 2" xfId="24664" xr:uid="{9621E367-CA23-49D4-B7B3-C66F0CAE0681}"/>
    <cellStyle name="Comma 5 2 4 5" xfId="9429" xr:uid="{32C4642A-E208-4A4D-BB73-4FF9C3198BD6}"/>
    <cellStyle name="Comma 5 2 4 5 2" xfId="26071" xr:uid="{A9383C3D-0637-416E-BA40-9862FDF776F8}"/>
    <cellStyle name="Comma 5 2 4 6" xfId="10581" xr:uid="{3CED8080-949C-4B33-919B-7E5BB2878606}"/>
    <cellStyle name="Comma 5 2 4 6 2" xfId="27152" xr:uid="{A02F9771-4612-4036-AA4F-087DCFD526C8}"/>
    <cellStyle name="Comma 5 2 4 7" xfId="13332" xr:uid="{9064EB45-6F06-42E4-8908-F3BD0DEBA935}"/>
    <cellStyle name="Comma 5 2 4 7 2" xfId="29430" xr:uid="{3CCBD878-3811-4A5D-9B8B-4FD227DFEEA1}"/>
    <cellStyle name="Comma 5 2 4 8" xfId="3896" xr:uid="{3BC15BB9-7938-438D-BC3A-173A417B2846}"/>
    <cellStyle name="Comma 5 2 4 8 2" xfId="21474" xr:uid="{E5CFFC0D-8818-4DAE-A892-11711D7AFF4B}"/>
    <cellStyle name="Comma 5 2 4 9" xfId="20613" xr:uid="{AA9D924A-4C6C-47DB-BDE2-2E4ECA56268D}"/>
    <cellStyle name="Comma 5 2 5" xfId="3764" xr:uid="{0C5579D3-8599-417D-B73F-04A575511E73}"/>
    <cellStyle name="Comma 5 2 5 2" xfId="6265" xr:uid="{F7CD0C94-9FE1-4F29-840C-297D47F35C4F}"/>
    <cellStyle name="Comma 5 2 5 2 2" xfId="23016" xr:uid="{6E55CF94-ED13-46B4-9F0E-DF636931C12C}"/>
    <cellStyle name="Comma 5 2 5 3" xfId="7357" xr:uid="{3E8674C8-F831-420B-A48A-37A348E55269}"/>
    <cellStyle name="Comma 5 2 5 3 2" xfId="24083" xr:uid="{EB703D48-1799-4955-BA5B-E0ED93323893}"/>
    <cellStyle name="Comma 5 2 5 4" xfId="8636" xr:uid="{C2B82F78-56A6-4D2D-997F-9A7FC362EED3}"/>
    <cellStyle name="Comma 5 2 5 4 2" xfId="25322" xr:uid="{633335F7-F2D7-4EA4-8446-44DC2A0B1FA8}"/>
    <cellStyle name="Comma 5 2 5 5" xfId="10081" xr:uid="{75CE54E0-D584-48A0-BB27-9587B744460B}"/>
    <cellStyle name="Comma 5 2 5 5 2" xfId="26696" xr:uid="{131C2F04-8FE5-4FAF-BDE7-4962B40D2497}"/>
    <cellStyle name="Comma 5 2 5 6" xfId="11028" xr:uid="{89E2C622-2E03-4F54-B295-E8B00420BAD6}"/>
    <cellStyle name="Comma 5 2 5 6 2" xfId="27590" xr:uid="{D29ED8C3-B9E7-4F20-BD6E-054DD6B60C7B}"/>
    <cellStyle name="Comma 5 2 5 7" xfId="21441" xr:uid="{3430E4A7-CCB9-4D1D-8A98-4049D9983891}"/>
    <cellStyle name="Comma 5 2 6" xfId="4014" xr:uid="{23B8DB10-32CF-4082-B96C-C86DCCB4F8A1}"/>
    <cellStyle name="Comma 5 2 7" xfId="3731" xr:uid="{62F7C8AF-CE80-4DDC-8C54-458C74D6A846}"/>
    <cellStyle name="Comma 5 2 7 2" xfId="21420" xr:uid="{36254515-E55F-469F-A789-CE10F56083AC}"/>
    <cellStyle name="Comma 5 2 8" xfId="20357" xr:uid="{54B16782-0DF0-400C-A055-D9090F3FADBE}"/>
    <cellStyle name="Comma 5 3" xfId="355" xr:uid="{2C789A70-AF10-41F0-9C34-329D86E14045}"/>
    <cellStyle name="Comma 5 3 10" xfId="3952" xr:uid="{C1976CB9-9DC3-4017-944C-948972CB835B}"/>
    <cellStyle name="Comma 5 3 11" xfId="12696" xr:uid="{AF01A602-A366-4422-8A7A-0A81DE80B435}"/>
    <cellStyle name="Comma 5 3 11 2" xfId="29161" xr:uid="{DDF8C327-CB0C-487C-8237-F66C8129CE9D}"/>
    <cellStyle name="Comma 5 3 12" xfId="3741" xr:uid="{30CF7866-5F66-49C2-9BAD-2E521F35A987}"/>
    <cellStyle name="Comma 5 3 12 2" xfId="21429" xr:uid="{FFA46796-F303-4CC2-BAA9-75F6ED75F0E5}"/>
    <cellStyle name="Comma 5 3 13" xfId="20372" xr:uid="{8F28038A-00AE-49A2-B68E-35FF3B599EBB}"/>
    <cellStyle name="Comma 5 3 2" xfId="1561" xr:uid="{1EA40368-8803-46D8-A79B-9A656866657A}"/>
    <cellStyle name="Comma 5 3 2 2" xfId="6041" xr:uid="{0A88F962-F3DB-46E3-9BF5-9320A783CF81}"/>
    <cellStyle name="Comma 5 3 2 2 2" xfId="22793" xr:uid="{4484B532-141B-4CD4-A5E8-D3102E3ECA8C}"/>
    <cellStyle name="Comma 5 3 2 3" xfId="7138" xr:uid="{FBB9F64A-13B4-4850-B375-DB0ECFC4D048}"/>
    <cellStyle name="Comma 5 3 2 3 2" xfId="23865" xr:uid="{41B16836-15AA-483D-9940-8A1D22237FB2}"/>
    <cellStyle name="Comma 5 3 2 4" xfId="8386" xr:uid="{1CA4BAAC-8AB9-4AEF-8EFF-E7FF7B045994}"/>
    <cellStyle name="Comma 5 3 2 4 2" xfId="25074" xr:uid="{225D7365-EC5B-41F2-BCBB-F6D1FC853CBD}"/>
    <cellStyle name="Comma 5 3 2 5" xfId="9849" xr:uid="{C745CF3F-A76F-4CE4-A187-AF3F5DBED8E5}"/>
    <cellStyle name="Comma 5 3 2 5 2" xfId="26469" xr:uid="{97F65184-A74B-4D4F-A11E-26723C254AB2}"/>
    <cellStyle name="Comma 5 3 2 6" xfId="10869" xr:uid="{DEEF8BD1-6F2A-468F-8373-1FEE9ACCF002}"/>
    <cellStyle name="Comma 5 3 2 6 2" xfId="27431" xr:uid="{16C13F98-F5B6-42A7-A5B6-7B19B179C99B}"/>
    <cellStyle name="Comma 5 3 2 7" xfId="13712" xr:uid="{A0132719-C0D5-4D6A-A917-AE045D8143A5}"/>
    <cellStyle name="Comma 5 3 2 8" xfId="4797" xr:uid="{7A0371FC-4AB0-4854-AA99-82DED5C51E2C}"/>
    <cellStyle name="Comma 5 3 2 8 2" xfId="21875" xr:uid="{52F9B089-061C-4211-A14A-099E18C68576}"/>
    <cellStyle name="Comma 5 3 3" xfId="1297" xr:uid="{779602A4-D8DE-4DBE-AD21-31AA74C74F07}"/>
    <cellStyle name="Comma 5 3 3 2" xfId="6148" xr:uid="{11E65256-D66F-4CD9-889D-0D8B975CA6DF}"/>
    <cellStyle name="Comma 5 3 3 2 2" xfId="22899" xr:uid="{3FB3DA66-76D0-4379-A197-F89B43C37515}"/>
    <cellStyle name="Comma 5 3 3 3" xfId="7235" xr:uid="{5BD5E772-EA83-4803-8C0B-F0C8491593C5}"/>
    <cellStyle name="Comma 5 3 3 3 2" xfId="23961" xr:uid="{1EF771BF-1C94-43F2-A19F-4F37ECE021D4}"/>
    <cellStyle name="Comma 5 3 3 4" xfId="8510" xr:uid="{6845DA55-9D87-436C-B81F-A26CE4F92E7D}"/>
    <cellStyle name="Comma 5 3 3 4 2" xfId="25197" xr:uid="{E2288B28-AAE3-4956-AC38-913091FBDFAA}"/>
    <cellStyle name="Comma 5 3 3 5" xfId="9959" xr:uid="{2C1FB2AD-D551-43AE-8879-392DB803BFCA}"/>
    <cellStyle name="Comma 5 3 3 5 2" xfId="26577" xr:uid="{257FE10C-348F-4A5F-B35D-7722B96610FB}"/>
    <cellStyle name="Comma 5 3 3 6" xfId="10964" xr:uid="{71C01C3B-C1CD-493E-8183-80F34E1F7BFE}"/>
    <cellStyle name="Comma 5 3 3 6 2" xfId="27526" xr:uid="{6F2F6FE9-7CA2-4D8C-A791-89958176456B}"/>
    <cellStyle name="Comma 5 3 3 7" xfId="13479" xr:uid="{490A4BF2-65BC-4E71-A30C-145EABBEE6FF}"/>
    <cellStyle name="Comma 5 3 3 8" xfId="5019" xr:uid="{5BF0317A-A912-42F3-B620-B1649D02111B}"/>
    <cellStyle name="Comma 5 3 3 8 2" xfId="21961" xr:uid="{E8BAC3FE-D902-4328-87E0-CB68AFD56C12}"/>
    <cellStyle name="Comma 5 3 4" xfId="5653" xr:uid="{23FBCA14-74B4-47CC-A00A-749F5CC02552}"/>
    <cellStyle name="Comma 5 3 5" xfId="5556" xr:uid="{44D194EB-FCD5-4CF4-A83F-2BE3EB4F7BBD}"/>
    <cellStyle name="Comma 5 3 5 2" xfId="22408" xr:uid="{195E0504-760A-462F-97CB-01FCF2002E05}"/>
    <cellStyle name="Comma 5 3 6" xfId="6745" xr:uid="{EBE62DE2-B67C-4C2A-8AAA-AB8DE4698ABA}"/>
    <cellStyle name="Comma 5 3 6 2" xfId="23479" xr:uid="{AB4CDC5A-5A89-4653-9835-11DFC0A22B21}"/>
    <cellStyle name="Comma 5 3 7" xfId="7943" xr:uid="{4C675AFD-0E40-43BA-86E3-FE97C37A1FE5}"/>
    <cellStyle name="Comma 5 3 7 2" xfId="24655" xr:uid="{3E8FFCC3-5AAF-4B3C-BC95-B0E3C52CB97D}"/>
    <cellStyle name="Comma 5 3 8" xfId="9421" xr:uid="{5E157D26-DB24-47F8-A8DE-CD584170B4B5}"/>
    <cellStyle name="Comma 5 3 8 2" xfId="26063" xr:uid="{8A529653-842D-4C5F-8811-BA5AE274F148}"/>
    <cellStyle name="Comma 5 3 9" xfId="10574" xr:uid="{F00DFBFD-F3A2-404D-AC5C-700BECCA25C3}"/>
    <cellStyle name="Comma 5 3 9 2" xfId="27147" xr:uid="{203E8E7B-0959-4CDC-8E8B-A132A55EEAE6}"/>
    <cellStyle name="Comma 5 4" xfId="100" xr:uid="{F0119146-E4AB-4314-9A94-909F3955EA7C}"/>
    <cellStyle name="Comma 5 4 2" xfId="1307" xr:uid="{C818F9E7-0207-446B-ADC7-25972E75F16A}"/>
    <cellStyle name="Comma 5 4 2 2" xfId="13489" xr:uid="{0AB7B910-1059-4AD6-99F8-AE3D4A29AAB6}"/>
    <cellStyle name="Comma 5 4 2 2 2" xfId="29486" xr:uid="{AA512FFB-9D2B-48B5-B61E-0AF5793A6F8E}"/>
    <cellStyle name="Comma 5 4 2 3" xfId="4314" xr:uid="{3348B44D-C601-4DC6-ABDE-E2CB6AB81ADF}"/>
    <cellStyle name="Comma 5 4 2 4" xfId="20666" xr:uid="{6169D31D-0A4E-4F59-9FFD-399DAA1D178F}"/>
    <cellStyle name="Comma 5 4 3" xfId="12587" xr:uid="{B527B4D0-DE91-42F0-96D9-A5F91D02D29E}"/>
    <cellStyle name="Comma 5 4 4" xfId="3812" xr:uid="{B3E15AE5-DA52-4E66-B9E2-24A9B11E6E41}"/>
    <cellStyle name="Comma 5 4 4 2" xfId="21447" xr:uid="{7D83BE70-6483-4E30-91DE-F3FB3952BAD6}"/>
    <cellStyle name="Comma 5 5" xfId="1545" xr:uid="{FCA00923-3157-4BFC-84EC-8CFE21ACE554}"/>
    <cellStyle name="Comma 5 5 10" xfId="20756" xr:uid="{CD6C9B03-2787-42C9-9418-56D720541E96}"/>
    <cellStyle name="Comma 5 5 2" xfId="4787" xr:uid="{CCA3191C-4894-405A-A598-EE8C25B76F69}"/>
    <cellStyle name="Comma 5 5 2 2" xfId="6036" xr:uid="{78C47C63-C007-4C3D-B440-712733B87301}"/>
    <cellStyle name="Comma 5 5 2 2 2" xfId="22788" xr:uid="{047008E3-D196-4DBD-AF8C-BB73C478FEA9}"/>
    <cellStyle name="Comma 5 5 2 3" xfId="7133" xr:uid="{B690AA0D-C275-43F0-B8EB-43A400E96FB5}"/>
    <cellStyle name="Comma 5 5 2 3 2" xfId="23860" xr:uid="{057A9969-10D4-4E6C-8CB0-2230ED7C970C}"/>
    <cellStyle name="Comma 5 5 2 4" xfId="8380" xr:uid="{FF586004-9BFF-42F3-8F05-56E73E03B83A}"/>
    <cellStyle name="Comma 5 5 2 4 2" xfId="25068" xr:uid="{2D53200F-3FAD-43EB-945B-CD04D038C446}"/>
    <cellStyle name="Comma 5 5 2 5" xfId="9844" xr:uid="{BB419557-5783-415E-8083-734DEE91DD40}"/>
    <cellStyle name="Comma 5 5 2 5 2" xfId="26464" xr:uid="{E37A2925-40D5-46D8-9A4A-596154F78DA2}"/>
    <cellStyle name="Comma 5 5 2 6" xfId="10864" xr:uid="{639EC707-3B51-4D9D-ADE9-B0C909A3A61E}"/>
    <cellStyle name="Comma 5 5 2 6 2" xfId="27426" xr:uid="{7B6343B9-12BE-401F-AB78-2FDCA10317D5}"/>
    <cellStyle name="Comma 5 5 2 7" xfId="21870" xr:uid="{5420A4E9-C837-43C8-8408-7F01EA51C7E5}"/>
    <cellStyle name="Comma 5 5 3" xfId="5578" xr:uid="{2FEE31C3-BC34-488D-B87F-688EABA9C8B6}"/>
    <cellStyle name="Comma 5 5 3 2" xfId="22417" xr:uid="{F2415625-D2FF-439E-B3AD-2A8B1097AAC6}"/>
    <cellStyle name="Comma 5 5 4" xfId="6754" xr:uid="{4397EF30-DF8B-452D-8358-911612C1A12E}"/>
    <cellStyle name="Comma 5 5 4 2" xfId="23488" xr:uid="{13DBEDAD-5CA0-4D31-B76E-F8DC6925A186}"/>
    <cellStyle name="Comma 5 5 5" xfId="7957" xr:uid="{658A05BC-2CB9-4ED5-9AED-A5BC8FFE53CA}"/>
    <cellStyle name="Comma 5 5 5 2" xfId="24666" xr:uid="{B0BCF67A-74A6-471A-9783-CC153E1A2349}"/>
    <cellStyle name="Comma 5 5 6" xfId="9431" xr:uid="{1F20632A-A651-49DA-A80B-3A078DA0E1AC}"/>
    <cellStyle name="Comma 5 5 6 2" xfId="26073" xr:uid="{B7B77EBE-A873-4A1C-94CA-457477E3ADA0}"/>
    <cellStyle name="Comma 5 5 7" xfId="10583" xr:uid="{1A72B361-46AD-4A2D-AC05-8324D93C3AE4}"/>
    <cellStyle name="Comma 5 5 7 2" xfId="27154" xr:uid="{8053A4F3-41C3-4446-BB33-A9EB38B7EEFB}"/>
    <cellStyle name="Comma 5 5 8" xfId="13698" xr:uid="{5993293D-93D1-45F5-BBD9-FD1662F4ADC1}"/>
    <cellStyle name="Comma 5 5 8 2" xfId="29569" xr:uid="{11084C40-BF57-4EB0-9A81-3CD256C222D6}"/>
    <cellStyle name="Comma 5 5 9" xfId="3897" xr:uid="{B824D809-6BC7-4A37-9BF7-13F41844AAEF}"/>
    <cellStyle name="Comma 5 5 9 2" xfId="21475" xr:uid="{D2A788E9-B2D1-4ECF-AF0D-6185F649A1C8}"/>
    <cellStyle name="Comma 5 6" xfId="5013" xr:uid="{CCFECD6B-32B0-4FD0-8B28-20DD4B9924B3}"/>
    <cellStyle name="Comma 5 6 2" xfId="6143" xr:uid="{DD9998B4-6CE9-4887-A69B-57CF3AE421C1}"/>
    <cellStyle name="Comma 5 6 2 2" xfId="22894" xr:uid="{C916D575-C1E4-4153-B879-B1616A59AA4A}"/>
    <cellStyle name="Comma 5 6 3" xfId="7230" xr:uid="{0D73BBDF-5DEC-451D-A561-9AF53C6D2413}"/>
    <cellStyle name="Comma 5 6 3 2" xfId="23956" xr:uid="{F650589A-E0C9-48B2-91C3-C77F61EBA2ED}"/>
    <cellStyle name="Comma 5 6 4" xfId="8504" xr:uid="{3593111A-3B0A-4928-9501-3F7F4089EA58}"/>
    <cellStyle name="Comma 5 6 4 2" xfId="25191" xr:uid="{36FA65EE-283E-44E5-8E1B-282908C677D9}"/>
    <cellStyle name="Comma 5 6 5" xfId="9953" xr:uid="{6E13CF6C-8EA7-4FDB-8F4B-C60F33A6B300}"/>
    <cellStyle name="Comma 5 6 5 2" xfId="26571" xr:uid="{B290FA1B-F9F0-4114-AE7F-3F627CE1092C}"/>
    <cellStyle name="Comma 5 6 6" xfId="10959" xr:uid="{9CDDA484-1F0A-4079-B422-9CFEE08ACFE8}"/>
    <cellStyle name="Comma 5 6 6 2" xfId="27521" xr:uid="{A8E28FBC-CC2E-441E-8863-0F3B3494A4E7}"/>
    <cellStyle name="Comma 5 6 7" xfId="21956" xr:uid="{A2ACB8A6-486A-4584-8985-C940CCC3FC1A}"/>
    <cellStyle name="Comma 5 7" xfId="3928" xr:uid="{4419A730-C48F-4C8A-9B36-C0EFE35CE1C3}"/>
    <cellStyle name="Comma 5 7 2" xfId="5643" xr:uid="{FE391105-5669-4CB0-ABFD-4BB1D23D80C0}"/>
    <cellStyle name="Comma 5 7 2 2" xfId="22437" xr:uid="{89C7FBEE-E3F6-4FBC-81DE-94E905184D91}"/>
    <cellStyle name="Comma 5 7 3" xfId="6779" xr:uid="{3088B521-21BE-4384-A702-2825DEDC686D}"/>
    <cellStyle name="Comma 5 7 3 2" xfId="23509" xr:uid="{7180F6CD-1C46-402F-9BF9-BF5CF3626EC8}"/>
    <cellStyle name="Comma 5 7 4" xfId="7991" xr:uid="{97BE35C9-C03F-4EAE-8C23-293EC4E2E29A}"/>
    <cellStyle name="Comma 5 7 4 2" xfId="24695" xr:uid="{1B071794-9BB4-49CC-A163-A931B2818702}"/>
    <cellStyle name="Comma 5 7 5" xfId="9464" xr:uid="{7A96CDFE-05AF-44F4-AB8F-633A509D87B1}"/>
    <cellStyle name="Comma 5 7 5 2" xfId="26101" xr:uid="{69E2B21E-A60F-4B64-A9CF-9CDF70E368D5}"/>
    <cellStyle name="Comma 5 7 6" xfId="10606" xr:uid="{094B5DE4-1CBC-46D0-AAC8-0274FB688B0B}"/>
    <cellStyle name="Comma 5 7 6 2" xfId="27172" xr:uid="{D0F1BFD3-2A18-4353-87E2-D65DF6FFE154}"/>
    <cellStyle name="Comma 5 7 7" xfId="21489" xr:uid="{3B3CD767-5EE8-4A05-A77F-77B01A188A05}"/>
    <cellStyle name="Comma 5 8" xfId="5583" xr:uid="{93E8343F-1515-45BD-AC29-AECCD8C8AD41}"/>
    <cellStyle name="Comma 5 8 2" xfId="6759" xr:uid="{74B6957E-71B0-49F9-8AB9-ECFBCCBFBEEC}"/>
    <cellStyle name="Comma 5 8 2 2" xfId="23493" xr:uid="{6AE6DD1D-E193-4BE4-9FE2-617F35DF764C}"/>
    <cellStyle name="Comma 5 8 3" xfId="7962" xr:uid="{A5BB49CD-E9B9-455B-8FD4-4FB01A1084C5}"/>
    <cellStyle name="Comma 5 8 3 2" xfId="24670" xr:uid="{137F9769-7D6D-4F69-8A02-BDE0C3CA439A}"/>
    <cellStyle name="Comma 5 8 4" xfId="9435" xr:uid="{789594B5-9C5B-479E-95DF-00712353C5CC}"/>
    <cellStyle name="Comma 5 8 4 2" xfId="26077" xr:uid="{74726F56-5122-4714-8737-281023A89F6D}"/>
    <cellStyle name="Comma 5 8 5" xfId="10588" xr:uid="{0C43DEF5-8D7C-4347-A362-4D5338383A8E}"/>
    <cellStyle name="Comma 5 8 5 2" xfId="27158" xr:uid="{9D0843FD-6F98-4C09-920E-589EBE7C5B39}"/>
    <cellStyle name="Comma 5 8 6" xfId="22420" xr:uid="{073F1BC1-0CA9-45EB-8C7F-BC54DAE15945}"/>
    <cellStyle name="Comma 5 9" xfId="12526" xr:uid="{2ACF271E-5496-4EAD-B626-7F380482EE00}"/>
    <cellStyle name="Comma 50" xfId="594" xr:uid="{B510ABF4-C6E8-4313-A975-96A3F37AC30C}"/>
    <cellStyle name="Comma 50 10" xfId="20512" xr:uid="{A1CDD8B3-1369-4783-B57B-8F65CB4FC3B7}"/>
    <cellStyle name="Comma 50 2" xfId="4533" xr:uid="{9FAF6AF7-617B-4152-8D9E-334C5ADBAFEA}"/>
    <cellStyle name="Comma 50 2 2" xfId="5934" xr:uid="{6D573110-6693-4DDB-B46A-F1E368E17B88}"/>
    <cellStyle name="Comma 50 2 2 2" xfId="22692" xr:uid="{BD052B13-42EE-4BED-88B6-6FD2AD425304}"/>
    <cellStyle name="Comma 50 2 3" xfId="7039" xr:uid="{10DF32BD-F802-4D23-8B00-F457D5A91ADD}"/>
    <cellStyle name="Comma 50 2 3 2" xfId="23768" xr:uid="{EFBAB6D4-A598-4B1F-8D7A-55F40548BEBF}"/>
    <cellStyle name="Comma 50 2 4" xfId="8276" xr:uid="{F85C4C30-D402-4DB7-A628-4335BCEADDEF}"/>
    <cellStyle name="Comma 50 2 4 2" xfId="24968" xr:uid="{5159959C-4378-45CB-95CF-2A8B9E6C8CB0}"/>
    <cellStyle name="Comma 50 2 5" xfId="9739" xr:uid="{8417ED84-0494-4609-9557-7B32AC9DE5CD}"/>
    <cellStyle name="Comma 50 2 5 2" xfId="26365" xr:uid="{BA545B3B-5162-474C-9037-DFCF71D705B2}"/>
    <cellStyle name="Comma 50 2 6" xfId="10793" xr:uid="{26CACD98-CA2F-4816-A1CE-69AD4F084D8B}"/>
    <cellStyle name="Comma 50 2 6 2" xfId="27355" xr:uid="{3674C89D-2005-4DFF-97E3-05E9735B0353}"/>
    <cellStyle name="Comma 50 2 7" xfId="21799" xr:uid="{D1943633-CA44-4E13-A1AE-9ABC2865D911}"/>
    <cellStyle name="Comma 50 3" xfId="5466" xr:uid="{3AA9B033-4121-4DE5-A100-3FD2080BDCA1}"/>
    <cellStyle name="Comma 50 3 2" xfId="22332" xr:uid="{9532FD1A-4C00-4E26-9E60-64E240519069}"/>
    <cellStyle name="Comma 50 4" xfId="6672" xr:uid="{57CA5E35-2DCA-40D7-8C52-4AD29079BBEC}"/>
    <cellStyle name="Comma 50 4 2" xfId="23406" xr:uid="{D23D622E-AE91-4073-8FCA-8B767851EE56}"/>
    <cellStyle name="Comma 50 5" xfId="7855" xr:uid="{2E90AC7B-8FCB-4C57-B057-3949562FB75C}"/>
    <cellStyle name="Comma 50 5 2" xfId="24570" xr:uid="{92B0900E-4D9B-4D85-A31E-2765D490ED97}"/>
    <cellStyle name="Comma 50 6" xfId="9336" xr:uid="{0AE89E4E-C31B-4BAD-B2AC-2932F8D8A562}"/>
    <cellStyle name="Comma 50 6 2" xfId="25986" xr:uid="{7DE79B1A-EACE-4B15-94D8-EE44BB93DB7C}"/>
    <cellStyle name="Comma 50 7" xfId="10517" xr:uid="{D679F2CC-BB5D-4146-B1A5-F670CA4E72EB}"/>
    <cellStyle name="Comma 50 7 2" xfId="27092" xr:uid="{500A942A-6E37-4AE8-809F-A5B91AC77FE7}"/>
    <cellStyle name="Comma 50 8" xfId="12925" xr:uid="{3952DB5F-6DDD-457E-A4D2-DAC0041DC12E}"/>
    <cellStyle name="Comma 50 8 2" xfId="29313" xr:uid="{9E8F9FFC-A8FF-4F57-B525-E716625C39BA}"/>
    <cellStyle name="Comma 50 9" xfId="4226" xr:uid="{231AF24A-3F94-4C0C-8C8C-AD11FACC2177}"/>
    <cellStyle name="Comma 50 9 2" xfId="21637" xr:uid="{C29E4A4E-A7E1-4D6B-848D-F7A04E4491F7}"/>
    <cellStyle name="Comma 51" xfId="595" xr:uid="{F8D4CD46-3455-4460-9C08-3DB448492E08}"/>
    <cellStyle name="Comma 51 10" xfId="20513" xr:uid="{84662D1E-9054-4DDD-AE2E-0017F3F1AF77}"/>
    <cellStyle name="Comma 51 2" xfId="4534" xr:uid="{E5C44894-FD7F-46BE-B962-3F1991A3B8BC}"/>
    <cellStyle name="Comma 51 2 2" xfId="5935" xr:uid="{2055B412-EC88-438F-81D7-D6FDCF857A67}"/>
    <cellStyle name="Comma 51 2 2 2" xfId="22693" xr:uid="{0782300E-15BB-40F6-B54B-47522C74C800}"/>
    <cellStyle name="Comma 51 2 3" xfId="7040" xr:uid="{728FDCC1-9D10-4809-AE8A-9FB23B540446}"/>
    <cellStyle name="Comma 51 2 3 2" xfId="23769" xr:uid="{D540F4DB-9A2E-4DE0-A458-C911600A1FD3}"/>
    <cellStyle name="Comma 51 2 4" xfId="8277" xr:uid="{D7B58A04-241E-4817-89C1-999E1BB548DA}"/>
    <cellStyle name="Comma 51 2 4 2" xfId="24969" xr:uid="{40886907-38CB-48C2-A0D8-CFC062B18875}"/>
    <cellStyle name="Comma 51 2 5" xfId="9740" xr:uid="{928CBF8E-4D6F-4EEE-8C1C-B9538EC3E69D}"/>
    <cellStyle name="Comma 51 2 5 2" xfId="26366" xr:uid="{6D0269CF-8C19-4EE3-911A-ECB302B52F67}"/>
    <cellStyle name="Comma 51 2 6" xfId="10794" xr:uid="{B47A23AC-64C5-4144-8455-F531416288AC}"/>
    <cellStyle name="Comma 51 2 6 2" xfId="27356" xr:uid="{ED9875D7-2713-44D2-B074-E8E85AFDB562}"/>
    <cellStyle name="Comma 51 2 7" xfId="21800" xr:uid="{E9083F1D-C858-4FEC-83BE-DA657293EB7E}"/>
    <cellStyle name="Comma 51 3" xfId="5467" xr:uid="{8404D5B8-7455-4A88-8FF2-7D9A792586CD}"/>
    <cellStyle name="Comma 51 3 2" xfId="22333" xr:uid="{C472094E-B560-4D43-A6E6-A46063F54A81}"/>
    <cellStyle name="Comma 51 4" xfId="6673" xr:uid="{A82C2F8B-E2CF-4E68-9FF2-1910687D6421}"/>
    <cellStyle name="Comma 51 4 2" xfId="23407" xr:uid="{54B8A564-FF5C-4559-8874-E54DD0436E54}"/>
    <cellStyle name="Comma 51 5" xfId="7856" xr:uid="{0C7B46F9-5B44-4BCB-B3F2-F9E381B83BBE}"/>
    <cellStyle name="Comma 51 5 2" xfId="24571" xr:uid="{74D5B542-1C2F-4072-8989-10EECBB0CECA}"/>
    <cellStyle name="Comma 51 6" xfId="9337" xr:uid="{71C0009F-48FC-40BC-BECA-C78266E1DCFB}"/>
    <cellStyle name="Comma 51 6 2" xfId="25987" xr:uid="{B2EFD583-CD56-4323-9070-6CAC4771BB6F}"/>
    <cellStyle name="Comma 51 7" xfId="10518" xr:uid="{98DC5F59-16A6-40E3-BE06-8A869AA13276}"/>
    <cellStyle name="Comma 51 7 2" xfId="27093" xr:uid="{BD403362-9E8C-4367-A912-255FF40383DF}"/>
    <cellStyle name="Comma 51 8" xfId="12926" xr:uid="{A8AA16FA-13BA-4595-A140-8B4CECF135F6}"/>
    <cellStyle name="Comma 51 8 2" xfId="29314" xr:uid="{EB9F1A13-E2F8-4377-AA0C-1A11B6AFA4DC}"/>
    <cellStyle name="Comma 51 9" xfId="4227" xr:uid="{25E9649E-0B45-4C69-815C-372280F5D47A}"/>
    <cellStyle name="Comma 51 9 2" xfId="21638" xr:uid="{30BA873C-D0BE-4AFE-9BE4-3854DE74EE0C}"/>
    <cellStyle name="Comma 52" xfId="596" xr:uid="{F8EFF6BC-005F-4A26-8505-1EB710F57A88}"/>
    <cellStyle name="Comma 52 10" xfId="20514" xr:uid="{540E713D-FCB0-4A42-A7AA-52C15BDFFB32}"/>
    <cellStyle name="Comma 52 2" xfId="4535" xr:uid="{0B0F88CB-8F49-4C39-8102-47CC309A043B}"/>
    <cellStyle name="Comma 52 2 2" xfId="5936" xr:uid="{FBA24872-C5F1-4AA1-BD6A-F709679ECDA4}"/>
    <cellStyle name="Comma 52 2 2 2" xfId="22694" xr:uid="{81AB1297-89D0-4A01-88E1-95767E0D07F0}"/>
    <cellStyle name="Comma 52 2 3" xfId="7041" xr:uid="{B4D00D3F-D636-4544-A928-AF53B07F9210}"/>
    <cellStyle name="Comma 52 2 3 2" xfId="23770" xr:uid="{8120E2E3-4BA0-427B-9C43-D74D6D2AABA4}"/>
    <cellStyle name="Comma 52 2 4" xfId="8278" xr:uid="{3490A31C-78ED-4018-8E03-762E2D94D9EB}"/>
    <cellStyle name="Comma 52 2 4 2" xfId="24970" xr:uid="{F6120424-1CD3-4176-8C5B-4426DCAE2CEE}"/>
    <cellStyle name="Comma 52 2 5" xfId="9741" xr:uid="{1CD5AC12-A5F3-4FAB-8E30-D64EE344563B}"/>
    <cellStyle name="Comma 52 2 5 2" xfId="26367" xr:uid="{5AB8C218-9C4C-4F52-9F07-95984530E8BE}"/>
    <cellStyle name="Comma 52 2 6" xfId="10795" xr:uid="{43300BD7-E739-4549-957B-9D844E16CEA0}"/>
    <cellStyle name="Comma 52 2 6 2" xfId="27357" xr:uid="{DD340C96-62DE-4EB6-B5E6-ED6B16A302C5}"/>
    <cellStyle name="Comma 52 2 7" xfId="21801" xr:uid="{B5F78685-7AB3-4BC3-AB1B-0FA3971C6ED7}"/>
    <cellStyle name="Comma 52 3" xfId="5468" xr:uid="{0A345B12-33C8-420F-974B-9B084C0C9842}"/>
    <cellStyle name="Comma 52 3 2" xfId="22334" xr:uid="{06B2078C-09CC-4ABE-B2ED-E5A16D180D33}"/>
    <cellStyle name="Comma 52 4" xfId="6674" xr:uid="{A10BCC42-25E9-4F31-87B9-95EFF1ECFB4E}"/>
    <cellStyle name="Comma 52 4 2" xfId="23408" xr:uid="{E71266F7-D479-4963-B159-F5F8B938B307}"/>
    <cellStyle name="Comma 52 5" xfId="7857" xr:uid="{FC19E05A-5738-46F5-ABCC-8373D97B2853}"/>
    <cellStyle name="Comma 52 5 2" xfId="24572" xr:uid="{882DD7BA-FAE2-4F95-BAFE-A9389D573B4C}"/>
    <cellStyle name="Comma 52 6" xfId="9338" xr:uid="{63A603EB-75FC-40CB-B79F-308B2F7DB946}"/>
    <cellStyle name="Comma 52 6 2" xfId="25988" xr:uid="{D8B4B549-C7BD-48FF-8F3E-37546F08E264}"/>
    <cellStyle name="Comma 52 7" xfId="10519" xr:uid="{FB0DF9B3-43B6-4ED5-973C-469E5776F596}"/>
    <cellStyle name="Comma 52 7 2" xfId="27094" xr:uid="{54620CD8-5026-4CC6-9D83-E47EB5E57C8D}"/>
    <cellStyle name="Comma 52 8" xfId="12927" xr:uid="{C3060698-2B08-4500-B9C0-0D53D4A74476}"/>
    <cellStyle name="Comma 52 8 2" xfId="29315" xr:uid="{0D9AF0B1-331A-4261-A8E1-9DB12BBB31AF}"/>
    <cellStyle name="Comma 52 9" xfId="4228" xr:uid="{FD8D838C-9D35-4817-A40F-F945CF6A5B6A}"/>
    <cellStyle name="Comma 52 9 2" xfId="21639" xr:uid="{D74EDFA4-0E93-4D62-AA0E-E3F2A2FD67E0}"/>
    <cellStyle name="Comma 53" xfId="597" xr:uid="{02EA736B-5CD4-402C-8D76-BCC443F1DEFA}"/>
    <cellStyle name="Comma 53 10" xfId="3792" xr:uid="{9C74F1AE-CE3E-4E99-A7D3-6E9DABF43748}"/>
    <cellStyle name="Comma 53 11" xfId="20515" xr:uid="{6DB785B2-857F-4371-AA1F-A5D5F695CBD3}"/>
    <cellStyle name="Comma 53 2" xfId="4536" xr:uid="{1F751658-682F-439C-9F0E-D718F7FD8F08}"/>
    <cellStyle name="Comma 53 2 2" xfId="5937" xr:uid="{9B84DA42-3A67-4C2B-885D-A91C2BD8505F}"/>
    <cellStyle name="Comma 53 2 2 2" xfId="22695" xr:uid="{1C28D261-ED33-4388-A68D-5E9335B4AD93}"/>
    <cellStyle name="Comma 53 2 3" xfId="7042" xr:uid="{D285EB00-2517-4126-B07D-620C425ADD95}"/>
    <cellStyle name="Comma 53 2 3 2" xfId="23771" xr:uid="{CF8D5AF9-011A-4C13-98AB-8438D101E70B}"/>
    <cellStyle name="Comma 53 2 4" xfId="8279" xr:uid="{B6D600D5-29D0-4CEA-9478-B0A0CF3A86DF}"/>
    <cellStyle name="Comma 53 2 4 2" xfId="24971" xr:uid="{9A248362-797A-492C-ACC8-6D1B38C1ECA1}"/>
    <cellStyle name="Comma 53 2 5" xfId="9742" xr:uid="{EEDD1997-EBC0-4AB6-90BA-357DEF6C6A33}"/>
    <cellStyle name="Comma 53 2 5 2" xfId="26368" xr:uid="{0C3ADB15-B3FE-4F7C-BB3D-2215AD5D4027}"/>
    <cellStyle name="Comma 53 2 6" xfId="10796" xr:uid="{62DD4CB1-9E2C-47EB-8F0E-54628F8E4DF8}"/>
    <cellStyle name="Comma 53 2 6 2" xfId="27358" xr:uid="{3DFF4CE3-8124-409F-A37B-9597B39AFAC1}"/>
    <cellStyle name="Comma 53 2 7" xfId="21802" xr:uid="{E9D44DBB-351D-431A-BD5A-570398349EC3}"/>
    <cellStyle name="Comma 53 3" xfId="5469" xr:uid="{21127122-9351-4382-9E3A-626296CB49D5}"/>
    <cellStyle name="Comma 53 3 2" xfId="22335" xr:uid="{A6C8B257-16EA-48FA-9B20-2F5018C13472}"/>
    <cellStyle name="Comma 53 4" xfId="6675" xr:uid="{BBA3B637-156D-417C-A0AF-4559E517BF6D}"/>
    <cellStyle name="Comma 53 4 2" xfId="23409" xr:uid="{0CEDCA8A-E793-4753-85C1-8789E448F0CD}"/>
    <cellStyle name="Comma 53 5" xfId="7858" xr:uid="{AACF57C7-4F36-4E61-B43A-354C94A7A181}"/>
    <cellStyle name="Comma 53 5 2" xfId="24573" xr:uid="{538626B6-0D1E-4161-A2A8-56CD5C780151}"/>
    <cellStyle name="Comma 53 6" xfId="9339" xr:uid="{E06D0B7E-6537-407F-9A38-7A0FE3CB0097}"/>
    <cellStyle name="Comma 53 6 2" xfId="25989" xr:uid="{FE28DB8C-6821-4A38-98AC-BA54F77DFC1C}"/>
    <cellStyle name="Comma 53 7" xfId="10520" xr:uid="{E84F9289-8593-4A57-9407-70FC63031248}"/>
    <cellStyle name="Comma 53 7 2" xfId="27095" xr:uid="{684FE071-2C80-4EC1-A50A-9E2C6EA41052}"/>
    <cellStyle name="Comma 53 8" xfId="4229" xr:uid="{C23EC1F6-72CC-4CF9-9D76-75DBDC6BB528}"/>
    <cellStyle name="Comma 53 8 2" xfId="21640" xr:uid="{27BFA26E-9D54-4259-8559-F1FC30EB1905}"/>
    <cellStyle name="Comma 53 9" xfId="12928" xr:uid="{B721CD5F-BBFC-4AB0-B6A9-0FA82F61258F}"/>
    <cellStyle name="Comma 53 9 2" xfId="29316" xr:uid="{5542D29C-23E8-4E1B-9317-D8121696C9CE}"/>
    <cellStyle name="Comma 54" xfId="598" xr:uid="{D7A4B93A-4CF3-4D44-BEDA-D8EA4E03D3FC}"/>
    <cellStyle name="Comma 54 10" xfId="20516" xr:uid="{61BE84B0-92F9-4BBF-A4BA-4951C0012A2C}"/>
    <cellStyle name="Comma 54 2" xfId="4537" xr:uid="{73AFC937-F6C2-40EB-AB29-57E677C19DD5}"/>
    <cellStyle name="Comma 54 2 2" xfId="5938" xr:uid="{BAE028E1-E0A8-4C9F-BF05-BD34C5285213}"/>
    <cellStyle name="Comma 54 2 2 2" xfId="22696" xr:uid="{CA886B34-0BEB-4FC4-A38F-CA83E85A47E7}"/>
    <cellStyle name="Comma 54 2 3" xfId="7043" xr:uid="{B7508760-E93D-43E6-8AB4-968831EE541E}"/>
    <cellStyle name="Comma 54 2 3 2" xfId="23772" xr:uid="{10725A3E-E190-4E06-8AD3-6BE4C583D0EA}"/>
    <cellStyle name="Comma 54 2 4" xfId="8280" xr:uid="{6498544E-9CDC-4786-BB10-7C0FD2E2C334}"/>
    <cellStyle name="Comma 54 2 4 2" xfId="24972" xr:uid="{A9E2F79E-847F-43F9-840D-BD0BBB4709F6}"/>
    <cellStyle name="Comma 54 2 5" xfId="9743" xr:uid="{717CD3F6-0A76-4DB8-95BD-F30A4C2D6468}"/>
    <cellStyle name="Comma 54 2 5 2" xfId="26369" xr:uid="{68583830-82CD-47CD-9AAA-CF4EB8B27462}"/>
    <cellStyle name="Comma 54 2 6" xfId="10797" xr:uid="{25AF5DEB-0E8F-4168-9CCF-D9BB305166DB}"/>
    <cellStyle name="Comma 54 2 6 2" xfId="27359" xr:uid="{CDADC8A3-7C03-4A3D-A52F-99E6FFE6874F}"/>
    <cellStyle name="Comma 54 2 7" xfId="21803" xr:uid="{867D65FE-F517-421E-AF16-508EA6CAA768}"/>
    <cellStyle name="Comma 54 3" xfId="5470" xr:uid="{D6F7E044-F662-46AC-A313-71BDEA6B9AD0}"/>
    <cellStyle name="Comma 54 3 2" xfId="22336" xr:uid="{698AB462-417B-4FC6-9A01-9D74E8D27F86}"/>
    <cellStyle name="Comma 54 4" xfId="6676" xr:uid="{6090201B-7097-4C86-9C05-E0DBBFE0E19C}"/>
    <cellStyle name="Comma 54 4 2" xfId="23410" xr:uid="{A0C4FC43-0D67-41AD-B354-F5835E055EDD}"/>
    <cellStyle name="Comma 54 5" xfId="7859" xr:uid="{E920E2AD-0CF0-495C-B958-7815825B4176}"/>
    <cellStyle name="Comma 54 5 2" xfId="24574" xr:uid="{B5616588-FE4C-4543-A266-4BECDDF48B48}"/>
    <cellStyle name="Comma 54 6" xfId="9340" xr:uid="{EDD34FBD-1A2F-40C9-BE1A-2C1E16A99816}"/>
    <cellStyle name="Comma 54 6 2" xfId="25990" xr:uid="{1854A686-004E-4153-AD0C-F33D6D31BD0D}"/>
    <cellStyle name="Comma 54 7" xfId="10521" xr:uid="{37E21621-5BEC-4BEF-9E50-D6B6C3592EA9}"/>
    <cellStyle name="Comma 54 7 2" xfId="27096" xr:uid="{753B01E9-407F-4032-BED4-082CDA973102}"/>
    <cellStyle name="Comma 54 8" xfId="12929" xr:uid="{3BDAF6B9-6116-460F-9989-B02E943988DD}"/>
    <cellStyle name="Comma 54 8 2" xfId="29317" xr:uid="{01A149EA-01B7-4F92-ABFB-018155C8D336}"/>
    <cellStyle name="Comma 54 9" xfId="4230" xr:uid="{AB36B9AD-DCF4-4D00-9BFC-CAB68910DEC3}"/>
    <cellStyle name="Comma 54 9 2" xfId="21641" xr:uid="{C8747C8A-C288-4FFA-8256-1476F9CD57D2}"/>
    <cellStyle name="Comma 55" xfId="599" xr:uid="{CCCD6A88-BD1F-4FD3-A33A-839BCA140278}"/>
    <cellStyle name="Comma 55 10" xfId="7860" xr:uid="{13B6893B-A9E6-409C-AB90-2E3D84AD8176}"/>
    <cellStyle name="Comma 55 10 2" xfId="24575" xr:uid="{3CDBB086-7DCC-4075-A753-8C6000EE1660}"/>
    <cellStyle name="Comma 55 11" xfId="9341" xr:uid="{D438214B-0D2A-4833-A8E6-09880C8C8BDE}"/>
    <cellStyle name="Comma 55 11 2" xfId="25991" xr:uid="{A343FA29-F2E9-4F6E-B2C7-C3EF5AD8A47C}"/>
    <cellStyle name="Comma 55 12" xfId="10522" xr:uid="{577F7AB0-843D-4FB7-851F-0D6F0AB153AF}"/>
    <cellStyle name="Comma 55 12 2" xfId="27097" xr:uid="{4A228E56-6F63-45A1-9869-F0277734CBAB}"/>
    <cellStyle name="Comma 55 13" xfId="12930" xr:uid="{23077A8E-66BF-4C0A-AA11-0916161C81B3}"/>
    <cellStyle name="Comma 55 13 2" xfId="29318" xr:uid="{DAF3C36F-0D0F-4153-A724-5F6947EF72B0}"/>
    <cellStyle name="Comma 55 14" xfId="3774" xr:uid="{2C50BB1A-2ECB-4E1E-83BD-6622C32F42F7}"/>
    <cellStyle name="Comma 55 14 2" xfId="21444" xr:uid="{5E1F79DE-9355-440C-B411-166F74839D60}"/>
    <cellStyle name="Comma 55 15" xfId="20517" xr:uid="{D4057F2F-BA49-4337-AC9F-CA4A2F2F2347}"/>
    <cellStyle name="Comma 55 2" xfId="3817" xr:uid="{29A1C313-4DF5-47EF-9A0F-02345036857A}"/>
    <cellStyle name="Comma 55 2 2" xfId="5939" xr:uid="{33AB4812-7913-4F35-87A4-1ADC33098BB0}"/>
    <cellStyle name="Comma 55 2 2 2" xfId="22697" xr:uid="{1573E5D8-889A-4829-B312-DD22CA66BDD8}"/>
    <cellStyle name="Comma 55 2 3" xfId="7044" xr:uid="{A3AF2E73-57EC-4068-8CC2-15D5CAF99B43}"/>
    <cellStyle name="Comma 55 2 3 2" xfId="23773" xr:uid="{0544F9AC-CF06-4B8A-9EAB-CF36E9F93689}"/>
    <cellStyle name="Comma 55 2 4" xfId="8281" xr:uid="{D6B914D6-5B20-4BD3-8B0D-8DFF80BEB9B6}"/>
    <cellStyle name="Comma 55 2 4 2" xfId="24973" xr:uid="{958890F9-4DF8-453B-A66E-8EE42B266894}"/>
    <cellStyle name="Comma 55 2 5" xfId="9744" xr:uid="{A39B552A-2250-485B-A20B-2DC35C185B1B}"/>
    <cellStyle name="Comma 55 2 5 2" xfId="26370" xr:uid="{51814D63-96E7-457F-904D-B54EBEE80756}"/>
    <cellStyle name="Comma 55 2 6" xfId="10798" xr:uid="{28EB01E5-1494-46A4-BAD3-D0B398611C6B}"/>
    <cellStyle name="Comma 55 2 6 2" xfId="27360" xr:uid="{4BCD5E04-CD93-4F71-BB78-592E16A48E87}"/>
    <cellStyle name="Comma 55 2 7" xfId="4538" xr:uid="{97879C1D-6DA7-41D4-8362-86D030142339}"/>
    <cellStyle name="Comma 55 2 7 2" xfId="21804" xr:uid="{9E8BA7FC-66AE-4FD2-9352-4EECC9086360}"/>
    <cellStyle name="Comma 55 2 8" xfId="21450" xr:uid="{756F8F31-910E-4403-AD0B-828199CB62A0}"/>
    <cellStyle name="Comma 55 3" xfId="4231" xr:uid="{CC0CAA95-E2C8-4151-8E72-2DEAB97A9D59}"/>
    <cellStyle name="Comma 55 3 2" xfId="5808" xr:uid="{3A25AC7F-BE09-453B-AFC8-A2AD4B89CE35}"/>
    <cellStyle name="Comma 55 3 2 2" xfId="22573" xr:uid="{529339A8-A4C5-417D-83CF-D6E8F409FE84}"/>
    <cellStyle name="Comma 55 3 3" xfId="6921" xr:uid="{8D4F3E28-A793-4B24-985E-2B13ABF1FEEF}"/>
    <cellStyle name="Comma 55 3 3 2" xfId="23650" xr:uid="{68968708-AFA1-4E0A-B87F-05F78B72FF61}"/>
    <cellStyle name="Comma 55 3 4" xfId="8150" xr:uid="{6A52AC5A-59FA-4126-826C-1C7B809D9B9B}"/>
    <cellStyle name="Comma 55 3 4 2" xfId="24842" xr:uid="{93C785C9-4EA2-4A5E-89C5-9ECF8C54F185}"/>
    <cellStyle name="Comma 55 3 5" xfId="9609" xr:uid="{353A1F59-357C-44E4-9031-0015EC191775}"/>
    <cellStyle name="Comma 55 3 5 2" xfId="26238" xr:uid="{E3717B5B-FDD8-4991-B58C-01D538EB130F}"/>
    <cellStyle name="Comma 55 3 6" xfId="10682" xr:uid="{7B67650A-FAD1-4E51-8EB7-52D8834D13D5}"/>
    <cellStyle name="Comma 55 3 6 2" xfId="27244" xr:uid="{F9E8AF9F-BE7A-43E2-9431-484CD3F3CCD4}"/>
    <cellStyle name="Comma 55 3 7" xfId="21642" xr:uid="{4FD82A48-27C4-4E5D-8842-4710551A3931}"/>
    <cellStyle name="Comma 55 4" xfId="3874" xr:uid="{369DB89B-3847-4DC4-9C9A-010E2E6AACB1}"/>
    <cellStyle name="Comma 55 4 2" xfId="6102" xr:uid="{43FACAEF-EAA6-4EF7-A219-C92FE8EC3CA0}"/>
    <cellStyle name="Comma 55 4 2 2" xfId="22853" xr:uid="{17A2FA08-234C-4C36-B6E3-8EAA547DE79F}"/>
    <cellStyle name="Comma 55 4 3" xfId="7190" xr:uid="{E82BDD42-4387-4379-920A-D4DDC124EA30}"/>
    <cellStyle name="Comma 55 4 3 2" xfId="23917" xr:uid="{17E424C5-80CE-4219-95E1-3E36EA442BCF}"/>
    <cellStyle name="Comma 55 4 4" xfId="8462" xr:uid="{BA8FB95A-8DF3-4303-9398-234B23CC38C2}"/>
    <cellStyle name="Comma 55 4 4 2" xfId="25149" xr:uid="{D8CC991D-427C-4D6B-B7EB-6A082A4D66BA}"/>
    <cellStyle name="Comma 55 4 5" xfId="9915" xr:uid="{DA495ECF-5F9E-4950-B142-FBFD77643D13}"/>
    <cellStyle name="Comma 55 4 5 2" xfId="26533" xr:uid="{2EE9EC0C-929D-45D3-A3F9-E81EC7CFDFBB}"/>
    <cellStyle name="Comma 55 4 6" xfId="10921" xr:uid="{ADD6D791-BB82-43C9-B2F1-10BA39F79EBC}"/>
    <cellStyle name="Comma 55 4 6 2" xfId="27483" xr:uid="{F26D9552-7BEC-4257-BB35-885C21772D9D}"/>
    <cellStyle name="Comma 55 4 7" xfId="21461" xr:uid="{5FD8E2E3-FC06-4781-B5ED-2B4200803CEB}"/>
    <cellStyle name="Comma 55 5" xfId="5119" xr:uid="{5A0BF328-980F-4839-88E4-EBDC383A0A9D}"/>
    <cellStyle name="Comma 55 5 2" xfId="6202" xr:uid="{D8C0FB22-CCFF-49BB-8472-06126017EBEA}"/>
    <cellStyle name="Comma 55 5 2 2" xfId="22953" xr:uid="{EFE197E5-384B-403C-94C3-609C3763B37B}"/>
    <cellStyle name="Comma 55 5 3" xfId="7287" xr:uid="{A736C76D-9B49-473D-8089-BE7EE7C0BD1D}"/>
    <cellStyle name="Comma 55 5 3 2" xfId="24013" xr:uid="{1DE85F5B-CF99-4742-9E42-F8B0E298651B}"/>
    <cellStyle name="Comma 55 5 4" xfId="8571" xr:uid="{147A44A2-94E2-42F1-A11A-11565CA5A8E1}"/>
    <cellStyle name="Comma 55 5 4 2" xfId="25257" xr:uid="{B9667335-A425-4775-8EB9-264BEFFBF870}"/>
    <cellStyle name="Comma 55 5 5" xfId="10017" xr:uid="{C0288671-F998-4991-972D-37EAD0C520F5}"/>
    <cellStyle name="Comma 55 5 5 2" xfId="26633" xr:uid="{4057E00B-3F58-4C58-A519-FD7655743119}"/>
    <cellStyle name="Comma 55 5 6" xfId="11016" xr:uid="{976988B0-8374-4B1E-8FAB-FAC93446016C}"/>
    <cellStyle name="Comma 55 5 6 2" xfId="27578" xr:uid="{13D42C7F-1905-44EB-A261-D3A85165450E}"/>
    <cellStyle name="Comma 55 5 7" xfId="22013" xr:uid="{77D6013E-EEA1-4DC6-8B8A-AE720804FA56}"/>
    <cellStyle name="Comma 55 6" xfId="3922" xr:uid="{2356821B-08DD-4602-A2AE-1F44344E0802}"/>
    <cellStyle name="Comma 55 6 2" xfId="5639" xr:uid="{293919E1-3DDB-45D9-B8FC-D7D2BBADBEAC}"/>
    <cellStyle name="Comma 55 6 2 2" xfId="22433" xr:uid="{D7A0EBA6-6EDD-4D8A-AB87-94B0691898A0}"/>
    <cellStyle name="Comma 55 6 3" xfId="6776" xr:uid="{221EBAA2-344D-428E-8AFF-D02D991E5512}"/>
    <cellStyle name="Comma 55 6 3 2" xfId="23506" xr:uid="{FD115E6D-78AD-448A-9B75-5246477C21B6}"/>
    <cellStyle name="Comma 55 6 4" xfId="7987" xr:uid="{C4856412-8E68-4CE0-BB6A-2FD16E24CD61}"/>
    <cellStyle name="Comma 55 6 4 2" xfId="24691" xr:uid="{86720FC3-E377-4AEB-BC40-86B2B084E046}"/>
    <cellStyle name="Comma 55 6 5" xfId="9461" xr:uid="{5CA690AE-3895-4D85-8646-EE67BAFD0AA7}"/>
    <cellStyle name="Comma 55 6 5 2" xfId="26098" xr:uid="{4B58467C-F9D1-4CE3-878A-A7E1345851F7}"/>
    <cellStyle name="Comma 55 6 6" xfId="10603" xr:uid="{B800916A-C870-4910-97BF-BACF062B3C84}"/>
    <cellStyle name="Comma 55 6 6 2" xfId="27169" xr:uid="{29180CC3-BC51-4E86-B6D2-AC60BB31BC85}"/>
    <cellStyle name="Comma 55 6 7" xfId="21487" xr:uid="{47DDF9EE-BA4E-472A-A3E2-8C36BFEA1A8E}"/>
    <cellStyle name="Comma 55 7" xfId="5582" xr:uid="{5511E8BA-046E-41A7-A487-52F5D5E4B271}"/>
    <cellStyle name="Comma 55 7 2" xfId="6758" xr:uid="{472C75A9-01A3-499D-B627-1020E6D0266F}"/>
    <cellStyle name="Comma 55 7 2 2" xfId="23492" xr:uid="{F9750F5A-DB03-4E28-B6F7-19F288F5F516}"/>
    <cellStyle name="Comma 55 7 3" xfId="7961" xr:uid="{D83B6BA9-47E2-4648-AE90-772B986D8CB9}"/>
    <cellStyle name="Comma 55 7 3 2" xfId="24669" xr:uid="{DBE61DAE-B79D-45BA-A11C-E967996BF112}"/>
    <cellStyle name="Comma 55 7 4" xfId="9434" xr:uid="{422895E3-D4E7-4EE9-A904-722ABCA66535}"/>
    <cellStyle name="Comma 55 7 4 2" xfId="26076" xr:uid="{A87B2FE8-4EF9-4F66-909E-E0A562473AE5}"/>
    <cellStyle name="Comma 55 7 5" xfId="10587" xr:uid="{5627729E-1EAB-4B59-BBC8-D12555DD3B90}"/>
    <cellStyle name="Comma 55 7 5 2" xfId="27157" xr:uid="{841A2D46-A226-49BE-9A7D-9ABCAC8EACC5}"/>
    <cellStyle name="Comma 55 7 6" xfId="22419" xr:uid="{9838FFDB-ABC8-4F65-8EE9-A73591B4FB43}"/>
    <cellStyle name="Comma 55 8" xfId="5471" xr:uid="{BA061CF0-4D47-4D0F-9B1A-5F3B80E67C2A}"/>
    <cellStyle name="Comma 55 8 2" xfId="22337" xr:uid="{90E97C7D-758A-45B1-B10B-D2B1ADAF8F34}"/>
    <cellStyle name="Comma 55 9" xfId="6677" xr:uid="{9197801E-684A-4F93-B785-D76143406EBA}"/>
    <cellStyle name="Comma 55 9 2" xfId="23411" xr:uid="{B125E21D-C740-4BCF-88ED-882CAD1A0843}"/>
    <cellStyle name="Comma 56" xfId="600" xr:uid="{78AD969B-DFC0-4ED8-BE95-17CEC5F0E637}"/>
    <cellStyle name="Comma 56 10" xfId="20518" xr:uid="{71C37325-415E-4AE8-AF5D-37494FF83DE8}"/>
    <cellStyle name="Comma 56 2" xfId="4539" xr:uid="{669B5CD4-9921-49A4-B0AF-5F0D4D3800B1}"/>
    <cellStyle name="Comma 56 2 2" xfId="5940" xr:uid="{6FD5CFC8-C81C-49CF-A22B-2C5FF98669AE}"/>
    <cellStyle name="Comma 56 2 2 2" xfId="22698" xr:uid="{37B959FC-9B98-47E4-91C4-55F0328D6EBE}"/>
    <cellStyle name="Comma 56 2 3" xfId="7045" xr:uid="{618B8E8F-8E3A-4916-95E2-F63898DEBCF2}"/>
    <cellStyle name="Comma 56 2 3 2" xfId="23774" xr:uid="{D94F9AE6-122A-4F5B-A022-90EBE9BCEF44}"/>
    <cellStyle name="Comma 56 2 4" xfId="8282" xr:uid="{36F86771-3B84-44FA-AAF6-FD2266E26B4B}"/>
    <cellStyle name="Comma 56 2 4 2" xfId="24974" xr:uid="{D2B1F8EC-3FB2-400F-BE45-75B43043F58E}"/>
    <cellStyle name="Comma 56 2 5" xfId="9745" xr:uid="{83437AEB-FD50-4696-BA85-DDED5746BC1C}"/>
    <cellStyle name="Comma 56 2 5 2" xfId="26371" xr:uid="{73F33AD2-D5E9-4181-8FD5-552F6DF4214C}"/>
    <cellStyle name="Comma 56 2 6" xfId="10799" xr:uid="{588F8ACC-BE35-49BC-A803-6BCB8A411D05}"/>
    <cellStyle name="Comma 56 2 6 2" xfId="27361" xr:uid="{A398CC1A-EFD0-4C28-9912-9895AEFBEC9D}"/>
    <cellStyle name="Comma 56 2 7" xfId="21805" xr:uid="{5F03B65A-4507-41C4-A3BA-161AD20DF608}"/>
    <cellStyle name="Comma 56 3" xfId="5472" xr:uid="{98266331-7F54-406D-B026-2F0A2E2BE217}"/>
    <cellStyle name="Comma 56 3 2" xfId="22338" xr:uid="{F624788A-7E45-4C4D-AA65-ECC0B20626B6}"/>
    <cellStyle name="Comma 56 4" xfId="6678" xr:uid="{14838BE6-1901-4CFD-9324-1E5BBE019338}"/>
    <cellStyle name="Comma 56 4 2" xfId="23412" xr:uid="{2004902E-A432-4B41-A801-999F98E0E9FA}"/>
    <cellStyle name="Comma 56 5" xfId="7861" xr:uid="{E45E784E-23B6-4779-811E-393ECB94B990}"/>
    <cellStyle name="Comma 56 5 2" xfId="24576" xr:uid="{CD90564A-145F-4FFC-88D8-99807F99418A}"/>
    <cellStyle name="Comma 56 6" xfId="9342" xr:uid="{CD2E93B3-FDB7-410E-8799-850973F44C24}"/>
    <cellStyle name="Comma 56 6 2" xfId="25992" xr:uid="{8BC8E9BD-CFED-490B-B916-6CC7E981968F}"/>
    <cellStyle name="Comma 56 7" xfId="10523" xr:uid="{ECA1425B-9235-4164-A074-77286B2FEC99}"/>
    <cellStyle name="Comma 56 7 2" xfId="27098" xr:uid="{130D8820-B2EC-4F5F-9740-9CF0E6EF252C}"/>
    <cellStyle name="Comma 56 8" xfId="12931" xr:uid="{10FDE961-5989-4E4E-957F-6499EEAD9CCA}"/>
    <cellStyle name="Comma 56 8 2" xfId="29319" xr:uid="{C3F3506F-1F9A-4B0B-84ED-18EC4678F8D8}"/>
    <cellStyle name="Comma 56 9" xfId="4232" xr:uid="{55C59A42-546F-4133-8141-5CB1CFE7802C}"/>
    <cellStyle name="Comma 56 9 2" xfId="21643" xr:uid="{9361598A-AFF7-444A-9AB4-A6D423120189}"/>
    <cellStyle name="Comma 57" xfId="601" xr:uid="{8B53BC28-2322-4FFE-8C8E-EC243F24B064}"/>
    <cellStyle name="Comma 57 10" xfId="20519" xr:uid="{2DFA9A60-9095-4C77-B985-19DD92CC0FB6}"/>
    <cellStyle name="Comma 57 2" xfId="4540" xr:uid="{56346BDA-5C81-4F9C-B540-1B8C0B891654}"/>
    <cellStyle name="Comma 57 2 2" xfId="5941" xr:uid="{0F54982B-BFC2-44C9-B881-A702365045C3}"/>
    <cellStyle name="Comma 57 2 2 2" xfId="22699" xr:uid="{F113118C-C58A-4E5B-BFC6-EE519E884360}"/>
    <cellStyle name="Comma 57 2 3" xfId="7046" xr:uid="{A51AD788-4E85-4EB9-A75B-DC727FBF2EB5}"/>
    <cellStyle name="Comma 57 2 3 2" xfId="23775" xr:uid="{42C148BA-2ADE-47AF-BEA5-5CEE360042F2}"/>
    <cellStyle name="Comma 57 2 4" xfId="8283" xr:uid="{BD7670FF-A77B-440E-8761-A4BC8E62FA09}"/>
    <cellStyle name="Comma 57 2 4 2" xfId="24975" xr:uid="{3620F611-8F9D-48D2-9C3C-3FFFBED77B6E}"/>
    <cellStyle name="Comma 57 2 5" xfId="9746" xr:uid="{033B9BE0-F2BA-4311-9780-0F32E8E2938D}"/>
    <cellStyle name="Comma 57 2 5 2" xfId="26372" xr:uid="{14137A28-1213-4449-9D2E-1C3B38420AB4}"/>
    <cellStyle name="Comma 57 2 6" xfId="10800" xr:uid="{167603B9-21D6-41F8-A9ED-279494F3B51D}"/>
    <cellStyle name="Comma 57 2 6 2" xfId="27362" xr:uid="{C7E67E63-31B3-40E9-8F2B-A9A2CF7C5B62}"/>
    <cellStyle name="Comma 57 2 7" xfId="21806" xr:uid="{734EC139-E61D-461C-BAFF-096DAA58BA32}"/>
    <cellStyle name="Comma 57 3" xfId="5473" xr:uid="{5258BC10-2CC7-4475-9CDA-F9BE73C7CD2D}"/>
    <cellStyle name="Comma 57 3 2" xfId="22339" xr:uid="{DEA0FC8D-A484-4BDA-9185-3ABD7990B7D2}"/>
    <cellStyle name="Comma 57 4" xfId="6679" xr:uid="{95E84C17-FBE7-4E7C-937C-426546C4F6BB}"/>
    <cellStyle name="Comma 57 4 2" xfId="23413" xr:uid="{0C104BD3-BAB6-4A38-816D-E71220DE51D8}"/>
    <cellStyle name="Comma 57 5" xfId="7862" xr:uid="{2E88984C-DB0E-46C5-AD89-7561A89B5813}"/>
    <cellStyle name="Comma 57 5 2" xfId="24577" xr:uid="{A0138C0B-F824-4BD5-85C4-F18DBB8D1599}"/>
    <cellStyle name="Comma 57 6" xfId="9343" xr:uid="{51432A53-0A64-40F5-BAD6-43A30B7623F7}"/>
    <cellStyle name="Comma 57 6 2" xfId="25993" xr:uid="{D17BDBB1-48A8-4B98-B627-1193715F6605}"/>
    <cellStyle name="Comma 57 7" xfId="10524" xr:uid="{BC2FE980-7374-4C85-88E7-B27894A4FB7D}"/>
    <cellStyle name="Comma 57 7 2" xfId="27099" xr:uid="{6CA0EF77-AE7F-4D4E-97A7-84F2F5A2B919}"/>
    <cellStyle name="Comma 57 8" xfId="12932" xr:uid="{166F63C8-AD08-4D97-B6B1-4B7C44839CB4}"/>
    <cellStyle name="Comma 57 8 2" xfId="29320" xr:uid="{72E1FEB5-CD5D-466D-8F52-D58B1D4E690E}"/>
    <cellStyle name="Comma 57 9" xfId="4233" xr:uid="{1ADD4F03-8DE9-44D8-9599-F63CE31A1ACA}"/>
    <cellStyle name="Comma 57 9 2" xfId="21644" xr:uid="{EE705A4A-F84F-4E50-AE69-06FD51578715}"/>
    <cellStyle name="Comma 58" xfId="602" xr:uid="{EC76F9A0-718D-46D4-B717-80A839B2452D}"/>
    <cellStyle name="Comma 58 10" xfId="20520" xr:uid="{8A0EBB8A-D408-4820-965B-4884724A6B64}"/>
    <cellStyle name="Comma 58 2" xfId="4541" xr:uid="{CCCF0D39-20E1-4347-B0DB-8DDF750C4125}"/>
    <cellStyle name="Comma 58 2 2" xfId="5942" xr:uid="{CAD783D9-8379-4951-89BE-034D9EB50693}"/>
    <cellStyle name="Comma 58 2 2 2" xfId="22700" xr:uid="{AD3DB39E-F515-44B6-86B2-66061A989F0F}"/>
    <cellStyle name="Comma 58 2 3" xfId="7047" xr:uid="{B99D08C8-81BE-43C9-8C61-29C46CCA2470}"/>
    <cellStyle name="Comma 58 2 3 2" xfId="23776" xr:uid="{F4F66454-8E83-49D3-B654-D5A3D4587F8D}"/>
    <cellStyle name="Comma 58 2 4" xfId="8284" xr:uid="{CF8DBAD7-D602-4D5C-A0C4-7E95C2077136}"/>
    <cellStyle name="Comma 58 2 4 2" xfId="24976" xr:uid="{5DC09AF8-629E-4A9A-B1A8-902EAB19E790}"/>
    <cellStyle name="Comma 58 2 5" xfId="9747" xr:uid="{CFD7D65C-778F-44C9-908E-8AED84E1476D}"/>
    <cellStyle name="Comma 58 2 5 2" xfId="26373" xr:uid="{BE497F68-8FD4-4A07-B041-07E3FB03514D}"/>
    <cellStyle name="Comma 58 2 6" xfId="10801" xr:uid="{7580AA5E-0B83-45C3-9B04-1FE576A6074A}"/>
    <cellStyle name="Comma 58 2 6 2" xfId="27363" xr:uid="{E04BFCC5-8765-4BF0-A6C8-FC73CE52602B}"/>
    <cellStyle name="Comma 58 2 7" xfId="21807" xr:uid="{7F4D0BCC-5C64-408E-8FA5-3E7E7C89DA63}"/>
    <cellStyle name="Comma 58 3" xfId="5474" xr:uid="{122F36C2-09BC-40D6-B112-31B3DDC7B56D}"/>
    <cellStyle name="Comma 58 3 2" xfId="22340" xr:uid="{D2582142-A59A-417D-94FA-0BDE3FA6853E}"/>
    <cellStyle name="Comma 58 4" xfId="6680" xr:uid="{ADB8CE5B-6101-4D87-8D4B-EA54F1EFA362}"/>
    <cellStyle name="Comma 58 4 2" xfId="23414" xr:uid="{969232E7-1D5F-4B27-9FB8-D2B41E79BAF8}"/>
    <cellStyle name="Comma 58 5" xfId="7863" xr:uid="{4F65A18D-B656-4E38-BD6B-44C89F81D36C}"/>
    <cellStyle name="Comma 58 5 2" xfId="24578" xr:uid="{5487549F-860B-4E5C-8252-0DE94AE4CDD4}"/>
    <cellStyle name="Comma 58 6" xfId="9344" xr:uid="{0895AF38-3D61-488D-89CC-B99273043A33}"/>
    <cellStyle name="Comma 58 6 2" xfId="25994" xr:uid="{E1E6B8E2-137D-4679-AE88-A0FC9002180B}"/>
    <cellStyle name="Comma 58 7" xfId="10525" xr:uid="{E8AB2FD9-549C-4B23-BD65-E3A86F594474}"/>
    <cellStyle name="Comma 58 7 2" xfId="27100" xr:uid="{B5360195-8101-4278-A293-BDE535A89E86}"/>
    <cellStyle name="Comma 58 8" xfId="12933" xr:uid="{1E9966BF-39F6-4635-B54B-973652CC01B5}"/>
    <cellStyle name="Comma 58 8 2" xfId="29321" xr:uid="{8A7AE509-F662-4912-B1DE-6C379F1FEA37}"/>
    <cellStyle name="Comma 58 9" xfId="4234" xr:uid="{7AB25EC4-6E05-426C-9958-3644B3621372}"/>
    <cellStyle name="Comma 58 9 2" xfId="21645" xr:uid="{2D1E4B04-EDFE-40A5-9CB3-BDC88DCE105C}"/>
    <cellStyle name="Comma 59" xfId="603" xr:uid="{1435C39F-B980-45E1-A5AC-E7738F3710CB}"/>
    <cellStyle name="Comma 59 10" xfId="20521" xr:uid="{058EFE1E-E575-4BEB-8F18-D1F1C6B4BC77}"/>
    <cellStyle name="Comma 59 2" xfId="4542" xr:uid="{439462A5-6B14-40C5-94FE-EB43BBC73088}"/>
    <cellStyle name="Comma 59 2 2" xfId="5943" xr:uid="{08EE8636-BE27-4B02-9BFC-A7A451267CB7}"/>
    <cellStyle name="Comma 59 2 2 2" xfId="22701" xr:uid="{7726B804-47B5-438F-A298-DBF4DEA43710}"/>
    <cellStyle name="Comma 59 2 3" xfId="7048" xr:uid="{7F0AB996-7B76-4E13-A2A7-246099FDDAAE}"/>
    <cellStyle name="Comma 59 2 3 2" xfId="23777" xr:uid="{0379BCA1-2011-4CD3-A173-3FC0AD56DBC3}"/>
    <cellStyle name="Comma 59 2 4" xfId="8285" xr:uid="{CCD7755B-B7FF-4BC1-83A9-C1DE0D9FDC10}"/>
    <cellStyle name="Comma 59 2 4 2" xfId="24977" xr:uid="{658794B2-C191-43E6-AFD2-276F13D7DFA3}"/>
    <cellStyle name="Comma 59 2 5" xfId="9748" xr:uid="{7A13CEFA-DBCE-4D5E-A3DF-1BD3F698AB43}"/>
    <cellStyle name="Comma 59 2 5 2" xfId="26374" xr:uid="{B7FC703C-2FAF-418D-A501-5043AB5FF239}"/>
    <cellStyle name="Comma 59 2 6" xfId="10802" xr:uid="{E4FFE329-F718-4D1A-B9BC-834032BAD42F}"/>
    <cellStyle name="Comma 59 2 6 2" xfId="27364" xr:uid="{467533BA-4DE2-4E9B-825E-D689DE8768C8}"/>
    <cellStyle name="Comma 59 2 7" xfId="21808" xr:uid="{54E60CFA-8EC6-45AC-A6ED-4CFC4876CBFA}"/>
    <cellStyle name="Comma 59 3" xfId="5475" xr:uid="{0A6825BA-583C-422F-B5C7-B30FD5F29419}"/>
    <cellStyle name="Comma 59 3 2" xfId="22341" xr:uid="{05BA7F68-6873-43E1-B252-73E9A3803CAB}"/>
    <cellStyle name="Comma 59 4" xfId="6681" xr:uid="{24F8B61A-4A97-49B5-AEA3-DD8E1D20EAF2}"/>
    <cellStyle name="Comma 59 4 2" xfId="23415" xr:uid="{D79CA5EB-4404-4F69-8B60-CDFC7902C27E}"/>
    <cellStyle name="Comma 59 5" xfId="7864" xr:uid="{47DCB58F-AA0D-44B1-BB1B-166A86757591}"/>
    <cellStyle name="Comma 59 5 2" xfId="24579" xr:uid="{58E04FE7-F9A7-4993-A3E1-C9F4694A27D0}"/>
    <cellStyle name="Comma 59 6" xfId="9345" xr:uid="{FFA83B52-4328-4A46-9250-095D2B2F934C}"/>
    <cellStyle name="Comma 59 6 2" xfId="25995" xr:uid="{CBC82106-C9B2-4B82-A871-054953A954CD}"/>
    <cellStyle name="Comma 59 7" xfId="10526" xr:uid="{F1989627-5E87-4A9D-8A6C-DEDE9CF36CF0}"/>
    <cellStyle name="Comma 59 7 2" xfId="27101" xr:uid="{F68E3E21-3E90-4189-A5F5-8DDCD4917895}"/>
    <cellStyle name="Comma 59 8" xfId="12934" xr:uid="{EF5F5764-68AD-4ECC-AA34-66126F04C2BB}"/>
    <cellStyle name="Comma 59 8 2" xfId="29322" xr:uid="{528E2044-A178-48D3-A52A-CA4054B2156F}"/>
    <cellStyle name="Comma 59 9" xfId="4235" xr:uid="{C1DB10A8-AA82-4097-9DEB-5173839D0349}"/>
    <cellStyle name="Comma 59 9 2" xfId="21646" xr:uid="{70A9FAF1-B841-4FBF-B2EB-41EA9AB1863B}"/>
    <cellStyle name="Comma 6" xfId="33" xr:uid="{73424FF0-98BC-4B2F-A460-0F75B2C31CB1}"/>
    <cellStyle name="Comma 6 10" xfId="3876" xr:uid="{B5784AE7-2271-4FC0-8A8D-EC8971DF596F}"/>
    <cellStyle name="Comma 6 10 2" xfId="21462" xr:uid="{EA00BCEA-0160-4161-92EE-57127348936D}"/>
    <cellStyle name="Comma 6 11" xfId="3699" xr:uid="{556DE9D8-F5AB-4EC6-BF2A-CD9CC13F12A5}"/>
    <cellStyle name="Comma 6 11 2" xfId="21403" xr:uid="{18E3AADB-62C6-4462-B3BD-9B206A22846A}"/>
    <cellStyle name="Comma 6 12" xfId="20326" xr:uid="{436A8084-AC89-4189-883C-19306BE68578}"/>
    <cellStyle name="Comma 6 2" xfId="102" xr:uid="{D665BDD6-7A71-4DE6-BB88-C4B23FA5E666}"/>
    <cellStyle name="Comma 6 2 10" xfId="3954" xr:uid="{B9E0C801-17F5-4A81-87F2-4E8700FC68E9}"/>
    <cellStyle name="Comma 6 2 10 2" xfId="21500" xr:uid="{02E1969A-D30A-4B63-82A1-D97C2D1B0B46}"/>
    <cellStyle name="Comma 6 2 11" xfId="3734" xr:uid="{9A0FE37C-1216-407F-BC53-515F6C52A47A}"/>
    <cellStyle name="Comma 6 2 11 2" xfId="21423" xr:uid="{44C2BEDD-46BA-4E8F-A800-E78A591B9D02}"/>
    <cellStyle name="Comma 6 2 12" xfId="20347" xr:uid="{77DAA9AC-AACC-4708-A5E8-97F4F566F3C8}"/>
    <cellStyle name="Comma 6 2 2" xfId="1175" xr:uid="{925B4941-7B53-4DFD-8853-5881007238B2}"/>
    <cellStyle name="Comma 6 2 2 2" xfId="5366" xr:uid="{CF0AA314-479F-4513-BCDA-A470ACAAB446}"/>
    <cellStyle name="Comma 6 2 2 2 2" xfId="22241" xr:uid="{5DCE7BA5-F632-4156-8329-E221947CB598}"/>
    <cellStyle name="Comma 6 2 2 3" xfId="6587" xr:uid="{C3574CB5-A47D-4FB2-A3D6-EFE2F8A7CD66}"/>
    <cellStyle name="Comma 6 2 2 3 2" xfId="23326" xr:uid="{E776C36F-124F-4749-A46B-C1976DF6A4FF}"/>
    <cellStyle name="Comma 6 2 2 4" xfId="7736" xr:uid="{5BB00624-284E-46E5-ABA5-86AE9547E2D1}"/>
    <cellStyle name="Comma 6 2 2 4 2" xfId="24458" xr:uid="{AFF2EFCB-C89A-4420-8714-10C6AB97B741}"/>
    <cellStyle name="Comma 6 2 2 5" xfId="9183" xr:uid="{C1ED40F1-D600-46E4-B766-6331782A62C5}"/>
    <cellStyle name="Comma 6 2 2 5 2" xfId="25840" xr:uid="{281C7F17-FB88-4A1A-8D76-C1A60D6EB2C3}"/>
    <cellStyle name="Comma 6 2 2 6" xfId="10448" xr:uid="{7B57E06A-D3B4-4460-BFD3-4E9FC1C720E5}"/>
    <cellStyle name="Comma 6 2 2 6 2" xfId="27025" xr:uid="{B86587AD-835F-4816-84C9-59B2CE1C13CB}"/>
    <cellStyle name="Comma 6 2 2 7" xfId="4015" xr:uid="{DDCAC997-7264-4574-B6FD-7A25A4C6984B}"/>
    <cellStyle name="Comma 6 2 2 7 2" xfId="21511" xr:uid="{C66C8827-C4DA-4E28-8A78-1EA79D853DB4}"/>
    <cellStyle name="Comma 6 2 2 8" xfId="20633" xr:uid="{8A824AE2-220F-406C-896B-3874ADC74DCB}"/>
    <cellStyle name="Comma 6 2 3" xfId="1486" xr:uid="{E17A13EB-1CDF-427A-BDBE-CFAEE31DFA89}"/>
    <cellStyle name="Comma 6 2 3 2" xfId="1659" xr:uid="{6EBF027C-9941-4C6D-9478-80865E5BCB26}"/>
    <cellStyle name="Comma 6 2 3 2 2" xfId="13779" xr:uid="{F94B01EE-589D-4162-9D5B-30241644FCF9}"/>
    <cellStyle name="Comma 6 2 3 2 2 2" xfId="29602" xr:uid="{45520FD4-E467-4F53-9B6D-5448CBAC9A49}"/>
    <cellStyle name="Comma 6 2 3 2 3" xfId="6091" xr:uid="{146CD862-08E0-4C73-B344-B99596C1A7F9}"/>
    <cellStyle name="Comma 6 2 3 2 3 2" xfId="22843" xr:uid="{21E3A78D-77A6-4EB0-895A-12F615D49C6D}"/>
    <cellStyle name="Comma 6 2 3 2 4" xfId="20776" xr:uid="{257099A7-D32B-4902-B9D2-D25F4BB57056}"/>
    <cellStyle name="Comma 6 2 3 3" xfId="7185" xr:uid="{942D9E39-5949-4B21-A06C-CAD601F4DA4F}"/>
    <cellStyle name="Comma 6 2 3 3 2" xfId="23912" xr:uid="{276ACAE9-E57C-4D15-9CAF-C1F8ED706B80}"/>
    <cellStyle name="Comma 6 2 3 4" xfId="8441" xr:uid="{F21E29FF-9197-47FD-8AA7-CABB9AAE2313}"/>
    <cellStyle name="Comma 6 2 3 4 2" xfId="25129" xr:uid="{4B20CFD8-DE16-4585-B626-97F58E5CA4EA}"/>
    <cellStyle name="Comma 6 2 3 5" xfId="9897" xr:uid="{511F157A-4922-4B78-ABE2-C9CF23B5C475}"/>
    <cellStyle name="Comma 6 2 3 5 2" xfId="26517" xr:uid="{C952336E-A42F-4765-8201-A2BF8067C489}"/>
    <cellStyle name="Comma 6 2 3 6" xfId="10916" xr:uid="{8C5355BC-694D-469E-A3D0-CBF26741DE3B}"/>
    <cellStyle name="Comma 6 2 3 6 2" xfId="27478" xr:uid="{872CEE69-1758-4169-A4B4-5EB8273720CF}"/>
    <cellStyle name="Comma 6 2 3 7" xfId="13647" xr:uid="{1A1D820A-95C4-4C17-A722-AFB28A4FD0CA}"/>
    <cellStyle name="Comma 6 2 3 7 2" xfId="29553" xr:uid="{596333C3-7118-4119-966C-03DE4785D42B}"/>
    <cellStyle name="Comma 6 2 3 8" xfId="4869" xr:uid="{FF22CCA0-8C0D-4E63-B1B9-E8CE7EDE2487}"/>
    <cellStyle name="Comma 6 2 3 8 2" xfId="21916" xr:uid="{30886CBB-8E98-4AEF-9947-87876D104290}"/>
    <cellStyle name="Comma 6 2 3 9" xfId="20738" xr:uid="{2B4A1326-209D-4AD3-BCC7-8BBE7E839291}"/>
    <cellStyle name="Comma 6 2 4" xfId="605" xr:uid="{18AF0893-0753-4A15-A87E-87717FB2597D}"/>
    <cellStyle name="Comma 6 2 4 2" xfId="6195" xr:uid="{A6897DFA-D66E-459A-9F1E-4BFDE3AA6EC8}"/>
    <cellStyle name="Comma 6 2 4 2 2" xfId="22946" xr:uid="{280576D5-11AE-4680-B5C1-E38DC39510CA}"/>
    <cellStyle name="Comma 6 2 4 3" xfId="7282" xr:uid="{82602C06-4D91-439E-AC52-AB234B63C374}"/>
    <cellStyle name="Comma 6 2 4 3 2" xfId="24008" xr:uid="{CF18CDC0-856A-45B7-999E-CBEFB6644FDA}"/>
    <cellStyle name="Comma 6 2 4 4" xfId="8557" xr:uid="{ED189128-51F0-40B4-873F-40B052E10FFA}"/>
    <cellStyle name="Comma 6 2 4 4 2" xfId="25244" xr:uid="{FB596B8F-B255-4D7B-913C-860D24FD7D77}"/>
    <cellStyle name="Comma 6 2 4 5" xfId="10006" xr:uid="{370E8C74-8351-49B3-AFC5-4B1CC12FF909}"/>
    <cellStyle name="Comma 6 2 4 5 2" xfId="26624" xr:uid="{903B4404-8407-478B-9783-643105602A59}"/>
    <cellStyle name="Comma 6 2 4 6" xfId="11011" xr:uid="{410584C5-E452-4F68-A772-48A41A0C55A2}"/>
    <cellStyle name="Comma 6 2 4 6 2" xfId="27573" xr:uid="{24F99C1E-55BD-4A8F-878D-29CC47BFFDC5}"/>
    <cellStyle name="Comma 6 2 4 7" xfId="12936" xr:uid="{AD2BBF34-A26A-4B11-9EA7-D5D5C25ABE17}"/>
    <cellStyle name="Comma 6 2 4 7 2" xfId="29324" xr:uid="{2D30450D-8F17-4211-BAC3-B903952EC4AC}"/>
    <cellStyle name="Comma 6 2 4 8" xfId="5066" xr:uid="{CC90B623-9D7C-4219-81D5-A48B3B587D68}"/>
    <cellStyle name="Comma 6 2 4 8 2" xfId="22008" xr:uid="{DC9DEF90-1988-474A-8E79-57D9E467B5E2}"/>
    <cellStyle name="Comma 6 2 4 9" xfId="20523" xr:uid="{C60CBC67-14BD-4605-803F-51812C6FE4E4}"/>
    <cellStyle name="Comma 6 2 5" xfId="5365" xr:uid="{528BCAE4-7585-40B5-9219-6C1548AB5267}"/>
    <cellStyle name="Comma 6 2 5 2" xfId="22240" xr:uid="{45341CA5-6B8E-439F-8645-E26F4E5F4CE8}"/>
    <cellStyle name="Comma 6 2 6" xfId="6586" xr:uid="{298D7FEA-BC07-487E-9EB1-44016107C42A}"/>
    <cellStyle name="Comma 6 2 6 2" xfId="23325" xr:uid="{9985F50F-B680-4FBD-B381-6DCEC1603A9C}"/>
    <cellStyle name="Comma 6 2 7" xfId="7735" xr:uid="{77B6C2CF-02C6-4853-B52F-9AEE86047160}"/>
    <cellStyle name="Comma 6 2 7 2" xfId="24457" xr:uid="{FB2A9F1E-4B37-4014-8402-F945518B58C0}"/>
    <cellStyle name="Comma 6 2 8" xfId="9182" xr:uid="{520EAAEF-933B-42E5-9399-53EFC5F3DB46}"/>
    <cellStyle name="Comma 6 2 8 2" xfId="25839" xr:uid="{3EFB9A52-F63D-4718-B737-BA3AB4B3BD7F}"/>
    <cellStyle name="Comma 6 2 9" xfId="10447" xr:uid="{E2C0B999-EA73-407F-8C98-2203DF589C41}"/>
    <cellStyle name="Comma 6 2 9 2" xfId="27024" xr:uid="{315EA5A8-6100-43C3-9604-BC53DED657E5}"/>
    <cellStyle name="Comma 6 3" xfId="356" xr:uid="{831703E0-4FC3-4007-9B24-31068AB5D8F0}"/>
    <cellStyle name="Comma 6 3 10" xfId="3953" xr:uid="{13360FBC-C4CC-4DCA-9DA7-389FF59C26C2}"/>
    <cellStyle name="Comma 6 3 11" xfId="3719" xr:uid="{C709DC76-AADA-4716-8384-259C6065F687}"/>
    <cellStyle name="Comma 6 3 11 2" xfId="21411" xr:uid="{6AEDEA68-43F6-4670-A33F-BD3DDD65E192}"/>
    <cellStyle name="Comma 6 3 12" xfId="20373" xr:uid="{70FC3E73-B2A3-46D0-A7C9-2242E88F71DA}"/>
    <cellStyle name="Comma 6 3 2" xfId="1660" xr:uid="{0E7AB543-B82E-448D-9838-6B3770B9635E}"/>
    <cellStyle name="Comma 6 3 2 2" xfId="6092" xr:uid="{974FB26C-A41C-4897-A506-D3C81D169011}"/>
    <cellStyle name="Comma 6 3 2 2 2" xfId="22844" xr:uid="{E585521C-8A06-47A0-9153-1CD4B200E2EE}"/>
    <cellStyle name="Comma 6 3 2 3" xfId="7186" xr:uid="{372D1A49-B756-4473-BCB7-BE792CF2EC8F}"/>
    <cellStyle name="Comma 6 3 2 3 2" xfId="23913" xr:uid="{F049B890-1CC3-4B74-9B55-16C3FF374AE1}"/>
    <cellStyle name="Comma 6 3 2 4" xfId="8442" xr:uid="{4A798ED9-198F-4A20-9018-957B7D07A7B1}"/>
    <cellStyle name="Comma 6 3 2 4 2" xfId="25130" xr:uid="{E6E8B19F-5958-4CEF-A9AA-F3FA166FB52B}"/>
    <cellStyle name="Comma 6 3 2 5" xfId="9898" xr:uid="{3CA0DD06-3BEE-4CC6-942F-AF1F0F4099CE}"/>
    <cellStyle name="Comma 6 3 2 5 2" xfId="26518" xr:uid="{B0EA1A25-918D-42B7-A547-46B2B60B3C1F}"/>
    <cellStyle name="Comma 6 3 2 6" xfId="10917" xr:uid="{85677EA8-89BB-420B-BE32-531D51921CD6}"/>
    <cellStyle name="Comma 6 3 2 6 2" xfId="27479" xr:uid="{36A96C79-9DB7-4E85-BA54-CCE204637A28}"/>
    <cellStyle name="Comma 6 3 2 7" xfId="13780" xr:uid="{57A126D2-373B-4A4B-B053-2B6713AFA2EB}"/>
    <cellStyle name="Comma 6 3 2 7 2" xfId="29603" xr:uid="{1B81448F-7244-4BC5-975C-6045F82BFFEB}"/>
    <cellStyle name="Comma 6 3 2 8" xfId="4870" xr:uid="{20CAD90A-F48D-4B8B-B483-C6D9B39D2138}"/>
    <cellStyle name="Comma 6 3 2 8 2" xfId="21917" xr:uid="{20C4D57D-28F9-4757-B546-97D1B596169F}"/>
    <cellStyle name="Comma 6 3 2 9" xfId="20777" xr:uid="{0CA9C6E5-70FA-47BB-A9E2-097A92A90279}"/>
    <cellStyle name="Comma 6 3 3" xfId="1306" xr:uid="{C07EF029-0115-40E6-8EBA-162088A299D0}"/>
    <cellStyle name="Comma 6 3 3 2" xfId="6196" xr:uid="{CF82371A-A877-4F1E-B95F-1E96748F2090}"/>
    <cellStyle name="Comma 6 3 3 2 2" xfId="22947" xr:uid="{46DA01D1-8B7B-468E-8E00-72C434D1F343}"/>
    <cellStyle name="Comma 6 3 3 3" xfId="7283" xr:uid="{FBD0E710-3472-4CBE-9270-7C8591E18163}"/>
    <cellStyle name="Comma 6 3 3 3 2" xfId="24009" xr:uid="{71F14583-935F-4D1A-B52C-20F1C9581592}"/>
    <cellStyle name="Comma 6 3 3 4" xfId="8558" xr:uid="{7CBFE7D0-7614-4A19-B5B7-BC8DA59962C2}"/>
    <cellStyle name="Comma 6 3 3 4 2" xfId="25245" xr:uid="{E26C353D-EA51-42D4-B32A-3B64767260BA}"/>
    <cellStyle name="Comma 6 3 3 5" xfId="10007" xr:uid="{DD127A86-9C07-402B-8987-D436DF83296D}"/>
    <cellStyle name="Comma 6 3 3 5 2" xfId="26625" xr:uid="{EC99A345-8B9D-43D1-903D-80B5BCFB7EB7}"/>
    <cellStyle name="Comma 6 3 3 6" xfId="11012" xr:uid="{B3F3F3F9-4A94-41CA-BE6E-1FB7085CA0B8}"/>
    <cellStyle name="Comma 6 3 3 6 2" xfId="27574" xr:uid="{C4F3C5BB-A7ED-4C86-AF62-34D9CFD3DDDB}"/>
    <cellStyle name="Comma 6 3 3 7" xfId="13488" xr:uid="{B854CB36-50A8-4E71-A7F2-92129D56326F}"/>
    <cellStyle name="Comma 6 3 3 7 2" xfId="29485" xr:uid="{C545EA89-4144-46DE-8EBF-91852951397A}"/>
    <cellStyle name="Comma 6 3 3 8" xfId="5067" xr:uid="{DCDBBCA8-CD4D-4F9C-992E-6F0B8E14D0F4}"/>
    <cellStyle name="Comma 6 3 3 8 2" xfId="22009" xr:uid="{88D089BC-340E-4EFD-8403-941E612C54B7}"/>
    <cellStyle name="Comma 6 3 3 9" xfId="20665" xr:uid="{BBDBD940-AD5E-4E45-A3AF-D72A2293DC28}"/>
    <cellStyle name="Comma 6 3 4" xfId="5654" xr:uid="{05858322-7094-4C30-9B90-1ECDE6D2AB44}"/>
    <cellStyle name="Comma 6 3 5" xfId="5555" xr:uid="{546FB1EC-F597-4C17-A820-EE8BBF5A777D}"/>
    <cellStyle name="Comma 6 3 5 2" xfId="22407" xr:uid="{3617427A-3A99-46F8-84C2-C949A483D08B}"/>
    <cellStyle name="Comma 6 3 6" xfId="6744" xr:uid="{26EAB84D-A9DC-4D72-8D7F-FC748FB3CE29}"/>
    <cellStyle name="Comma 6 3 6 2" xfId="23478" xr:uid="{985AE3BA-9E3B-46B5-89D0-B0E704384169}"/>
    <cellStyle name="Comma 6 3 7" xfId="7942" xr:uid="{C358D411-DE4E-4EFF-8404-E718F84E53F8}"/>
    <cellStyle name="Comma 6 3 7 2" xfId="24654" xr:uid="{448CEEA2-E326-464C-9F48-9C178C5771BC}"/>
    <cellStyle name="Comma 6 3 8" xfId="9419" xr:uid="{596B4144-F746-4CA4-AFC6-D15C7C9FD194}"/>
    <cellStyle name="Comma 6 3 8 2" xfId="26061" xr:uid="{153036EF-F4FB-43E4-982A-4D19F7615280}"/>
    <cellStyle name="Comma 6 3 9" xfId="10573" xr:uid="{0D954F0C-2ABF-4479-948F-B48826C679E3}"/>
    <cellStyle name="Comma 6 3 9 2" xfId="27146" xr:uid="{735B889E-0667-49BC-A755-0A5978F2DEA1}"/>
    <cellStyle name="Comma 6 4" xfId="101" xr:uid="{BFEF3BB5-88FB-4BF5-848A-C8A1DA49D770}"/>
    <cellStyle name="Comma 6 4 2" xfId="1661" xr:uid="{4F7DC6EC-DCF0-45EB-8A31-90E59F4E3FE9}"/>
    <cellStyle name="Comma 6 4 2 2" xfId="13781" xr:uid="{2C571BD0-5217-4A59-BA36-09DBC91C378C}"/>
    <cellStyle name="Comma 6 4 2 2 2" xfId="29604" xr:uid="{4CE4BC57-E857-42D8-834B-662C5E6352B0}"/>
    <cellStyle name="Comma 6 4 2 3" xfId="6042" xr:uid="{45F845A0-E11C-427F-959D-BA4D3CA7FCB4}"/>
    <cellStyle name="Comma 6 4 2 3 2" xfId="22794" xr:uid="{2CAEF68D-927D-4557-A0FF-549D324054B5}"/>
    <cellStyle name="Comma 6 4 2 4" xfId="20778" xr:uid="{706CC897-BBF3-485D-89A9-200F1E86D0C9}"/>
    <cellStyle name="Comma 6 4 3" xfId="1449" xr:uid="{7B8E5B53-BB80-4D6A-B47A-368532FFCECE}"/>
    <cellStyle name="Comma 6 4 3 2" xfId="13617" xr:uid="{506301D5-2CD6-4ED2-9089-E089C6A9F8A3}"/>
    <cellStyle name="Comma 6 4 3 2 2" xfId="29528" xr:uid="{4B5AAF7A-2E4E-4ABD-B3FB-FE3F1CD132CD}"/>
    <cellStyle name="Comma 6 4 3 3" xfId="7139" xr:uid="{64BAFBED-39FA-41EE-899C-1A8417008052}"/>
    <cellStyle name="Comma 6 4 3 3 2" xfId="23866" xr:uid="{4CCBE412-D463-469B-99E3-4E5FB03504C4}"/>
    <cellStyle name="Comma 6 4 3 4" xfId="20710" xr:uid="{3432582B-EBC6-4868-B308-2DA9408F504B}"/>
    <cellStyle name="Comma 6 4 4" xfId="8387" xr:uid="{9D1AB08A-096E-4F85-85F1-FF2B818F6726}"/>
    <cellStyle name="Comma 6 4 4 2" xfId="25075" xr:uid="{5508EA77-7349-4D95-9FCC-71B8B9153807}"/>
    <cellStyle name="Comma 6 4 5" xfId="9850" xr:uid="{B5968B64-3FB6-4739-832C-2168CCD37493}"/>
    <cellStyle name="Comma 6 4 5 2" xfId="26470" xr:uid="{6A8BDD36-80E7-4450-BAC4-711278865E4D}"/>
    <cellStyle name="Comma 6 4 6" xfId="10870" xr:uid="{395B7B42-3E64-40C0-A3A5-C45368D494B5}"/>
    <cellStyle name="Comma 6 4 6 2" xfId="27432" xr:uid="{44184DB7-76FD-46FB-8FB7-5D5EF9F5BCFB}"/>
    <cellStyle name="Comma 6 4 7" xfId="12588" xr:uid="{87340E90-37B8-4459-AB86-DD12DAE4E305}"/>
    <cellStyle name="Comma 6 4 8" xfId="3826" xr:uid="{7F1F21AC-F7C0-4B25-9B3C-7F2539D14BE4}"/>
    <cellStyle name="Comma 6 4 8 2" xfId="21452" xr:uid="{F7497E8F-5FF2-4DE7-824C-FA7CA6B7D57B}"/>
    <cellStyle name="Comma 6 5" xfId="5020" xr:uid="{9EDB56D4-CB1E-41C7-8847-3145CE716F5E}"/>
    <cellStyle name="Comma 6 5 2" xfId="6149" xr:uid="{6C7F9D30-B582-4824-958D-4DDBD781BEFA}"/>
    <cellStyle name="Comma 6 5 2 2" xfId="22900" xr:uid="{ABFD051A-B488-4BE0-9EB7-D84BECBBF9CC}"/>
    <cellStyle name="Comma 6 5 3" xfId="7236" xr:uid="{E22A7B0B-0E50-4D0A-9214-6CFFEB73636B}"/>
    <cellStyle name="Comma 6 5 3 2" xfId="23962" xr:uid="{B43EBE2C-2438-48B5-9F34-73C4D9DDD823}"/>
    <cellStyle name="Comma 6 5 4" xfId="8511" xr:uid="{2DDCE557-69FD-4165-B49B-F18AC17A00F8}"/>
    <cellStyle name="Comma 6 5 4 2" xfId="25198" xr:uid="{D900B503-D778-4E86-A8CF-D0D0B6C83B43}"/>
    <cellStyle name="Comma 6 5 5" xfId="9960" xr:uid="{49C3EA13-82D0-4824-99AD-8DDFE6B0D42F}"/>
    <cellStyle name="Comma 6 5 5 2" xfId="26578" xr:uid="{A211D895-FCC4-4509-8641-EBBA62C8B899}"/>
    <cellStyle name="Comma 6 5 6" xfId="10965" xr:uid="{3E0F4539-A0DD-4486-B383-DEC6E5DFCB31}"/>
    <cellStyle name="Comma 6 5 6 2" xfId="27527" xr:uid="{18891AD1-8682-4E6A-867D-FBEFEEA75364}"/>
    <cellStyle name="Comma 6 5 7" xfId="21962" xr:uid="{4242F589-EE22-4D62-8E2E-205F28AD9588}"/>
    <cellStyle name="Comma 6 6" xfId="3931" xr:uid="{9C017636-3693-4309-9302-B4351B144E29}"/>
    <cellStyle name="Comma 6 6 2" xfId="5644" xr:uid="{3406154D-6F71-45D6-8589-49B77E5C080C}"/>
    <cellStyle name="Comma 6 6 2 2" xfId="22438" xr:uid="{E80A8620-7B17-4E81-A666-97649A288388}"/>
    <cellStyle name="Comma 6 6 3" xfId="6781" xr:uid="{BB6F6C09-834B-4BE9-829C-7E5027EBF151}"/>
    <cellStyle name="Comma 6 6 3 2" xfId="23511" xr:uid="{D477B397-B1B4-43AD-9AB6-D868CCE4C5AD}"/>
    <cellStyle name="Comma 6 6 4" xfId="7992" xr:uid="{7D11D47D-74FA-4A31-9F16-97D85DF879BA}"/>
    <cellStyle name="Comma 6 6 4 2" xfId="24696" xr:uid="{FEBA6908-5503-4618-A371-BB1817161E8F}"/>
    <cellStyle name="Comma 6 6 5" xfId="9466" xr:uid="{085904AC-7290-4875-8C6B-6C4B452324DA}"/>
    <cellStyle name="Comma 6 6 5 2" xfId="26102" xr:uid="{888E90F1-0CA5-48BB-98A4-F81F96FEC2DF}"/>
    <cellStyle name="Comma 6 6 6" xfId="10607" xr:uid="{C65D33AE-30E6-4F81-B8B4-828B9EB7D3BF}"/>
    <cellStyle name="Comma 6 6 6 2" xfId="27173" xr:uid="{C529C3AB-B139-4474-98E6-A4309F2F3A71}"/>
    <cellStyle name="Comma 6 6 7" xfId="21490" xr:uid="{94C57306-77B0-4A2D-A9B6-E7F22650ED74}"/>
    <cellStyle name="Comma 6 7" xfId="5589" xr:uid="{C7318B5F-7F9D-4C23-BCFF-E10F66CB6BBC}"/>
    <cellStyle name="Comma 6 7 2" xfId="6761" xr:uid="{95493025-4DF5-40BE-B738-23EF23F5F75C}"/>
    <cellStyle name="Comma 6 7 2 2" xfId="23495" xr:uid="{B0543F82-9139-4BEB-BA87-5D5E39A08E7E}"/>
    <cellStyle name="Comma 6 7 3" xfId="7965" xr:uid="{8A7CCB2A-1E9C-48B2-9C9E-41F41FC44E77}"/>
    <cellStyle name="Comma 6 7 3 2" xfId="24673" xr:uid="{3DA13587-EE3F-484E-AC80-6CA536CCA10D}"/>
    <cellStyle name="Comma 6 7 4" xfId="9438" xr:uid="{EE7A6FCF-E38F-495B-B90D-2041549AA7CB}"/>
    <cellStyle name="Comma 6 7 4 2" xfId="26080" xr:uid="{84B0C7FE-3507-4432-93B9-C472432584EE}"/>
    <cellStyle name="Comma 6 7 5" xfId="10590" xr:uid="{B40708EC-6262-4B7B-A870-58DFEAA84E05}"/>
    <cellStyle name="Comma 6 7 5 2" xfId="27160" xr:uid="{64B4F495-21B1-4789-B7FF-51B4A9C0ACED}"/>
    <cellStyle name="Comma 6 7 6" xfId="22422" xr:uid="{A1B3FE5C-010D-4430-8536-B32491FC92A7}"/>
    <cellStyle name="Comma 6 8" xfId="5347" xr:uid="{D4A0549E-D6A7-40ED-8817-26B0F92C908C}"/>
    <cellStyle name="Comma 6 9" xfId="12544" xr:uid="{4B2F6DA9-B27D-4E5D-88C9-286287794F04}"/>
    <cellStyle name="Comma 6 9 2" xfId="29060" xr:uid="{AA7D7902-43E4-4D50-8B15-968930BBE90F}"/>
    <cellStyle name="Comma 6_03P_KM_M.12_09" xfId="1662" xr:uid="{F369CD24-CE48-4C4D-96B6-7C8435FE13B9}"/>
    <cellStyle name="Comma 60" xfId="606" xr:uid="{159F4AD1-8074-4CB6-BB37-7A9C39404443}"/>
    <cellStyle name="Comma 60 10" xfId="20524" xr:uid="{649686C2-2490-4D57-82F1-D29C01A78288}"/>
    <cellStyle name="Comma 60 2" xfId="4543" xr:uid="{6613EFC8-6A49-4177-B51C-6F97395321D9}"/>
    <cellStyle name="Comma 60 2 2" xfId="5944" xr:uid="{2B706C76-B5CD-4BC4-9FA1-40910C8CEB19}"/>
    <cellStyle name="Comma 60 2 2 2" xfId="22702" xr:uid="{D5375CAC-CC40-4FC9-ADB3-69BF6FEB6797}"/>
    <cellStyle name="Comma 60 2 3" xfId="7049" xr:uid="{1B8BC8AE-AC0A-4B9A-B39A-F6E90688FE04}"/>
    <cellStyle name="Comma 60 2 3 2" xfId="23778" xr:uid="{F8E85CEF-5C3E-41D1-853D-CC4870A9E1AF}"/>
    <cellStyle name="Comma 60 2 4" xfId="8286" xr:uid="{5C093CF4-969A-48B7-962F-12F41C01FAAE}"/>
    <cellStyle name="Comma 60 2 4 2" xfId="24978" xr:uid="{013E8BA8-EF8D-4306-AD80-F91A55580225}"/>
    <cellStyle name="Comma 60 2 5" xfId="9749" xr:uid="{37D24C87-D949-458C-8BFF-0A36F159EB0B}"/>
    <cellStyle name="Comma 60 2 5 2" xfId="26375" xr:uid="{28010355-1334-464D-9710-084668DE24CE}"/>
    <cellStyle name="Comma 60 2 6" xfId="10803" xr:uid="{314B01CD-AF8E-46F4-908A-1EB39A764785}"/>
    <cellStyle name="Comma 60 2 6 2" xfId="27365" xr:uid="{AFAC779D-5144-4749-897B-5A96BC3D5057}"/>
    <cellStyle name="Comma 60 2 7" xfId="21809" xr:uid="{E6D865F6-6D55-4DE5-B313-A565D7C1875B}"/>
    <cellStyle name="Comma 60 3" xfId="5476" xr:uid="{58381C15-E781-4A3F-A37B-508EE43FC7FE}"/>
    <cellStyle name="Comma 60 3 2" xfId="22342" xr:uid="{2E2471B3-F7BE-4D08-A0EC-8A821AA6CBF3}"/>
    <cellStyle name="Comma 60 4" xfId="6682" xr:uid="{528EE626-F98A-4E09-AE3D-853E6C05F820}"/>
    <cellStyle name="Comma 60 4 2" xfId="23416" xr:uid="{01B7D4F1-3F2E-4448-ABCA-E8D9747D1D2F}"/>
    <cellStyle name="Comma 60 5" xfId="7865" xr:uid="{F9E5E6EC-5E69-4BFA-8936-EA5C5FCA2389}"/>
    <cellStyle name="Comma 60 5 2" xfId="24580" xr:uid="{8EA7CF50-5484-46C7-ADF9-BF682C8B3DA9}"/>
    <cellStyle name="Comma 60 6" xfId="9346" xr:uid="{1ABF6590-AA18-4AD2-856C-8407C29A97DC}"/>
    <cellStyle name="Comma 60 6 2" xfId="25996" xr:uid="{9AFA5C9E-ACA0-4094-831B-3AD967186B30}"/>
    <cellStyle name="Comma 60 7" xfId="10527" xr:uid="{A9C61C8E-FCD5-46F1-8FF8-AFC7666C01C6}"/>
    <cellStyle name="Comma 60 7 2" xfId="27102" xr:uid="{07849F08-F0BD-413D-A6EA-8ADF71C2478F}"/>
    <cellStyle name="Comma 60 8" xfId="12937" xr:uid="{1E192E68-1B39-42CF-A5A7-C4CE5035997A}"/>
    <cellStyle name="Comma 60 8 2" xfId="29325" xr:uid="{31E75523-9037-482B-828C-2928FB22F55B}"/>
    <cellStyle name="Comma 60 9" xfId="4236" xr:uid="{0377F59F-D6CA-4DD8-AB02-D2926E4DEEF7}"/>
    <cellStyle name="Comma 60 9 2" xfId="21647" xr:uid="{92DDD843-ACDA-48E3-95DB-562031CDA8E4}"/>
    <cellStyle name="Comma 61" xfId="607" xr:uid="{3E139E1C-239B-4F3C-AF2A-1C9007568D12}"/>
    <cellStyle name="Comma 61 10" xfId="20525" xr:uid="{82F635E7-302E-4CB5-821B-29C261133165}"/>
    <cellStyle name="Comma 61 2" xfId="3859" xr:uid="{86B1AEE1-3E17-4D3E-AD47-F134AFA49F19}"/>
    <cellStyle name="Comma 61 2 2" xfId="3868" xr:uid="{19369E93-2FA2-4521-BA3E-045856B4C505}"/>
    <cellStyle name="Comma 61 2 2 2" xfId="5945" xr:uid="{5A6D9320-AB89-4741-92E8-1E47B8F99CF3}"/>
    <cellStyle name="Comma 61 2 2 2 2" xfId="22703" xr:uid="{2B9AAC94-6F2D-423B-AE43-3E6D6046B9C9}"/>
    <cellStyle name="Comma 61 2 2 3" xfId="7050" xr:uid="{B3E36CD2-18E3-4B45-871C-FBD33245F428}"/>
    <cellStyle name="Comma 61 2 2 3 2" xfId="23779" xr:uid="{04EC4995-1147-4D9B-9F5C-547FC48E95E4}"/>
    <cellStyle name="Comma 61 2 2 4" xfId="8287" xr:uid="{827AC4FF-51B5-4988-B95B-8A31DF7F3CB7}"/>
    <cellStyle name="Comma 61 2 2 4 2" xfId="24979" xr:uid="{99503123-DC30-4167-9E7F-C2AB680A5D23}"/>
    <cellStyle name="Comma 61 2 2 5" xfId="9750" xr:uid="{0CDB33F7-848A-423D-849B-134559865610}"/>
    <cellStyle name="Comma 61 2 2 5 2" xfId="26376" xr:uid="{229132AD-A98F-4917-ABDB-733BFAC0097B}"/>
    <cellStyle name="Comma 61 2 2 6" xfId="10804" xr:uid="{FED48B25-1DD0-47FE-B523-010AE557FB03}"/>
    <cellStyle name="Comma 61 2 2 6 2" xfId="27366" xr:uid="{1F080217-02FC-4579-A14E-40082B8375FB}"/>
    <cellStyle name="Comma 61 2 2 7" xfId="4544" xr:uid="{505BAB7B-7BA0-4EBC-AF57-ADFB7F11C857}"/>
    <cellStyle name="Comma 61 2 2 7 2" xfId="21810" xr:uid="{E892126A-3C9A-4D2D-BFEB-E8E681320A7D}"/>
    <cellStyle name="Comma 61 2 2 8" xfId="21458" xr:uid="{1BBE1D85-98F8-4D04-B65D-E783DC151318}"/>
    <cellStyle name="Comma 61 2 3" xfId="5640" xr:uid="{C56FF50C-EAC6-4F5C-B745-5C11B603B660}"/>
    <cellStyle name="Comma 61 2 3 2" xfId="22434" xr:uid="{4E18B5CC-6D44-434A-9417-2953FDC0297B}"/>
    <cellStyle name="Comma 61 2 4" xfId="6777" xr:uid="{7BD39E07-FD39-476C-9AD3-6EF612621E07}"/>
    <cellStyle name="Comma 61 2 4 2" xfId="23507" xr:uid="{8D0DD3FA-5E9E-44CE-BE8E-FCCE11AC110B}"/>
    <cellStyle name="Comma 61 2 5" xfId="7988" xr:uid="{24B14390-BB45-4C5D-8A3E-399844BBE70E}"/>
    <cellStyle name="Comma 61 2 5 2" xfId="24692" xr:uid="{78ED4F8E-48E6-4E24-996A-E703B7AFE9EB}"/>
    <cellStyle name="Comma 61 2 6" xfId="9462" xr:uid="{64A74B37-1521-4439-A93C-9213512C5AFD}"/>
    <cellStyle name="Comma 61 2 6 2" xfId="26099" xr:uid="{AB214208-D032-4865-8ABD-4D6912409DFE}"/>
    <cellStyle name="Comma 61 2 7" xfId="10604" xr:uid="{82D24D4C-DAAF-45EA-8D4A-DA3435F0E30C}"/>
    <cellStyle name="Comma 61 2 7 2" xfId="27170" xr:uid="{5463039F-3959-4ADC-96C4-BEFE1416A028}"/>
    <cellStyle name="Comma 61 2 8" xfId="21455" xr:uid="{62E94450-98FF-4096-A758-BF457149A1DE}"/>
    <cellStyle name="Comma 61 3" xfId="5477" xr:uid="{BA7DFB6F-5A84-4559-AE47-167041B3DA79}"/>
    <cellStyle name="Comma 61 3 2" xfId="22343" xr:uid="{F682BE49-C5D9-4A40-BE69-CBA129C78DF2}"/>
    <cellStyle name="Comma 61 4" xfId="6683" xr:uid="{51663B2B-5E3E-4B7D-9425-518DB7B9F79F}"/>
    <cellStyle name="Comma 61 4 2" xfId="23417" xr:uid="{C376252A-FEA4-4A26-A863-6A30A9F13289}"/>
    <cellStyle name="Comma 61 5" xfId="7866" xr:uid="{6AB93A60-BC83-4149-88E5-ED34B0A5AE0F}"/>
    <cellStyle name="Comma 61 5 2" xfId="24581" xr:uid="{CD2C8A72-43EC-4515-B695-E657F04076C9}"/>
    <cellStyle name="Comma 61 6" xfId="9347" xr:uid="{B30F3D3B-1AE9-4FD0-BE15-19B6224D179F}"/>
    <cellStyle name="Comma 61 6 2" xfId="25997" xr:uid="{9345293B-2890-4520-BBB7-10A87C4F07A5}"/>
    <cellStyle name="Comma 61 7" xfId="10528" xr:uid="{6D682ED1-68A7-4317-AAA5-069EC3F518B1}"/>
    <cellStyle name="Comma 61 7 2" xfId="27103" xr:uid="{790B7F06-AA87-413B-86D4-8D14FABEF5A0}"/>
    <cellStyle name="Comma 61 8" xfId="12938" xr:uid="{09A65CB5-DD0D-4F06-B8C0-7ADEF122008D}"/>
    <cellStyle name="Comma 61 8 2" xfId="29326" xr:uid="{D2F692E5-6653-4371-BC86-CFE549749C17}"/>
    <cellStyle name="Comma 61 9" xfId="4237" xr:uid="{C6B93B52-81FF-4501-950A-27F1633FC8EE}"/>
    <cellStyle name="Comma 61 9 2" xfId="21648" xr:uid="{1A4DE395-4C24-4446-BF6C-412167C3A43A}"/>
    <cellStyle name="Comma 62" xfId="608" xr:uid="{0E863589-70F1-42AC-B48E-776A6E87D9E1}"/>
    <cellStyle name="Comma 62 10" xfId="20526" xr:uid="{D5DD46C6-5401-4AE7-85BF-68013789A6CB}"/>
    <cellStyle name="Comma 62 2" xfId="4545" xr:uid="{0A6E6836-6A68-45FC-9197-DCBFFEE4849C}"/>
    <cellStyle name="Comma 62 2 2" xfId="5946" xr:uid="{5DF7D2AB-192E-4153-9B52-6ACE4A810E03}"/>
    <cellStyle name="Comma 62 2 2 2" xfId="22704" xr:uid="{7F23A5AA-C6B8-48DC-80FA-4F5138951B16}"/>
    <cellStyle name="Comma 62 2 3" xfId="7051" xr:uid="{B2E02B7B-AD78-438F-AE9C-3F830A04C23E}"/>
    <cellStyle name="Comma 62 2 3 2" xfId="23780" xr:uid="{92941BCA-24A6-4AA2-9AAC-BB9C50D6E445}"/>
    <cellStyle name="Comma 62 2 4" xfId="8288" xr:uid="{2E43E3C0-60E1-457A-BE7D-226DF02E40BE}"/>
    <cellStyle name="Comma 62 2 4 2" xfId="24980" xr:uid="{A04FE4E7-8C4E-4707-9C58-FE0A1ABB4EC8}"/>
    <cellStyle name="Comma 62 2 5" xfId="9751" xr:uid="{F84AE92E-BC83-4623-959C-97164659B147}"/>
    <cellStyle name="Comma 62 2 5 2" xfId="26377" xr:uid="{B0105A58-EC2C-43E8-B538-A32CE1C2E303}"/>
    <cellStyle name="Comma 62 2 6" xfId="10805" xr:uid="{D0BB3A72-08A8-4355-9F96-71E1D930C59C}"/>
    <cellStyle name="Comma 62 2 6 2" xfId="27367" xr:uid="{50CBEBA9-0738-4753-8441-19E8830E7EFF}"/>
    <cellStyle name="Comma 62 2 7" xfId="21811" xr:uid="{ABEDEDAF-3885-4B1E-B6AA-C0C63EE0308F}"/>
    <cellStyle name="Comma 62 3" xfId="5478" xr:uid="{36548E95-29BA-46D8-8E3E-3BCB6593BD12}"/>
    <cellStyle name="Comma 62 3 2" xfId="22344" xr:uid="{A3D5B11C-E118-4FB3-9134-495676ED4FF6}"/>
    <cellStyle name="Comma 62 4" xfId="6684" xr:uid="{D329B6F1-C886-432B-9CBE-1736ADEB8CAA}"/>
    <cellStyle name="Comma 62 4 2" xfId="23418" xr:uid="{58935DF0-9F50-4D9C-96B6-3045D4A97033}"/>
    <cellStyle name="Comma 62 5" xfId="7867" xr:uid="{EC09B75D-F542-4691-B370-67CCC0BA9E6A}"/>
    <cellStyle name="Comma 62 5 2" xfId="24582" xr:uid="{2FC378B6-3419-4574-90A0-A9DC3F96267E}"/>
    <cellStyle name="Comma 62 6" xfId="9348" xr:uid="{B5807A06-A905-4BFF-81D5-7CFD01D05341}"/>
    <cellStyle name="Comma 62 6 2" xfId="25998" xr:uid="{F673707B-72E6-401E-8892-38A2B5F802DE}"/>
    <cellStyle name="Comma 62 7" xfId="10529" xr:uid="{4FEC84DE-B04B-4A45-82F2-8126CBA5193D}"/>
    <cellStyle name="Comma 62 7 2" xfId="27104" xr:uid="{AB91FCF7-474F-45F8-A7FB-936AD99B8F45}"/>
    <cellStyle name="Comma 62 8" xfId="12939" xr:uid="{FCCB618D-8E8F-442D-91E7-A135DB02C946}"/>
    <cellStyle name="Comma 62 8 2" xfId="29327" xr:uid="{EA15A5D1-8362-4774-9703-5614E3E47D94}"/>
    <cellStyle name="Comma 62 9" xfId="4238" xr:uid="{1B6E4A89-EFF5-4B9C-B500-8B555A8A2507}"/>
    <cellStyle name="Comma 62 9 2" xfId="21649" xr:uid="{9EFC7695-BA63-4D02-8001-44A76A0A0491}"/>
    <cellStyle name="Comma 63" xfId="609" xr:uid="{1E7F4864-F91A-4D2B-B283-89D5D37A4165}"/>
    <cellStyle name="Comma 63 10" xfId="3865" xr:uid="{4C3C56F6-C38C-4E6C-9EF4-8BE46EB9A426}"/>
    <cellStyle name="Comma 63 10 2" xfId="21456" xr:uid="{E3CA1920-F758-4322-A909-9E3C25FD4B81}"/>
    <cellStyle name="Comma 63 11" xfId="20527" xr:uid="{BC996377-69F9-48EA-B50B-E5FDB7735B6A}"/>
    <cellStyle name="Comma 63 2" xfId="4546" xr:uid="{AB89C9FE-13FD-472B-9667-30C77551AF96}"/>
    <cellStyle name="Comma 63 2 2" xfId="5947" xr:uid="{E6210655-3FE0-4CF9-8F64-774A097E864D}"/>
    <cellStyle name="Comma 63 2 2 2" xfId="22705" xr:uid="{78E62830-9A7F-4835-ABFD-4D0704FDC8AE}"/>
    <cellStyle name="Comma 63 2 3" xfId="7052" xr:uid="{F5DC4C38-2A04-4AB1-BAE1-FE2AB1C3198C}"/>
    <cellStyle name="Comma 63 2 3 2" xfId="23781" xr:uid="{12A65F79-A554-4BC4-A4EB-7FD4FA06934D}"/>
    <cellStyle name="Comma 63 2 4" xfId="8289" xr:uid="{330AD36B-672F-4B6C-8862-6BB089D573FD}"/>
    <cellStyle name="Comma 63 2 4 2" xfId="24981" xr:uid="{5ED7F95E-134B-4B38-8078-CCF4F56EDFF0}"/>
    <cellStyle name="Comma 63 2 5" xfId="9752" xr:uid="{F6C76BB9-782A-451E-BDEC-CC6227D97603}"/>
    <cellStyle name="Comma 63 2 5 2" xfId="26378" xr:uid="{148E1B91-1D28-4C30-B392-183C102DCBD9}"/>
    <cellStyle name="Comma 63 2 6" xfId="10806" xr:uid="{1AA37DD1-7D3F-4C8B-8C45-9E4656E25CD3}"/>
    <cellStyle name="Comma 63 2 6 2" xfId="27368" xr:uid="{879F098D-33AF-4E10-80A0-7789146B67F4}"/>
    <cellStyle name="Comma 63 2 7" xfId="21812" xr:uid="{E38CBB2C-D432-4154-BE6E-64C99932FAF9}"/>
    <cellStyle name="Comma 63 3" xfId="5479" xr:uid="{47DFA28F-00C9-4EB7-B807-34CBF55386F7}"/>
    <cellStyle name="Comma 63 3 2" xfId="22345" xr:uid="{6386C690-4FFA-4032-823D-F42B175F7F12}"/>
    <cellStyle name="Comma 63 4" xfId="6685" xr:uid="{CE3BFBDF-52FF-408A-88A2-099BF45A1A40}"/>
    <cellStyle name="Comma 63 4 2" xfId="23419" xr:uid="{0EE554D1-71CE-4BF8-B383-567D310B84CB}"/>
    <cellStyle name="Comma 63 5" xfId="7868" xr:uid="{971E70D0-FEE5-41DE-A4BE-84302CFF41AA}"/>
    <cellStyle name="Comma 63 5 2" xfId="24583" xr:uid="{00F8FE67-135B-47AD-8880-F56C4981A3D3}"/>
    <cellStyle name="Comma 63 6" xfId="9349" xr:uid="{E5BB514D-985D-451C-B96D-9B0CBE32860A}"/>
    <cellStyle name="Comma 63 6 2" xfId="25999" xr:uid="{A92F6D65-315C-4F6D-9BCC-075A3B27A258}"/>
    <cellStyle name="Comma 63 7" xfId="10530" xr:uid="{52FAF155-E7E7-4BA9-B980-E07EAAC15D49}"/>
    <cellStyle name="Comma 63 7 2" xfId="27105" xr:uid="{465798D8-8836-47F3-B3EC-454381B84263}"/>
    <cellStyle name="Comma 63 8" xfId="4239" xr:uid="{60D0DE41-5A91-4A72-8C74-5374A709F486}"/>
    <cellStyle name="Comma 63 8 2" xfId="21650" xr:uid="{F36FDD65-1E82-4906-B2C5-F12BF0160E40}"/>
    <cellStyle name="Comma 63 9" xfId="12940" xr:uid="{E938D630-E597-4195-B813-0A086B23B0FA}"/>
    <cellStyle name="Comma 63 9 2" xfId="29328" xr:uid="{12C38B3D-7E5B-4F88-9356-F45C138309E6}"/>
    <cellStyle name="Comma 64" xfId="610" xr:uid="{DA7DFABD-1BBD-4B00-A939-17D8C5380B52}"/>
    <cellStyle name="Comma 64 10" xfId="20528" xr:uid="{DD376470-5204-45EF-8B31-297E0841065E}"/>
    <cellStyle name="Comma 64 2" xfId="4547" xr:uid="{35E84A48-EB1C-4B3F-AC96-5F92FCB1A553}"/>
    <cellStyle name="Comma 64 2 2" xfId="5948" xr:uid="{8423E393-4E03-4892-B77B-7B5FAC078B21}"/>
    <cellStyle name="Comma 64 2 2 2" xfId="22706" xr:uid="{D9C61468-AD1A-4E82-A42E-B68B5D7BAC3D}"/>
    <cellStyle name="Comma 64 2 3" xfId="7053" xr:uid="{53B29523-35D0-4051-83A5-053DE6BA96F6}"/>
    <cellStyle name="Comma 64 2 3 2" xfId="23782" xr:uid="{F7F21517-7C9F-400B-A99E-54FFCCAC3C20}"/>
    <cellStyle name="Comma 64 2 4" xfId="8290" xr:uid="{26B70D0D-5634-4E86-8F03-84EDCE0E88B2}"/>
    <cellStyle name="Comma 64 2 4 2" xfId="24982" xr:uid="{1934650C-BA2B-4AE1-A089-C8C0549CA3CA}"/>
    <cellStyle name="Comma 64 2 5" xfId="9753" xr:uid="{4D3AA2D4-E7C9-4ADE-8BB6-140829862552}"/>
    <cellStyle name="Comma 64 2 5 2" xfId="26379" xr:uid="{56D77BD2-5A9F-4650-B238-228C26BEF4CF}"/>
    <cellStyle name="Comma 64 2 6" xfId="10807" xr:uid="{3C0BEA3E-B8B8-401C-8FC3-8E0AACF6E173}"/>
    <cellStyle name="Comma 64 2 6 2" xfId="27369" xr:uid="{33436566-D046-4C57-81CA-3D8E3D8B5260}"/>
    <cellStyle name="Comma 64 2 7" xfId="21813" xr:uid="{31324168-6854-4441-9124-EA53817C9E2D}"/>
    <cellStyle name="Comma 64 3" xfId="5480" xr:uid="{3D126DBF-B7FD-490E-9F84-3D55F388C5A1}"/>
    <cellStyle name="Comma 64 3 2" xfId="22346" xr:uid="{20C747D7-8BCE-4213-AA06-216987E71563}"/>
    <cellStyle name="Comma 64 4" xfId="6686" xr:uid="{51FEF436-B1EA-4657-99B5-677F7B961E2D}"/>
    <cellStyle name="Comma 64 4 2" xfId="23420" xr:uid="{BB7C8E88-69B0-4F62-AEC8-C05872149255}"/>
    <cellStyle name="Comma 64 5" xfId="7869" xr:uid="{065FCD71-1D82-4B8F-A25A-76156E3080CA}"/>
    <cellStyle name="Comma 64 5 2" xfId="24584" xr:uid="{010E29A5-F5AC-4000-91FD-39667133D472}"/>
    <cellStyle name="Comma 64 6" xfId="9350" xr:uid="{C75E9036-EDCA-4809-B5E0-80E98A9AF386}"/>
    <cellStyle name="Comma 64 6 2" xfId="26000" xr:uid="{7283C50F-EFF3-4877-B6EF-1DAFDBC1EB4B}"/>
    <cellStyle name="Comma 64 7" xfId="10531" xr:uid="{1039F403-E9E1-4825-ACA9-7FEBAAF7CD61}"/>
    <cellStyle name="Comma 64 7 2" xfId="27106" xr:uid="{061770C4-D5E6-4D86-B9BE-C29245B63D01}"/>
    <cellStyle name="Comma 64 8" xfId="12941" xr:uid="{0649963C-6BB9-422D-8BA7-A037510D5C87}"/>
    <cellStyle name="Comma 64 8 2" xfId="29329" xr:uid="{E692E4C3-20BF-40F4-BCA0-777A31D35972}"/>
    <cellStyle name="Comma 64 9" xfId="4240" xr:uid="{EC1DE587-7A01-4983-8101-1A5C5ABB0B76}"/>
    <cellStyle name="Comma 64 9 2" xfId="21651" xr:uid="{2907C5E9-93DF-47AC-8350-2B872A359096}"/>
    <cellStyle name="Comma 65" xfId="611" xr:uid="{0FE74B81-455B-4647-B161-C85DFE17A6CA}"/>
    <cellStyle name="Comma 65 10" xfId="20529" xr:uid="{0F4AE7DA-55D9-4525-9271-F27EF5D64765}"/>
    <cellStyle name="Comma 65 2" xfId="4548" xr:uid="{FBA06923-372E-464C-8956-B81A49DD3FB6}"/>
    <cellStyle name="Comma 65 2 2" xfId="5949" xr:uid="{3D80A1F8-67F8-4A46-B544-96250AFABF45}"/>
    <cellStyle name="Comma 65 2 2 2" xfId="22707" xr:uid="{F0D9C7B7-0852-438B-B545-E8B9EE314BC3}"/>
    <cellStyle name="Comma 65 2 3" xfId="7054" xr:uid="{083D0312-7391-4A27-8EF6-9987CC6F93C6}"/>
    <cellStyle name="Comma 65 2 3 2" xfId="23783" xr:uid="{BDE9D066-270D-45AD-A345-8966AF9D4CFC}"/>
    <cellStyle name="Comma 65 2 4" xfId="8291" xr:uid="{756B6174-B9B0-4693-85FF-373A151B1319}"/>
    <cellStyle name="Comma 65 2 4 2" xfId="24983" xr:uid="{C770F74D-122B-411A-8ABC-77B0B2747E93}"/>
    <cellStyle name="Comma 65 2 5" xfId="9754" xr:uid="{94E9E889-445D-4D9C-8F6D-67A7BFC246C3}"/>
    <cellStyle name="Comma 65 2 5 2" xfId="26380" xr:uid="{B9BC661F-482D-4732-8F38-C38117EAB5AF}"/>
    <cellStyle name="Comma 65 2 6" xfId="10808" xr:uid="{3277F24B-BAE6-49B7-8D1D-9025A1815D28}"/>
    <cellStyle name="Comma 65 2 6 2" xfId="27370" xr:uid="{155DABEA-EA17-4932-AB17-2A033DD14950}"/>
    <cellStyle name="Comma 65 2 7" xfId="21814" xr:uid="{39A9995E-C96F-4A5C-9451-E8485C6181CF}"/>
    <cellStyle name="Comma 65 3" xfId="5481" xr:uid="{53085B21-44A0-4224-A390-84832439C5B8}"/>
    <cellStyle name="Comma 65 3 2" xfId="22347" xr:uid="{F85216E2-EB15-4301-93FD-398973769478}"/>
    <cellStyle name="Comma 65 4" xfId="6687" xr:uid="{3C271B4C-C037-4054-BAAA-A39618DDC399}"/>
    <cellStyle name="Comma 65 4 2" xfId="23421" xr:uid="{E4788526-9B19-4155-8D12-3DD6F1455899}"/>
    <cellStyle name="Comma 65 5" xfId="7870" xr:uid="{DBB55203-63AB-44B5-B9CB-EABA7F47A957}"/>
    <cellStyle name="Comma 65 5 2" xfId="24585" xr:uid="{0E94C33A-BB27-4BBB-B05B-E6DD891D8202}"/>
    <cellStyle name="Comma 65 6" xfId="9351" xr:uid="{7AFDB8A0-3924-4FB5-BCAC-B4F4593A199D}"/>
    <cellStyle name="Comma 65 6 2" xfId="26001" xr:uid="{30508094-84BC-470C-ACCB-2EC9D7C89867}"/>
    <cellStyle name="Comma 65 7" xfId="10532" xr:uid="{3D43F7F2-0E6E-4BF3-A77C-B8F866384218}"/>
    <cellStyle name="Comma 65 7 2" xfId="27107" xr:uid="{749C9AC8-8F15-4D95-B62F-FCB3A2F80944}"/>
    <cellStyle name="Comma 65 8" xfId="12942" xr:uid="{D4BA79F4-364B-4DF6-8047-6EDC1E1BFB42}"/>
    <cellStyle name="Comma 65 8 2" xfId="29330" xr:uid="{D0B2E34D-EC7C-476A-80AF-59689130B665}"/>
    <cellStyle name="Comma 65 9" xfId="4241" xr:uid="{CDD337C0-DDF5-409F-A714-E9E04959556C}"/>
    <cellStyle name="Comma 65 9 2" xfId="21652" xr:uid="{57FA7193-ED46-4135-8739-6238CF675C92}"/>
    <cellStyle name="Comma 66" xfId="612" xr:uid="{77D8BE36-D4BB-487A-A273-6CD90E49D402}"/>
    <cellStyle name="Comma 66 10" xfId="20530" xr:uid="{0F73D517-0925-4058-A956-495190F26ED7}"/>
    <cellStyle name="Comma 66 2" xfId="4549" xr:uid="{CFF268D6-6E98-44CC-AABD-AC9F90855F56}"/>
    <cellStyle name="Comma 66 2 2" xfId="5950" xr:uid="{74A472C5-18A8-489F-8084-8100061096EC}"/>
    <cellStyle name="Comma 66 2 2 2" xfId="22708" xr:uid="{6DD7975D-9692-4B84-927E-946988C3A6B6}"/>
    <cellStyle name="Comma 66 2 3" xfId="7055" xr:uid="{4D8C934E-144E-4393-88AC-D5D2433BE7E8}"/>
    <cellStyle name="Comma 66 2 3 2" xfId="23784" xr:uid="{831FE5C1-AC2A-445F-8898-9E87D546EACF}"/>
    <cellStyle name="Comma 66 2 4" xfId="8292" xr:uid="{F568A43C-0862-477D-AF10-E989536BD124}"/>
    <cellStyle name="Comma 66 2 4 2" xfId="24984" xr:uid="{3E6936A4-B303-41B8-984F-0C7983136737}"/>
    <cellStyle name="Comma 66 2 5" xfId="9755" xr:uid="{28D01CC2-15C8-4EAF-858A-C070EB97619B}"/>
    <cellStyle name="Comma 66 2 5 2" xfId="26381" xr:uid="{DC62A050-E3D1-4C97-BEA6-33D34B63E884}"/>
    <cellStyle name="Comma 66 2 6" xfId="10809" xr:uid="{0B34268A-E352-4C09-A4AF-41803715B1A1}"/>
    <cellStyle name="Comma 66 2 6 2" xfId="27371" xr:uid="{E1B25C83-0312-42B2-BCFE-F7B57F11761A}"/>
    <cellStyle name="Comma 66 2 7" xfId="21815" xr:uid="{96F072D9-A290-4082-BC04-6B252498626F}"/>
    <cellStyle name="Comma 66 3" xfId="5482" xr:uid="{B05DF746-607E-4512-B391-0985CB7F44C7}"/>
    <cellStyle name="Comma 66 3 2" xfId="22348" xr:uid="{A716B108-FF82-42E2-A132-290C1DD78B1C}"/>
    <cellStyle name="Comma 66 4" xfId="6688" xr:uid="{FF28C86E-74FD-44FD-A857-2151F1ACBBE1}"/>
    <cellStyle name="Comma 66 4 2" xfId="23422" xr:uid="{8CB6E49B-C7CF-4DF8-AA39-3259ACD74F04}"/>
    <cellStyle name="Comma 66 5" xfId="7871" xr:uid="{9FF969F5-7A60-478A-9621-CF1BD2CE6B66}"/>
    <cellStyle name="Comma 66 5 2" xfId="24586" xr:uid="{50204BDE-1E2F-4B46-B429-E7E337F7DBF0}"/>
    <cellStyle name="Comma 66 6" xfId="9352" xr:uid="{A5398EB5-9653-42D7-8C00-5409D6B8999B}"/>
    <cellStyle name="Comma 66 6 2" xfId="26002" xr:uid="{15966E07-BE56-45A4-8CEA-ED5A5DFF2E26}"/>
    <cellStyle name="Comma 66 7" xfId="10533" xr:uid="{5D26561A-F212-4ED3-8DBA-882949477707}"/>
    <cellStyle name="Comma 66 7 2" xfId="27108" xr:uid="{65FC6AAD-371B-4E61-9E45-24767C6E6F0B}"/>
    <cellStyle name="Comma 66 8" xfId="12943" xr:uid="{2BA66B2F-8918-4C55-B02C-58418928656E}"/>
    <cellStyle name="Comma 66 8 2" xfId="29331" xr:uid="{0CA40C8D-C002-4CA1-9CCE-B2C1A3F0F339}"/>
    <cellStyle name="Comma 66 9" xfId="4242" xr:uid="{146B1A09-DF3B-49D9-B00E-A07E143842A2}"/>
    <cellStyle name="Comma 66 9 2" xfId="21653" xr:uid="{B8C04A98-596C-4A07-ADC8-364AED6706EA}"/>
    <cellStyle name="Comma 67" xfId="613" xr:uid="{14D53F5D-D493-48AE-AC7D-7C5F0A3EE6FF}"/>
    <cellStyle name="Comma 67 10" xfId="20531" xr:uid="{CD13417C-0CAE-4AE7-803D-9285F43BF1A0}"/>
    <cellStyle name="Comma 67 2" xfId="4550" xr:uid="{EA4A7222-705E-48F2-B3C4-B4DA114F6D67}"/>
    <cellStyle name="Comma 67 2 2" xfId="5951" xr:uid="{D2F9A78C-0EBD-43D3-91D2-93F5C4817670}"/>
    <cellStyle name="Comma 67 2 2 2" xfId="22709" xr:uid="{E4C6DCE0-A4BB-41EE-8A06-6A08967E6914}"/>
    <cellStyle name="Comma 67 2 3" xfId="7056" xr:uid="{B47395B0-8618-49E8-B654-6F16655B485D}"/>
    <cellStyle name="Comma 67 2 3 2" xfId="23785" xr:uid="{4FA38344-C231-4465-BE9C-D973D7206188}"/>
    <cellStyle name="Comma 67 2 4" xfId="8293" xr:uid="{F94D9C6F-D276-425E-BE79-E7EA64B45BB2}"/>
    <cellStyle name="Comma 67 2 4 2" xfId="24985" xr:uid="{C095033B-ED9C-40B3-A0C6-47FD13F63470}"/>
    <cellStyle name="Comma 67 2 5" xfId="9756" xr:uid="{62C0AEF8-C957-4EB6-8D4F-CF1AB4074D8F}"/>
    <cellStyle name="Comma 67 2 5 2" xfId="26382" xr:uid="{08C3F798-72AA-4CFC-B2C1-228DC9701C06}"/>
    <cellStyle name="Comma 67 2 6" xfId="10810" xr:uid="{E9BB46DE-2283-4007-9683-BA56EA955DE4}"/>
    <cellStyle name="Comma 67 2 6 2" xfId="27372" xr:uid="{828A40B7-DF5E-457D-87D0-F1629D5DD285}"/>
    <cellStyle name="Comma 67 2 7" xfId="21816" xr:uid="{9592BBD3-E02D-45C8-906B-932D9B5F8658}"/>
    <cellStyle name="Comma 67 3" xfId="5483" xr:uid="{2CE7AA2E-90BD-43E0-B447-0621573C2DA9}"/>
    <cellStyle name="Comma 67 3 2" xfId="22349" xr:uid="{963F0344-E3DB-43AB-8C5F-BD2D6BE1E704}"/>
    <cellStyle name="Comma 67 4" xfId="6689" xr:uid="{366192A0-4809-4E4E-8E89-607AA165FE21}"/>
    <cellStyle name="Comma 67 4 2" xfId="23423" xr:uid="{2CF88824-6A85-4453-A614-58D94382C581}"/>
    <cellStyle name="Comma 67 5" xfId="7872" xr:uid="{F40FB407-1AD0-41BA-8A83-4DF2CDB8A518}"/>
    <cellStyle name="Comma 67 5 2" xfId="24587" xr:uid="{AB9B2415-5A5A-402B-857C-C7BD28FB7852}"/>
    <cellStyle name="Comma 67 6" xfId="9353" xr:uid="{2A5059CC-21EF-400D-809C-8078AD602A5C}"/>
    <cellStyle name="Comma 67 6 2" xfId="26003" xr:uid="{90CA75A9-1442-41CD-8666-B921BDD4A441}"/>
    <cellStyle name="Comma 67 7" xfId="10534" xr:uid="{19D9D6E4-675D-4A30-97B4-7B0B5AA0766D}"/>
    <cellStyle name="Comma 67 7 2" xfId="27109" xr:uid="{6F6718BD-6734-4C2A-8DB4-FB8FBEEA2A6B}"/>
    <cellStyle name="Comma 67 8" xfId="12944" xr:uid="{7EA4726E-4FC7-4C25-AD05-FC98DCCCA279}"/>
    <cellStyle name="Comma 67 8 2" xfId="29332" xr:uid="{6F5AE19F-2797-4FD0-B0F5-3BFEC2881C64}"/>
    <cellStyle name="Comma 67 9" xfId="4243" xr:uid="{F3A835D0-25DC-4F77-A15C-E3F0EC7DE9FF}"/>
    <cellStyle name="Comma 67 9 2" xfId="21654" xr:uid="{28709D9F-4C91-43E7-982E-ACC8522AA9F1}"/>
    <cellStyle name="Comma 68" xfId="614" xr:uid="{62E1BECF-AE33-4E99-B0AB-F351674A4A50}"/>
    <cellStyle name="Comma 68 10" xfId="20532" xr:uid="{44B4D297-CCAD-48F1-9ACD-E152CF6E3E39}"/>
    <cellStyle name="Comma 68 2" xfId="4551" xr:uid="{D72E52E5-67E6-47A3-B0C2-0A79137F23FB}"/>
    <cellStyle name="Comma 68 2 2" xfId="5952" xr:uid="{D0281589-D0A3-4A0F-8306-D0D92F4A2BE4}"/>
    <cellStyle name="Comma 68 2 2 2" xfId="22710" xr:uid="{83782E85-7A3C-4672-968A-3F1EE31A332A}"/>
    <cellStyle name="Comma 68 2 3" xfId="7057" xr:uid="{052DF584-5C4F-42DC-83BD-335F4E669D7F}"/>
    <cellStyle name="Comma 68 2 3 2" xfId="23786" xr:uid="{BA0AD427-5776-4068-855A-0BFC53075FA6}"/>
    <cellStyle name="Comma 68 2 4" xfId="8294" xr:uid="{594B9915-D988-471E-B729-7EEFBBD9F406}"/>
    <cellStyle name="Comma 68 2 4 2" xfId="24986" xr:uid="{A611EF37-515E-4FDE-B8F1-85EFD266DB3E}"/>
    <cellStyle name="Comma 68 2 5" xfId="9757" xr:uid="{AEFA350C-F00E-401E-92F0-D1A4FDEDCD0B}"/>
    <cellStyle name="Comma 68 2 5 2" xfId="26383" xr:uid="{96AE699E-FE5A-48C6-8DA3-B40D3760A24E}"/>
    <cellStyle name="Comma 68 2 6" xfId="10811" xr:uid="{66C4EE85-54E4-4BC5-855F-7857DD7D9CF2}"/>
    <cellStyle name="Comma 68 2 6 2" xfId="27373" xr:uid="{0B10F38C-41E4-4F40-8A30-591BD9EBFE60}"/>
    <cellStyle name="Comma 68 2 7" xfId="21817" xr:uid="{D637060D-1CD0-413F-A93D-A215D897D988}"/>
    <cellStyle name="Comma 68 3" xfId="5484" xr:uid="{889AF30E-C9D7-46D4-9633-B255EA732B1B}"/>
    <cellStyle name="Comma 68 3 2" xfId="22350" xr:uid="{54F805B6-042C-40E0-906B-43AA64277E2A}"/>
    <cellStyle name="Comma 68 4" xfId="6690" xr:uid="{E1E9BAA1-E77C-45C3-BB4E-63FB0183B10B}"/>
    <cellStyle name="Comma 68 4 2" xfId="23424" xr:uid="{B5181050-709C-42AC-94FF-18E97E8D32AC}"/>
    <cellStyle name="Comma 68 5" xfId="7873" xr:uid="{9614A25E-72D5-4A81-905C-65B613EA4B9B}"/>
    <cellStyle name="Comma 68 5 2" xfId="24588" xr:uid="{D18A837E-C4C6-4669-8453-3971B64EB0AA}"/>
    <cellStyle name="Comma 68 6" xfId="9354" xr:uid="{1CCF33AE-4A49-43B4-974C-61942DA59355}"/>
    <cellStyle name="Comma 68 6 2" xfId="26004" xr:uid="{8819E933-AD10-4126-9121-F169DE69A6A0}"/>
    <cellStyle name="Comma 68 7" xfId="10535" xr:uid="{2A34C544-9465-4070-93A6-3BE1CE31DA2E}"/>
    <cellStyle name="Comma 68 7 2" xfId="27110" xr:uid="{2F0EEF02-877E-4FF4-B2B4-51A258146851}"/>
    <cellStyle name="Comma 68 8" xfId="12945" xr:uid="{8ED403C7-C798-489A-9F81-E0883CC76CB6}"/>
    <cellStyle name="Comma 68 8 2" xfId="29333" xr:uid="{1624EE6C-6C31-487C-86E9-24B1E49CD1B0}"/>
    <cellStyle name="Comma 68 9" xfId="4244" xr:uid="{23FDA648-C237-40A3-82DA-73E572FEE4C7}"/>
    <cellStyle name="Comma 68 9 2" xfId="21655" xr:uid="{02D5A374-8379-427A-ACA1-3FE8C3D81B0C}"/>
    <cellStyle name="Comma 69" xfId="615" xr:uid="{642BBA84-C657-42AE-870E-39E102EE5162}"/>
    <cellStyle name="Comma 69 10" xfId="20533" xr:uid="{BB8E9923-67A5-4C05-8347-BD35BF36D9E0}"/>
    <cellStyle name="Comma 69 2" xfId="4552" xr:uid="{4EBF1E61-A7C1-406D-9BA8-C5E116C0E8F1}"/>
    <cellStyle name="Comma 69 2 2" xfId="5953" xr:uid="{236844F4-7725-4453-B0D9-0B4DBECF78B5}"/>
    <cellStyle name="Comma 69 2 2 2" xfId="22711" xr:uid="{39FA87CB-FEFB-4247-A513-E78D6EDC5565}"/>
    <cellStyle name="Comma 69 2 3" xfId="7058" xr:uid="{4FC3DE43-E5E9-4B36-8C4F-23F2BDB9DE79}"/>
    <cellStyle name="Comma 69 2 3 2" xfId="23787" xr:uid="{A1E7BE25-635B-4033-A134-E0D28EF0864B}"/>
    <cellStyle name="Comma 69 2 4" xfId="8295" xr:uid="{C88B7806-9E1C-438F-870B-D40BACAE1020}"/>
    <cellStyle name="Comma 69 2 4 2" xfId="24987" xr:uid="{78C2E0AC-522D-4532-BEEA-98E21E823298}"/>
    <cellStyle name="Comma 69 2 5" xfId="9758" xr:uid="{A8D12869-EF0C-4F79-97B3-1427A028A0EF}"/>
    <cellStyle name="Comma 69 2 5 2" xfId="26384" xr:uid="{96F1ABF3-AC8E-4C64-9D6A-D225F8E34BCC}"/>
    <cellStyle name="Comma 69 2 6" xfId="10812" xr:uid="{CD417D5A-4ADA-42E8-B1B7-78240604C30B}"/>
    <cellStyle name="Comma 69 2 6 2" xfId="27374" xr:uid="{56C9C269-AC11-466F-90C5-BF90BF1F277E}"/>
    <cellStyle name="Comma 69 2 7" xfId="21818" xr:uid="{0F0066C1-B1D4-4014-8CC5-D225BA8CADFE}"/>
    <cellStyle name="Comma 69 3" xfId="5485" xr:uid="{449C8315-027C-445E-94EA-3D49911B3E4D}"/>
    <cellStyle name="Comma 69 3 2" xfId="22351" xr:uid="{CCF412C2-FEAB-4A83-8055-FDDC59892442}"/>
    <cellStyle name="Comma 69 4" xfId="6691" xr:uid="{D684BF43-B5DD-4C6B-B554-5AD1E268FC55}"/>
    <cellStyle name="Comma 69 4 2" xfId="23425" xr:uid="{8536C080-CCED-4B7A-88B9-C354BF27EF5F}"/>
    <cellStyle name="Comma 69 5" xfId="7874" xr:uid="{53D10BA5-52B6-44D0-AE3F-9BF26021A1CC}"/>
    <cellStyle name="Comma 69 5 2" xfId="24589" xr:uid="{91B4E138-95E7-47CF-BD58-E54C95B72104}"/>
    <cellStyle name="Comma 69 6" xfId="9355" xr:uid="{324660DD-A9D4-4ABD-BEFC-2BC5A78868A5}"/>
    <cellStyle name="Comma 69 6 2" xfId="26005" xr:uid="{6536021F-5BE0-4CDB-AB08-C1A6230945E6}"/>
    <cellStyle name="Comma 69 7" xfId="10536" xr:uid="{C87F19D1-393F-4F17-A9B6-7E282D260AB6}"/>
    <cellStyle name="Comma 69 7 2" xfId="27111" xr:uid="{3E02F90C-6670-4A8C-BB3D-823767CC3386}"/>
    <cellStyle name="Comma 69 8" xfId="12946" xr:uid="{4A13768A-2119-4E16-A00C-48B37FDE32D5}"/>
    <cellStyle name="Comma 69 8 2" xfId="29334" xr:uid="{9DD1304F-0207-4682-8F36-ABC85C17DD09}"/>
    <cellStyle name="Comma 69 9" xfId="4245" xr:uid="{F82F7656-993B-4B6C-A486-F7407B065FF1}"/>
    <cellStyle name="Comma 69 9 2" xfId="21656" xr:uid="{1D2AE7D1-0B27-4AA6-B2BC-5344B0D7ED4F}"/>
    <cellStyle name="Comma 7" xfId="103" xr:uid="{771777CA-54EC-4A87-B47D-CBC9F33291F0}"/>
    <cellStyle name="Comma 7 10" xfId="3724" xr:uid="{07520385-9DF7-4767-A841-CC6E6E1F9037}"/>
    <cellStyle name="Comma 7 10 2" xfId="21413" xr:uid="{F425C93B-CA91-4B96-8006-2A3AD07C79A1}"/>
    <cellStyle name="Comma 7 2" xfId="365" xr:uid="{D94DC703-63B1-4734-9D63-A243429833D7}"/>
    <cellStyle name="Comma 7 2 2" xfId="1663" xr:uid="{E965AE41-B22D-4DAD-B898-CB9852734352}"/>
    <cellStyle name="Comma 7 2 2 2" xfId="6093" xr:uid="{D88669F5-76CC-4691-A6D5-C4C04FC16E91}"/>
    <cellStyle name="Comma 7 2 2 2 2" xfId="22845" xr:uid="{768CC621-7A67-4118-BCBB-B140D5886E5B}"/>
    <cellStyle name="Comma 7 2 2 3" xfId="7187" xr:uid="{5A7F2783-5889-4DD3-8F03-DC54A8D9F195}"/>
    <cellStyle name="Comma 7 2 2 3 2" xfId="23914" xr:uid="{650015F7-F388-4B5E-884A-A34931D4E4B6}"/>
    <cellStyle name="Comma 7 2 2 4" xfId="8443" xr:uid="{AC1589AC-5112-4EC1-B04A-2A8EF4E3FB42}"/>
    <cellStyle name="Comma 7 2 2 4 2" xfId="25131" xr:uid="{514B5101-F0BB-49C8-9C2B-FCB621846E9C}"/>
    <cellStyle name="Comma 7 2 2 5" xfId="9899" xr:uid="{34BEB1BD-75EE-4E91-B665-F5591D40D754}"/>
    <cellStyle name="Comma 7 2 2 5 2" xfId="26519" xr:uid="{F63730E9-AE8B-4590-B76C-687279DADBB9}"/>
    <cellStyle name="Comma 7 2 2 6" xfId="10918" xr:uid="{C5762820-2FEB-4736-8C33-3970C5D52389}"/>
    <cellStyle name="Comma 7 2 2 6 2" xfId="27480" xr:uid="{39EC8923-78A0-4F45-A45E-3F0B8B4163E0}"/>
    <cellStyle name="Comma 7 2 2 7" xfId="13782" xr:uid="{ECD178E5-DF7A-4CD2-94FD-37F8624C4B8F}"/>
    <cellStyle name="Comma 7 2 2 8" xfId="4871" xr:uid="{12371006-76E4-46FC-B9E1-8ADD5B913E42}"/>
    <cellStyle name="Comma 7 2 2 8 2" xfId="21918" xr:uid="{AE6EFD8A-E907-4B4A-BD8E-59BCB39DAA9E}"/>
    <cellStyle name="Comma 7 2 3" xfId="1451" xr:uid="{F5724921-FE6F-44AD-A422-D248ACF0C3E2}"/>
    <cellStyle name="Comma 7 2 3 2" xfId="6197" xr:uid="{35CC50B7-0B2A-4CEE-85F0-5221A3D2C110}"/>
    <cellStyle name="Comma 7 2 3 2 2" xfId="22948" xr:uid="{7DDD5D3E-6C8E-4F62-B1F3-165B0CBB5D5C}"/>
    <cellStyle name="Comma 7 2 3 3" xfId="7284" xr:uid="{47AA6E78-2AEF-4CD8-8B4B-361B4AD8966C}"/>
    <cellStyle name="Comma 7 2 3 3 2" xfId="24010" xr:uid="{6ADBB703-2016-4B01-842A-DA3DD9F3EDAC}"/>
    <cellStyle name="Comma 7 2 3 4" xfId="8559" xr:uid="{71045782-1A1A-49B9-8E18-077AC084EDD5}"/>
    <cellStyle name="Comma 7 2 3 4 2" xfId="25246" xr:uid="{486421D3-5778-423B-9B35-F8A3E795A570}"/>
    <cellStyle name="Comma 7 2 3 5" xfId="10008" xr:uid="{2073C857-AE0E-440C-8856-779F79FF0E61}"/>
    <cellStyle name="Comma 7 2 3 5 2" xfId="26626" xr:uid="{CF6B1750-0805-4842-9CBB-876E2D71E2BA}"/>
    <cellStyle name="Comma 7 2 3 6" xfId="11013" xr:uid="{2BBF61B1-8F93-43DA-A9E8-66FB0B624D51}"/>
    <cellStyle name="Comma 7 2 3 6 2" xfId="27575" xr:uid="{B1B04FAB-1D1E-45BE-A2ED-BF143228CFE1}"/>
    <cellStyle name="Comma 7 2 3 7" xfId="13618" xr:uid="{8BC591C3-72BD-4ABC-B82F-E422C1AEF6DF}"/>
    <cellStyle name="Comma 7 2 3 7 2" xfId="29529" xr:uid="{E25929DE-1469-4A53-BF6B-0D96FFAFC62A}"/>
    <cellStyle name="Comma 7 2 3 8" xfId="5068" xr:uid="{2D1ED7FF-2109-4F6C-99C0-7F64C99B7331}"/>
    <cellStyle name="Comma 7 2 3 8 2" xfId="22010" xr:uid="{C9916FE5-E0C5-4863-958D-D8587AE94061}"/>
    <cellStyle name="Comma 7 2 3 9" xfId="20711" xr:uid="{65A715D0-6B6A-4212-A92E-4C0BE1E41341}"/>
    <cellStyle name="Comma 7 2 4" xfId="4016" xr:uid="{B3F6D237-9A07-4B85-8271-85EF133F82EF}"/>
    <cellStyle name="Comma 7 2 5" xfId="5581" xr:uid="{7E97B820-9B59-4BD9-BFE4-5F8B13843743}"/>
    <cellStyle name="Comma 7 2 5 2" xfId="6757" xr:uid="{C341FC92-8D89-4BF7-A6D4-2511C1EDC73F}"/>
    <cellStyle name="Comma 7 2 5 2 2" xfId="23491" xr:uid="{699C1A94-A5EA-431C-BD9D-251F7B179336}"/>
    <cellStyle name="Comma 7 2 5 3" xfId="7960" xr:uid="{EC2202F5-05AF-4D22-BEA1-9C89BF84ADA8}"/>
    <cellStyle name="Comma 7 2 5 3 2" xfId="24668" xr:uid="{C25A08F9-6DB3-4673-B3F1-9636FFEFA949}"/>
    <cellStyle name="Comma 7 2 5 4" xfId="9433" xr:uid="{FE541CAF-944E-4057-A67E-F61BF32733ED}"/>
    <cellStyle name="Comma 7 2 5 4 2" xfId="26075" xr:uid="{45E0BE90-27EE-4BF2-A554-7D88EDAA6266}"/>
    <cellStyle name="Comma 7 2 5 5" xfId="10586" xr:uid="{DEA7168C-96AF-4CBC-9DFD-9F3895904736}"/>
    <cellStyle name="Comma 7 2 5 5 2" xfId="27156" xr:uid="{3962DDC0-B275-4D61-882B-A3CE03106EBA}"/>
    <cellStyle name="Comma 7 2 5 6" xfId="22418" xr:uid="{D72DE818-ED4D-43A4-A8B7-9B0C69166D34}"/>
    <cellStyle name="Comma 7 2 6" xfId="3899" xr:uid="{4C991895-DBDB-4DF9-8772-31F70FADD4E9}"/>
    <cellStyle name="Comma 7 2 6 2" xfId="21476" xr:uid="{5EA13C08-7456-42B0-8F17-9AB8A614A6C6}"/>
    <cellStyle name="Comma 7 2 7" xfId="3736" xr:uid="{0B5C53A6-3D52-4FF1-8350-572191E28E26}"/>
    <cellStyle name="Comma 7 2 7 2" xfId="21425" xr:uid="{10424CCF-8EC9-427F-B3EB-EDF89C4D046F}"/>
    <cellStyle name="Comma 7 2 8" xfId="20377" xr:uid="{D7A760AD-D3F4-49C8-A605-3C2D6CB842E8}"/>
    <cellStyle name="Comma 7 3" xfId="1562" xr:uid="{63B9AE03-AC0A-4242-AC26-ECE98013ACC0}"/>
    <cellStyle name="Comma 7 3 2" xfId="3955" xr:uid="{2A831729-B17A-4323-B4DE-D067C94912AA}"/>
    <cellStyle name="Comma 7 3 3" xfId="13713" xr:uid="{88EC4A94-A002-475E-B8F8-E81193ECFC7D}"/>
    <cellStyle name="Comma 7 3 4" xfId="3739" xr:uid="{A33E18F3-27C4-4842-8336-0817F0949378}"/>
    <cellStyle name="Comma 7 3 4 2" xfId="21428" xr:uid="{06491C3A-820E-4495-8312-CDAF7D91CA77}"/>
    <cellStyle name="Comma 7 4" xfId="3857" xr:uid="{D7A68B95-A02C-4563-A268-C4EEA9DB2105}"/>
    <cellStyle name="Comma 7 4 2" xfId="6043" xr:uid="{2301D8DB-98D1-4A85-AF42-D8AE541449BF}"/>
    <cellStyle name="Comma 7 4 2 2" xfId="22795" xr:uid="{A2CC6516-5FE0-4803-8C3F-F3144892095A}"/>
    <cellStyle name="Comma 7 4 3" xfId="7140" xr:uid="{25032A04-0946-4032-B62F-D80D43D4DE9C}"/>
    <cellStyle name="Comma 7 4 3 2" xfId="23867" xr:uid="{B7F216DD-A9FD-4005-8FCD-F38FFF09C5BA}"/>
    <cellStyle name="Comma 7 4 4" xfId="8389" xr:uid="{F927BDBE-8DCA-4F94-8D41-618751928CFE}"/>
    <cellStyle name="Comma 7 4 4 2" xfId="25077" xr:uid="{64B4BAD3-7E23-4609-B35B-2E62ABE9C1AF}"/>
    <cellStyle name="Comma 7 4 5" xfId="9851" xr:uid="{54C4FFC2-A11D-4204-B978-948029F27FA2}"/>
    <cellStyle name="Comma 7 4 5 2" xfId="26471" xr:uid="{2CFC7E8F-820B-454B-8CE8-DA6B6ED1E92C}"/>
    <cellStyle name="Comma 7 4 6" xfId="10871" xr:uid="{265D5F9A-0898-42F4-9E1E-48115FA67882}"/>
    <cellStyle name="Comma 7 4 6 2" xfId="27433" xr:uid="{738C9609-3B31-4BCA-8ACF-73CF9B971855}"/>
    <cellStyle name="Comma 7 4 7" xfId="4801" xr:uid="{6C987E39-0FA3-45BD-A379-9CC3E2C2F6A1}"/>
    <cellStyle name="Comma 7 4 7 2" xfId="21876" xr:uid="{3E39AA83-32C6-47BE-8AE6-21D5FE0B6BD8}"/>
    <cellStyle name="Comma 7 4 8" xfId="21454" xr:uid="{A9767275-C8D2-4002-A9CE-13E413F00EAF}"/>
    <cellStyle name="Comma 7 5" xfId="5021" xr:uid="{C6B6C7C4-27BF-4976-AA49-CE93C75D3746}"/>
    <cellStyle name="Comma 7 5 2" xfId="6150" xr:uid="{2B3C6CBB-A3F9-4D7B-9F01-E673134C9208}"/>
    <cellStyle name="Comma 7 5 2 2" xfId="22901" xr:uid="{81FB371D-F71C-4C30-ADF5-6A712E6953AF}"/>
    <cellStyle name="Comma 7 5 3" xfId="7237" xr:uid="{A11C55CD-5B5B-4B16-A49E-8C8C79A94A6A}"/>
    <cellStyle name="Comma 7 5 3 2" xfId="23963" xr:uid="{4FE7DF94-FF92-4BA0-9EBD-9F531B5E348F}"/>
    <cellStyle name="Comma 7 5 4" xfId="8512" xr:uid="{02A0B30D-7CEC-48A3-BFBB-E044C7DDF362}"/>
    <cellStyle name="Comma 7 5 4 2" xfId="25199" xr:uid="{3805FAC2-0C09-4143-B4F8-B5E5F3AF8A5D}"/>
    <cellStyle name="Comma 7 5 5" xfId="9961" xr:uid="{69593B81-E92D-4DC7-AA61-DCDE812BD6F1}"/>
    <cellStyle name="Comma 7 5 5 2" xfId="26579" xr:uid="{FC86A808-C92A-4B7B-9899-9172CCFF0C7B}"/>
    <cellStyle name="Comma 7 5 6" xfId="10966" xr:uid="{18F54927-EB1A-4BEC-99FC-43A6B7990F27}"/>
    <cellStyle name="Comma 7 5 6 2" xfId="27528" xr:uid="{C5BA35C0-0BBC-472F-B519-47754F140790}"/>
    <cellStyle name="Comma 7 5 7" xfId="21963" xr:uid="{0D77DCB6-26E3-4AEE-8DF4-40F4A84FDAE2}"/>
    <cellStyle name="Comma 7 6" xfId="3900" xr:uid="{9E2374F6-3FDC-41BC-95BA-1DB1E69D4C5A}"/>
    <cellStyle name="Comma 7 7" xfId="3935" xr:uid="{0EF1F77A-AC3A-4F82-B6A6-5E8D795A545E}"/>
    <cellStyle name="Comma 7 7 2" xfId="5646" xr:uid="{A2212EEA-2D6F-4D24-922B-2309DDDBEC66}"/>
    <cellStyle name="Comma 7 7 2 2" xfId="22439" xr:uid="{CD0292D8-9181-4124-858E-8F73A3D09115}"/>
    <cellStyle name="Comma 7 7 3" xfId="6782" xr:uid="{073BF7FA-9695-4919-81B7-D8F79895A278}"/>
    <cellStyle name="Comma 7 7 3 2" xfId="23512" xr:uid="{8E2DD941-BB67-4897-ABF5-F0188D9BD567}"/>
    <cellStyle name="Comma 7 7 4" xfId="7994" xr:uid="{DE779D27-6646-43DB-824A-2EF988491346}"/>
    <cellStyle name="Comma 7 7 4 2" xfId="24698" xr:uid="{AF7F968E-07A9-4978-A9BD-E3BBE6A8EE25}"/>
    <cellStyle name="Comma 7 7 5" xfId="9467" xr:uid="{80E8792A-18DC-48D5-A478-46389B51674D}"/>
    <cellStyle name="Comma 7 7 5 2" xfId="26103" xr:uid="{EAEF2E5A-983E-4F6B-8519-182BD734005B}"/>
    <cellStyle name="Comma 7 7 6" xfId="10608" xr:uid="{30A1A143-6BA6-4878-95D7-7FA9C797D0EC}"/>
    <cellStyle name="Comma 7 7 6 2" xfId="27174" xr:uid="{726C25F0-CFD8-4865-BCBB-7C0CE8FE65BE}"/>
    <cellStyle name="Comma 7 7 7" xfId="21491" xr:uid="{D4AA042B-3CBC-48FF-B67D-D64DE7D062FC}"/>
    <cellStyle name="Comma 7 8" xfId="5592" xr:uid="{A4AE17AA-4BFC-4E35-A75F-A953E16F7FDF}"/>
    <cellStyle name="Comma 7 8 2" xfId="6763" xr:uid="{A31DDB33-E706-4308-9EA9-F30203E92089}"/>
    <cellStyle name="Comma 7 8 2 2" xfId="23497" xr:uid="{6F623E02-C31D-4632-9574-5EB73CCF6A18}"/>
    <cellStyle name="Comma 7 8 3" xfId="7967" xr:uid="{AEB82482-1FF7-4386-8233-D8ABA73B9D79}"/>
    <cellStyle name="Comma 7 8 3 2" xfId="24675" xr:uid="{55E02C87-5996-4275-AB03-B2E07A163634}"/>
    <cellStyle name="Comma 7 8 4" xfId="9440" xr:uid="{2EE2F649-BAD1-41B6-8F5E-C8D24319F313}"/>
    <cellStyle name="Comma 7 8 4 2" xfId="26082" xr:uid="{2D7097DC-9AB5-4ADC-85E3-5B95E185C9C6}"/>
    <cellStyle name="Comma 7 8 5" xfId="10591" xr:uid="{37BE1FBD-A8E1-43EE-A7DC-DAE565BD74CB}"/>
    <cellStyle name="Comma 7 8 5 2" xfId="27161" xr:uid="{01D0000A-9D77-415D-A3C0-03B8F0323E05}"/>
    <cellStyle name="Comma 7 8 6" xfId="22424" xr:uid="{8DB3CDB6-5644-469F-BCE9-39FCFB570573}"/>
    <cellStyle name="Comma 7 9" xfId="3908" xr:uid="{3D3588AB-1F4A-4F90-8D6B-91B08590468A}"/>
    <cellStyle name="Comma 7 9 2" xfId="21478" xr:uid="{17C2D084-0060-424D-8B7E-76EFDC4B948D}"/>
    <cellStyle name="Comma 70" xfId="616" xr:uid="{EEFD01D4-E13B-42DF-9E32-A32A20246390}"/>
    <cellStyle name="Comma 70 10" xfId="20534" xr:uid="{A04E65A7-F8AF-464F-AAE5-CE76D17F2F48}"/>
    <cellStyle name="Comma 70 2" xfId="4553" xr:uid="{45AA35C4-AC17-4B55-91B3-E7CEF92F34CA}"/>
    <cellStyle name="Comma 70 2 2" xfId="5954" xr:uid="{92730430-3F73-4CAF-8283-8A1632CF7951}"/>
    <cellStyle name="Comma 70 2 2 2" xfId="22712" xr:uid="{5F2843C6-52D8-4817-A929-A7C0FA721228}"/>
    <cellStyle name="Comma 70 2 3" xfId="7059" xr:uid="{929A0ABD-0C7C-4F93-BCDA-6DA8A137793A}"/>
    <cellStyle name="Comma 70 2 3 2" xfId="23788" xr:uid="{A9AB88BC-71D5-4E0B-98F3-188E44EB7447}"/>
    <cellStyle name="Comma 70 2 4" xfId="8296" xr:uid="{237DC089-4417-4D81-AA74-7FCDC85D78B3}"/>
    <cellStyle name="Comma 70 2 4 2" xfId="24988" xr:uid="{5584E5D0-02E8-480A-A2D7-4ECD596EF891}"/>
    <cellStyle name="Comma 70 2 5" xfId="9759" xr:uid="{864D7188-5CBA-4EFD-8B12-40EDABFE2382}"/>
    <cellStyle name="Comma 70 2 5 2" xfId="26385" xr:uid="{9C3DAF07-B08C-49F8-81D9-B9C0BE52574F}"/>
    <cellStyle name="Comma 70 2 6" xfId="10813" xr:uid="{3C7258FB-B107-4113-BD78-034BEBD0F338}"/>
    <cellStyle name="Comma 70 2 6 2" xfId="27375" xr:uid="{1894FB98-7535-4DE8-804D-8EF3F1EE5A9D}"/>
    <cellStyle name="Comma 70 2 7" xfId="21819" xr:uid="{8687B41E-6628-4957-8619-BEDC520C55FC}"/>
    <cellStyle name="Comma 70 3" xfId="5486" xr:uid="{DEF1E49E-2549-4AA7-BD71-A869F0942913}"/>
    <cellStyle name="Comma 70 3 2" xfId="22352" xr:uid="{BEBC3590-7A86-4437-85C5-DDA95FA14EFB}"/>
    <cellStyle name="Comma 70 4" xfId="6692" xr:uid="{7611FE08-EF46-4FB5-A5CF-8E6F726B4949}"/>
    <cellStyle name="Comma 70 4 2" xfId="23426" xr:uid="{C58E9345-A982-412B-90CC-E7D94951179B}"/>
    <cellStyle name="Comma 70 5" xfId="7875" xr:uid="{D2370F3C-B77B-4C46-B11D-8B1BA8DE9259}"/>
    <cellStyle name="Comma 70 5 2" xfId="24590" xr:uid="{185819E5-61D1-4CD7-B682-9A2A2B4248A7}"/>
    <cellStyle name="Comma 70 6" xfId="9356" xr:uid="{E6E46FDB-3E91-44F2-9ECA-42159715BA54}"/>
    <cellStyle name="Comma 70 6 2" xfId="26006" xr:uid="{8EA2F4EC-2D6A-4052-A826-6C5B88534131}"/>
    <cellStyle name="Comma 70 7" xfId="10537" xr:uid="{3B13BC4B-5536-4F07-AB46-C5F157E5EA2C}"/>
    <cellStyle name="Comma 70 7 2" xfId="27112" xr:uid="{B7584C41-FBF9-4E43-98A3-256CFBD0A874}"/>
    <cellStyle name="Comma 70 8" xfId="12947" xr:uid="{45D280CA-3156-4235-AA69-E5FA794E0B69}"/>
    <cellStyle name="Comma 70 8 2" xfId="29335" xr:uid="{02F9D1E3-55DF-49DC-873F-DCAC72205FA2}"/>
    <cellStyle name="Comma 70 9" xfId="4246" xr:uid="{3FFD9B4A-7D92-4892-B958-0E9F499611D6}"/>
    <cellStyle name="Comma 70 9 2" xfId="21657" xr:uid="{EA1A6720-6FC6-41CC-9D51-69B718394D80}"/>
    <cellStyle name="Comma 71" xfId="617" xr:uid="{3261E189-E0D5-4370-A6F3-1785B1907CEE}"/>
    <cellStyle name="Comma 71 10" xfId="20535" xr:uid="{6B14CC38-926C-47AE-B54F-B426DE1F3935}"/>
    <cellStyle name="Comma 71 2" xfId="4554" xr:uid="{13FAD8AC-1204-451E-9C28-2D90326A6768}"/>
    <cellStyle name="Comma 71 2 2" xfId="5955" xr:uid="{8B735034-9B60-44F8-8456-11CF51E3CF98}"/>
    <cellStyle name="Comma 71 2 2 2" xfId="22713" xr:uid="{562499E0-F73F-4604-8599-226A7AA2083A}"/>
    <cellStyle name="Comma 71 2 3" xfId="7060" xr:uid="{31499CFB-6F89-4A62-914B-0CEE7796B34A}"/>
    <cellStyle name="Comma 71 2 3 2" xfId="23789" xr:uid="{31967953-E669-4720-A1B3-40C80B11141F}"/>
    <cellStyle name="Comma 71 2 4" xfId="8297" xr:uid="{E4C75BF7-EEF8-4293-B90B-3446EBD2139D}"/>
    <cellStyle name="Comma 71 2 4 2" xfId="24989" xr:uid="{585F1A62-7363-4AB9-9465-63AE08DE8BEC}"/>
    <cellStyle name="Comma 71 2 5" xfId="9760" xr:uid="{86C76AAA-8C65-46CD-8C51-5AF6597F817F}"/>
    <cellStyle name="Comma 71 2 5 2" xfId="26386" xr:uid="{525AE916-E307-4E65-B42A-8E9C6B987241}"/>
    <cellStyle name="Comma 71 2 6" xfId="10814" xr:uid="{A673B9FE-69E3-433A-806E-90BC28052383}"/>
    <cellStyle name="Comma 71 2 6 2" xfId="27376" xr:uid="{866880A9-A14E-4F03-8B1C-BB1536D24C96}"/>
    <cellStyle name="Comma 71 2 7" xfId="21820" xr:uid="{1B580D1F-8D84-4AEE-90E8-CEF3CCCBA10E}"/>
    <cellStyle name="Comma 71 3" xfId="5487" xr:uid="{2D799245-D7D0-4C10-A212-D3B96C6AD5DB}"/>
    <cellStyle name="Comma 71 3 2" xfId="22353" xr:uid="{375CE13A-50FA-4DDA-8076-6D0FBA8EB484}"/>
    <cellStyle name="Comma 71 4" xfId="6693" xr:uid="{77E87DDD-736F-44C2-A0C9-E1E0EBA54F1B}"/>
    <cellStyle name="Comma 71 4 2" xfId="23427" xr:uid="{70B935AE-4E32-4119-AB2F-A21BD69A1390}"/>
    <cellStyle name="Comma 71 5" xfId="7876" xr:uid="{C64001AE-044B-43CF-89B7-4D7A0437A68F}"/>
    <cellStyle name="Comma 71 5 2" xfId="24591" xr:uid="{389F7036-17FE-4FD7-97BE-03E0897321F1}"/>
    <cellStyle name="Comma 71 6" xfId="9357" xr:uid="{A2A20E3F-637D-4715-942D-E206D9AE1253}"/>
    <cellStyle name="Comma 71 6 2" xfId="26007" xr:uid="{25109D81-5339-4604-A1D9-203CEADE7806}"/>
    <cellStyle name="Comma 71 7" xfId="10538" xr:uid="{65A46093-BE4C-4ED0-9F12-6F4BAC6CE4A1}"/>
    <cellStyle name="Comma 71 7 2" xfId="27113" xr:uid="{44530188-8630-409B-BED4-1449E8EF0D44}"/>
    <cellStyle name="Comma 71 8" xfId="12948" xr:uid="{DB9234E7-F25E-4EFF-B027-08810B4654D6}"/>
    <cellStyle name="Comma 71 8 2" xfId="29336" xr:uid="{4B8A6DD6-3C30-491C-962A-6FD9FE5F96F7}"/>
    <cellStyle name="Comma 71 9" xfId="4247" xr:uid="{9B2E2770-29A3-451F-9E73-62C4AE5CCC78}"/>
    <cellStyle name="Comma 71 9 2" xfId="21658" xr:uid="{797D32AD-3715-4A67-A8F9-F24CC5C58B53}"/>
    <cellStyle name="Comma 72" xfId="618" xr:uid="{A6A822C6-EF19-4174-AE18-609EA6AB8926}"/>
    <cellStyle name="Comma 72 10" xfId="20536" xr:uid="{A540D8E1-30A4-47E2-A140-9E5AD67ED793}"/>
    <cellStyle name="Comma 72 2" xfId="4555" xr:uid="{4A7CF799-A38A-4A75-9D65-7A356A15D09B}"/>
    <cellStyle name="Comma 72 2 2" xfId="5956" xr:uid="{08DDB23F-914A-479E-902B-44A8FDB4A535}"/>
    <cellStyle name="Comma 72 2 2 2" xfId="22714" xr:uid="{E9DB6AD1-E1F7-412A-88D6-15127977FB49}"/>
    <cellStyle name="Comma 72 2 3" xfId="7061" xr:uid="{3B111C93-2326-4551-8E96-FFE549F0DCFE}"/>
    <cellStyle name="Comma 72 2 3 2" xfId="23790" xr:uid="{3D416771-FB88-4AD9-AECB-434B0FCD1B93}"/>
    <cellStyle name="Comma 72 2 4" xfId="8298" xr:uid="{0E28EFBB-B921-49CD-A3AF-4DAEDDF0C083}"/>
    <cellStyle name="Comma 72 2 4 2" xfId="24990" xr:uid="{F6406446-26A4-4DF9-B18F-710D6FACAA86}"/>
    <cellStyle name="Comma 72 2 5" xfId="9761" xr:uid="{53A55DE7-81A5-4FEF-847D-31D43FBFBE27}"/>
    <cellStyle name="Comma 72 2 5 2" xfId="26387" xr:uid="{2CB323C6-0BA1-4860-A246-549FF1ADF7FC}"/>
    <cellStyle name="Comma 72 2 6" xfId="10815" xr:uid="{812B2C66-9489-4657-AB14-1525071F0540}"/>
    <cellStyle name="Comma 72 2 6 2" xfId="27377" xr:uid="{E37F055D-FCA0-4C1E-99EC-48E257462877}"/>
    <cellStyle name="Comma 72 2 7" xfId="21821" xr:uid="{70E44C4D-359D-4C4A-8ACD-451C6D6522F1}"/>
    <cellStyle name="Comma 72 3" xfId="5488" xr:uid="{76D135A6-3335-4948-B981-214435BE8755}"/>
    <cellStyle name="Comma 72 3 2" xfId="22354" xr:uid="{FAE65832-1F28-43CF-B90D-67C679F7BF95}"/>
    <cellStyle name="Comma 72 4" xfId="6694" xr:uid="{CD48CDD8-7D74-4A5C-BC5C-B5FC6ECC57FD}"/>
    <cellStyle name="Comma 72 4 2" xfId="23428" xr:uid="{CF8C7A05-9884-47EE-884D-C6677C8D5496}"/>
    <cellStyle name="Comma 72 5" xfId="7877" xr:uid="{B31EF451-4192-43B2-86A4-3987A1F77953}"/>
    <cellStyle name="Comma 72 5 2" xfId="24592" xr:uid="{ACE1C8DE-64DA-4542-8133-5363845CB77E}"/>
    <cellStyle name="Comma 72 6" xfId="9358" xr:uid="{C13BC87D-22D3-407A-A824-2295E7A2ACEE}"/>
    <cellStyle name="Comma 72 6 2" xfId="26008" xr:uid="{2D07D75E-AC69-4712-97FE-AEBB582A719D}"/>
    <cellStyle name="Comma 72 7" xfId="10539" xr:uid="{2F652E55-6AAE-451E-AD79-A928DFAB8170}"/>
    <cellStyle name="Comma 72 7 2" xfId="27114" xr:uid="{FE32981E-60D1-431A-9D24-462587801512}"/>
    <cellStyle name="Comma 72 8" xfId="12949" xr:uid="{796A3B12-48F3-4A82-B426-7985D2A92919}"/>
    <cellStyle name="Comma 72 8 2" xfId="29337" xr:uid="{E74F0A5D-BE0C-469C-A981-643E795BE87F}"/>
    <cellStyle name="Comma 72 9" xfId="4248" xr:uid="{756E63B4-33FA-4E3E-BA78-780A1D7DE18B}"/>
    <cellStyle name="Comma 72 9 2" xfId="21659" xr:uid="{A736A488-BE64-4245-AED8-E6E48B35E1DF}"/>
    <cellStyle name="Comma 73" xfId="619" xr:uid="{3BF456F6-14F0-4E8B-AAD6-C8B7B3DBDA47}"/>
    <cellStyle name="Comma 73 10" xfId="20537" xr:uid="{AF2BDD07-0F67-48D6-BACF-5E87B1028184}"/>
    <cellStyle name="Comma 73 2" xfId="4556" xr:uid="{6A34D9C1-E763-4D2F-8BB4-9D27BDF8AB38}"/>
    <cellStyle name="Comma 73 2 2" xfId="5957" xr:uid="{19A73ABB-95CD-4837-9222-4CF5E8B80B20}"/>
    <cellStyle name="Comma 73 2 2 2" xfId="22715" xr:uid="{EFAFA3A9-DEEE-44C3-A790-E972B8EBFE01}"/>
    <cellStyle name="Comma 73 2 3" xfId="7062" xr:uid="{38A8B5CD-7816-4BAE-9E75-C27B62284F1B}"/>
    <cellStyle name="Comma 73 2 3 2" xfId="23791" xr:uid="{25BD760D-A323-45E2-9A49-3B6A49AEB356}"/>
    <cellStyle name="Comma 73 2 4" xfId="8299" xr:uid="{14158C8D-3538-4C80-AC08-671E507A624E}"/>
    <cellStyle name="Comma 73 2 4 2" xfId="24991" xr:uid="{1B42599D-E9F7-495F-AF8E-3E7A68B06085}"/>
    <cellStyle name="Comma 73 2 5" xfId="9762" xr:uid="{592C37C2-ADF3-482C-A573-CD07D90ABFAB}"/>
    <cellStyle name="Comma 73 2 5 2" xfId="26388" xr:uid="{C0C0DEC1-1F5C-4F3F-A2FC-33CD49A46765}"/>
    <cellStyle name="Comma 73 2 6" xfId="10816" xr:uid="{4644C483-8D85-45A4-ADEF-144DAA5AABA1}"/>
    <cellStyle name="Comma 73 2 6 2" xfId="27378" xr:uid="{07DC3D1F-47BA-4C07-BB48-A6807CA08259}"/>
    <cellStyle name="Comma 73 2 7" xfId="21822" xr:uid="{21E9C540-82C6-4902-BF09-9A6B191387D2}"/>
    <cellStyle name="Comma 73 3" xfId="5489" xr:uid="{5BB625B0-8983-47D1-B618-379290189E1F}"/>
    <cellStyle name="Comma 73 3 2" xfId="22355" xr:uid="{328E4B65-B036-49EA-901F-B3D53C128416}"/>
    <cellStyle name="Comma 73 4" xfId="6695" xr:uid="{C90E3202-959C-401A-B43E-4663BF95E631}"/>
    <cellStyle name="Comma 73 4 2" xfId="23429" xr:uid="{66F9067B-73BB-45E7-B4E8-40342D74CF64}"/>
    <cellStyle name="Comma 73 5" xfId="7878" xr:uid="{EFDA20CE-E27F-46EF-9275-FE4A256C2062}"/>
    <cellStyle name="Comma 73 5 2" xfId="24593" xr:uid="{A3C43787-FFEC-401B-AAA2-311E3FE4356C}"/>
    <cellStyle name="Comma 73 6" xfId="9359" xr:uid="{A05443F7-91EB-4AF6-9D36-2B1BD3396875}"/>
    <cellStyle name="Comma 73 6 2" xfId="26009" xr:uid="{0D53CD6D-C757-407F-9DC3-6050090C0A57}"/>
    <cellStyle name="Comma 73 7" xfId="10540" xr:uid="{7AEF6C79-D13A-48FA-AF24-4656D12B794A}"/>
    <cellStyle name="Comma 73 7 2" xfId="27115" xr:uid="{8C7A789E-7E08-40B4-8493-7ECBA9D3CAB9}"/>
    <cellStyle name="Comma 73 8" xfId="12950" xr:uid="{998F517B-C8C7-4AD4-9B0A-7A607DA55F41}"/>
    <cellStyle name="Comma 73 8 2" xfId="29338" xr:uid="{57281E37-A3C2-4793-B52F-24D5D1B5C12B}"/>
    <cellStyle name="Comma 73 9" xfId="4249" xr:uid="{05427570-96D2-4BDC-AA0A-A5091DACB279}"/>
    <cellStyle name="Comma 73 9 2" xfId="21660" xr:uid="{49520FE1-4755-48DB-88AF-46D7361D2C29}"/>
    <cellStyle name="Comma 74" xfId="620" xr:uid="{0C21A230-E3B9-4A20-9A0A-80060E1C4F2F}"/>
    <cellStyle name="Comma 74 10" xfId="20538" xr:uid="{B2365751-6E96-49C6-9CAF-1E886AABE574}"/>
    <cellStyle name="Comma 74 2" xfId="4557" xr:uid="{A8F9C1DC-3746-4CB5-8180-D60D55707286}"/>
    <cellStyle name="Comma 74 2 2" xfId="5958" xr:uid="{99BD2A92-13D3-4957-BD96-CB5B9D552EA7}"/>
    <cellStyle name="Comma 74 2 2 2" xfId="22716" xr:uid="{4D581D66-4434-4DAC-B5D7-3198B1CE822B}"/>
    <cellStyle name="Comma 74 2 3" xfId="7063" xr:uid="{B5B5EC6C-9513-44DF-B392-17F8684E303F}"/>
    <cellStyle name="Comma 74 2 3 2" xfId="23792" xr:uid="{D28B9D5E-51CA-4C4C-850E-E057F847925A}"/>
    <cellStyle name="Comma 74 2 4" xfId="8300" xr:uid="{E2047364-FEF9-41EE-AE98-AC3F8FA09AE9}"/>
    <cellStyle name="Comma 74 2 4 2" xfId="24992" xr:uid="{CEC7E7FF-B02C-4086-BBF3-046848B54969}"/>
    <cellStyle name="Comma 74 2 5" xfId="9763" xr:uid="{8E7BAA8D-3C8C-4157-B7D1-EB2AE77777C4}"/>
    <cellStyle name="Comma 74 2 5 2" xfId="26389" xr:uid="{D45A7147-7DBB-460F-A869-775A5A9F9441}"/>
    <cellStyle name="Comma 74 2 6" xfId="10817" xr:uid="{463E487E-9D19-4690-8861-8A14B37E3EDE}"/>
    <cellStyle name="Comma 74 2 6 2" xfId="27379" xr:uid="{603FA72D-E10C-4E01-9A69-2A9F12E608BD}"/>
    <cellStyle name="Comma 74 2 7" xfId="21823" xr:uid="{595C8C22-CC27-4FB0-97A7-0E714A181966}"/>
    <cellStyle name="Comma 74 3" xfId="5490" xr:uid="{0BAFF4A1-D9D9-4B65-88C1-014C35B45D4E}"/>
    <cellStyle name="Comma 74 3 2" xfId="22356" xr:uid="{272BB130-3DB4-4F10-BECD-5FCA2FB3BF35}"/>
    <cellStyle name="Comma 74 4" xfId="6696" xr:uid="{F9FFAC5B-9D2E-46A3-BB47-55B0E2752465}"/>
    <cellStyle name="Comma 74 4 2" xfId="23430" xr:uid="{FCB4C916-9211-40DF-AAB4-D483B8B18F80}"/>
    <cellStyle name="Comma 74 5" xfId="7879" xr:uid="{8C354F4B-D849-497B-B69E-0BF331287288}"/>
    <cellStyle name="Comma 74 5 2" xfId="24594" xr:uid="{EF79435D-8451-4EFA-8D89-A48EC46BA706}"/>
    <cellStyle name="Comma 74 6" xfId="9360" xr:uid="{B9119773-13E2-40B5-9342-DCAB89B74FCD}"/>
    <cellStyle name="Comma 74 6 2" xfId="26010" xr:uid="{C6DCF270-55CB-4785-9AF8-7A3CEF1326EF}"/>
    <cellStyle name="Comma 74 7" xfId="10541" xr:uid="{0C6A63BB-7BE7-4A4F-BB31-8147F3793D17}"/>
    <cellStyle name="Comma 74 7 2" xfId="27116" xr:uid="{035BAF01-35FE-492B-A02A-CCE99595CFF7}"/>
    <cellStyle name="Comma 74 8" xfId="12951" xr:uid="{D2E56998-34F7-4CC0-9FFC-F0F6751A4D69}"/>
    <cellStyle name="Comma 74 8 2" xfId="29339" xr:uid="{E03387FB-85A8-4012-BE4C-194746D04C4C}"/>
    <cellStyle name="Comma 74 9" xfId="4250" xr:uid="{1B1803A4-738B-43FE-BC02-48C65F6B0624}"/>
    <cellStyle name="Comma 74 9 2" xfId="21661" xr:uid="{67549DA7-4B0C-4B34-AE5F-247B7CF2B0FB}"/>
    <cellStyle name="Comma 75" xfId="621" xr:uid="{1A942ABE-A212-451E-B66A-130BE89E6999}"/>
    <cellStyle name="Comma 75 10" xfId="20539" xr:uid="{9AD7C648-7DE0-4D64-BB08-670A70FF575F}"/>
    <cellStyle name="Comma 75 2" xfId="4558" xr:uid="{AB256131-44C1-4B4C-BC9B-371E03FDD119}"/>
    <cellStyle name="Comma 75 2 2" xfId="5959" xr:uid="{241CA83C-7D89-4C36-B8FA-3FB88C398317}"/>
    <cellStyle name="Comma 75 2 2 2" xfId="22717" xr:uid="{46D6EAEB-0192-443F-B71F-D32E2E8D8962}"/>
    <cellStyle name="Comma 75 2 3" xfId="7064" xr:uid="{1AD1C744-0DF6-49B9-A266-3B77CD898455}"/>
    <cellStyle name="Comma 75 2 3 2" xfId="23793" xr:uid="{AE71F735-8648-4323-A3DD-5698024C959B}"/>
    <cellStyle name="Comma 75 2 4" xfId="8301" xr:uid="{94B8F2F1-B6D9-4A3B-B4A3-8A2D172AFDC5}"/>
    <cellStyle name="Comma 75 2 4 2" xfId="24993" xr:uid="{95D2E0AF-F4FD-4622-9228-7CAE12D9B859}"/>
    <cellStyle name="Comma 75 2 5" xfId="9764" xr:uid="{6B9B63C2-6269-4A86-9DB3-2302A94129D3}"/>
    <cellStyle name="Comma 75 2 5 2" xfId="26390" xr:uid="{EAFD8145-C2D2-4300-961B-EE4DB2BF504B}"/>
    <cellStyle name="Comma 75 2 6" xfId="10818" xr:uid="{99A8B653-79FA-4ADF-8CE2-0868FD57D35B}"/>
    <cellStyle name="Comma 75 2 6 2" xfId="27380" xr:uid="{033D01C4-25EA-4DAC-9F00-70B229D88051}"/>
    <cellStyle name="Comma 75 2 7" xfId="21824" xr:uid="{1B132FB6-0D13-4727-8196-B77F05745D7A}"/>
    <cellStyle name="Comma 75 3" xfId="5491" xr:uid="{12F0AC5B-3088-4D65-8E1A-D408B4496259}"/>
    <cellStyle name="Comma 75 3 2" xfId="22357" xr:uid="{DDB08864-69C1-4879-94E4-AD0878E1FBB7}"/>
    <cellStyle name="Comma 75 4" xfId="6697" xr:uid="{8ADD5CE2-B193-4D5F-89AD-343BB630E055}"/>
    <cellStyle name="Comma 75 4 2" xfId="23431" xr:uid="{CE9438DB-CC6D-47FF-A811-0EE2895DDB40}"/>
    <cellStyle name="Comma 75 5" xfId="7880" xr:uid="{21EE61AA-E646-4B12-A42D-FF6973DA7CB3}"/>
    <cellStyle name="Comma 75 5 2" xfId="24595" xr:uid="{EF0A260E-08A7-43E6-AE0B-31D8831C5AB0}"/>
    <cellStyle name="Comma 75 6" xfId="9361" xr:uid="{B0D3E2DA-A4A1-4D8A-930E-C41F0DA05606}"/>
    <cellStyle name="Comma 75 6 2" xfId="26011" xr:uid="{B154961B-CF5D-48F5-97F7-C4FA6A68150C}"/>
    <cellStyle name="Comma 75 7" xfId="10542" xr:uid="{90AA754A-D589-4AFF-8C5F-AAE04B60F161}"/>
    <cellStyle name="Comma 75 7 2" xfId="27117" xr:uid="{C3217834-EEF3-465F-8459-55C41BCD750E}"/>
    <cellStyle name="Comma 75 8" xfId="12952" xr:uid="{15842D50-D411-4F28-ABB4-D4FB1B902BA5}"/>
    <cellStyle name="Comma 75 8 2" xfId="29340" xr:uid="{0A2E6C02-4C06-468B-9295-913515AC7962}"/>
    <cellStyle name="Comma 75 9" xfId="4251" xr:uid="{A611A1D1-CA5F-4CA6-9CD9-208C61B5220D}"/>
    <cellStyle name="Comma 75 9 2" xfId="21662" xr:uid="{587F721B-DCF6-4AAF-A7A8-77EE3E817340}"/>
    <cellStyle name="Comma 76" xfId="622" xr:uid="{A7890DAC-9E0C-45D9-8DBB-2609A70B8126}"/>
    <cellStyle name="Comma 76 10" xfId="20540" xr:uid="{F7D7775A-0A65-4C81-AD60-CFCAECD97ADE}"/>
    <cellStyle name="Comma 76 2" xfId="1176" xr:uid="{77043C91-6BD0-4FED-95A4-453C63D94DDC}"/>
    <cellStyle name="Comma 76 2 2" xfId="5960" xr:uid="{C03CDBAA-9596-4CFC-AFFD-73FC5632F7D0}"/>
    <cellStyle name="Comma 76 2 2 2" xfId="22718" xr:uid="{41855F6E-4823-4419-BFEF-590EE2354B47}"/>
    <cellStyle name="Comma 76 2 3" xfId="7065" xr:uid="{6302BBFD-4343-4010-8EDA-C10EEC0A58DB}"/>
    <cellStyle name="Comma 76 2 3 2" xfId="23794" xr:uid="{4566D05A-2BC8-40C3-BAD1-E26B0ADEC900}"/>
    <cellStyle name="Comma 76 2 4" xfId="8302" xr:uid="{2C4418F4-0CEE-4183-823A-80C70994A3C7}"/>
    <cellStyle name="Comma 76 2 4 2" xfId="24994" xr:uid="{CDF8D195-6FF3-4F03-AF5A-BA63B5B29CCA}"/>
    <cellStyle name="Comma 76 2 5" xfId="9765" xr:uid="{E35F7E94-627C-40B3-A026-DEC30311903C}"/>
    <cellStyle name="Comma 76 2 5 2" xfId="26391" xr:uid="{4A956AF5-A8A7-4062-A977-90D228F0E477}"/>
    <cellStyle name="Comma 76 2 6" xfId="10819" xr:uid="{89C9315D-72C4-484B-8068-AA7EB9E7E547}"/>
    <cellStyle name="Comma 76 2 6 2" xfId="27381" xr:uid="{0442DFCB-2C44-407E-922C-EED7117955F7}"/>
    <cellStyle name="Comma 76 2 7" xfId="13375" xr:uid="{536D8D15-41AE-456A-B37D-C711D30FFEED}"/>
    <cellStyle name="Comma 76 2 7 2" xfId="29450" xr:uid="{B2CF4772-E45E-40BC-94E5-75DB1F3BD26B}"/>
    <cellStyle name="Comma 76 2 8" xfId="4559" xr:uid="{0C66DD89-3C49-442E-BA65-599733945B58}"/>
    <cellStyle name="Comma 76 2 8 2" xfId="21825" xr:uid="{57C45D03-069E-49FC-AF56-4C399F6D1BA5}"/>
    <cellStyle name="Comma 76 2 9" xfId="20634" xr:uid="{7301CBB2-EDCA-4CAE-BA57-7CF3C0226B94}"/>
    <cellStyle name="Comma 76 3" xfId="5492" xr:uid="{4EB7CC45-C660-45E4-B779-5513CF95CA0B}"/>
    <cellStyle name="Comma 76 3 2" xfId="22358" xr:uid="{E45B56C1-A4C9-4141-B7CA-C50534F38774}"/>
    <cellStyle name="Comma 76 4" xfId="6698" xr:uid="{A75DC60A-245E-4956-A6DF-168977E84715}"/>
    <cellStyle name="Comma 76 4 2" xfId="23432" xr:uid="{908ABA52-E466-4BD8-ADB1-6EC65B6726AC}"/>
    <cellStyle name="Comma 76 5" xfId="7881" xr:uid="{BDD35770-171B-4126-9DF4-EE34B23DB5FC}"/>
    <cellStyle name="Comma 76 5 2" xfId="24596" xr:uid="{FDBC4702-4A6B-4074-AC1B-39C5CF5ECB8E}"/>
    <cellStyle name="Comma 76 6" xfId="9362" xr:uid="{E7962FA2-34C4-4BDD-A164-72776D42706B}"/>
    <cellStyle name="Comma 76 6 2" xfId="26012" xr:uid="{FE1788DD-4CC9-47F8-85B9-AF84617A3634}"/>
    <cellStyle name="Comma 76 7" xfId="10543" xr:uid="{8936B781-A3BA-42F2-BEC0-2BBA8D415CA4}"/>
    <cellStyle name="Comma 76 7 2" xfId="27118" xr:uid="{BE8FD465-DC32-4050-8B05-A4CDFD8DA1E7}"/>
    <cellStyle name="Comma 76 8" xfId="12953" xr:uid="{C53C856B-27D6-4294-9C42-DDAC9E3855B2}"/>
    <cellStyle name="Comma 76 8 2" xfId="29341" xr:uid="{B5433594-5344-4E97-8312-CB0CD1AE8E59}"/>
    <cellStyle name="Comma 76 9" xfId="4252" xr:uid="{1ACE3299-23C5-46EC-B5A0-FB689913271C}"/>
    <cellStyle name="Comma 76 9 2" xfId="21663" xr:uid="{7C33720C-D72F-402B-9EDB-469B8E752191}"/>
    <cellStyle name="Comma 77" xfId="623" xr:uid="{CE529CC9-7804-4A0B-B4BC-78C5E99EC6C7}"/>
    <cellStyle name="Comma 77 10" xfId="20541" xr:uid="{8F571A3A-8041-4936-8A48-28D32B01DEC0}"/>
    <cellStyle name="Comma 77 2" xfId="1177" xr:uid="{20C5CC33-DC3F-40CF-A758-63D66B17695F}"/>
    <cellStyle name="Comma 77 2 2" xfId="5961" xr:uid="{B05D10C5-8CFB-4CD7-8F30-A80C733C70BE}"/>
    <cellStyle name="Comma 77 2 2 2" xfId="22719" xr:uid="{093B1546-1AE7-4BED-90C4-DE2E668EC4CB}"/>
    <cellStyle name="Comma 77 2 3" xfId="7066" xr:uid="{45664C02-D41B-43F0-99B9-E926F2B3617A}"/>
    <cellStyle name="Comma 77 2 3 2" xfId="23795" xr:uid="{D24F1F83-4062-40BE-ADA2-C362767F02C7}"/>
    <cellStyle name="Comma 77 2 4" xfId="8303" xr:uid="{43902A50-C65B-4625-AD38-A139B2595B98}"/>
    <cellStyle name="Comma 77 2 4 2" xfId="24995" xr:uid="{278A37B8-878C-440C-9E70-BF2DD57B432F}"/>
    <cellStyle name="Comma 77 2 5" xfId="9766" xr:uid="{FE84FC1F-57B6-4ECC-9C32-628D451A7694}"/>
    <cellStyle name="Comma 77 2 5 2" xfId="26392" xr:uid="{EE91A98C-11AD-4AD7-989B-8F50BE4666D9}"/>
    <cellStyle name="Comma 77 2 6" xfId="10820" xr:uid="{96A18E50-1CD6-474B-8F55-662B8F368BB5}"/>
    <cellStyle name="Comma 77 2 6 2" xfId="27382" xr:uid="{7BC86C7C-6C94-43FE-91F4-4ABE776D5F08}"/>
    <cellStyle name="Comma 77 2 7" xfId="13376" xr:uid="{90904064-BEFB-4D3B-8814-A38BC8841EDF}"/>
    <cellStyle name="Comma 77 2 7 2" xfId="29451" xr:uid="{7B040A31-1E28-4356-8F2B-5FF195DFAC21}"/>
    <cellStyle name="Comma 77 2 8" xfId="4560" xr:uid="{09BA2E12-A4A7-4457-9D2E-47F546558A1D}"/>
    <cellStyle name="Comma 77 2 8 2" xfId="21826" xr:uid="{182D03F6-4387-49D7-81CC-98B06A8B591D}"/>
    <cellStyle name="Comma 77 2 9" xfId="20635" xr:uid="{C91BC6BA-2863-4901-8BDE-BDB64231370F}"/>
    <cellStyle name="Comma 77 3" xfId="5493" xr:uid="{329361BB-B391-4BDA-86A1-34EC6296B477}"/>
    <cellStyle name="Comma 77 3 2" xfId="22359" xr:uid="{BA230F80-BBEF-4EBF-8AC1-ED87683AF6D7}"/>
    <cellStyle name="Comma 77 4" xfId="6699" xr:uid="{FF9BBA75-F330-42B2-9765-C42213D4C1FA}"/>
    <cellStyle name="Comma 77 4 2" xfId="23433" xr:uid="{A4EE67E0-68B5-4B76-80C9-76675155F713}"/>
    <cellStyle name="Comma 77 5" xfId="7882" xr:uid="{6A1CEBD0-7D04-4BBE-982E-1604C6BEF4D2}"/>
    <cellStyle name="Comma 77 5 2" xfId="24597" xr:uid="{ED7A8A1F-F987-423E-976D-6E25C258B9B3}"/>
    <cellStyle name="Comma 77 6" xfId="9363" xr:uid="{221F6048-C131-4FD1-8452-EF5B337A1BD6}"/>
    <cellStyle name="Comma 77 6 2" xfId="26013" xr:uid="{8316FD47-3B2F-476C-9F7B-A1F4E44B1ACD}"/>
    <cellStyle name="Comma 77 7" xfId="10544" xr:uid="{737F6F0C-BFE4-4A04-B5F1-57CD653FF53E}"/>
    <cellStyle name="Comma 77 7 2" xfId="27119" xr:uid="{AC3EEF7B-3683-4B24-BA53-41A48676F1BA}"/>
    <cellStyle name="Comma 77 8" xfId="12954" xr:uid="{A0BBAC4E-E8E6-4345-94D4-8C4A0200C517}"/>
    <cellStyle name="Comma 77 8 2" xfId="29342" xr:uid="{194BFB73-26D7-427B-BB58-EFC231AC71F0}"/>
    <cellStyle name="Comma 77 9" xfId="4253" xr:uid="{5751C895-5638-4921-BFA6-E7E146135924}"/>
    <cellStyle name="Comma 77 9 2" xfId="21664" xr:uid="{99FA8369-AD97-461E-9DA3-47B6A500D3E3}"/>
    <cellStyle name="Comma 78" xfId="624" xr:uid="{24CDC309-3EE6-4825-AC16-5BA77BD60C97}"/>
    <cellStyle name="Comma 78 10" xfId="20542" xr:uid="{9E438C24-3F10-4954-9E85-0640434099C0}"/>
    <cellStyle name="Comma 78 2" xfId="1178" xr:uid="{FF4D3978-5498-491C-BC1B-E5BD4C82588C}"/>
    <cellStyle name="Comma 78 2 2" xfId="5962" xr:uid="{1D77F26E-7235-40C6-B525-C2436F7B982D}"/>
    <cellStyle name="Comma 78 2 2 2" xfId="22720" xr:uid="{1CEE8241-56A0-4BD8-8487-FC9890B5D41C}"/>
    <cellStyle name="Comma 78 2 3" xfId="7067" xr:uid="{66F142DF-37BB-4275-9AF5-E1F0D131D8E1}"/>
    <cellStyle name="Comma 78 2 3 2" xfId="23796" xr:uid="{EEF06E7A-69E2-456E-855F-432A032091BE}"/>
    <cellStyle name="Comma 78 2 4" xfId="8304" xr:uid="{05E31F67-385E-4EF1-A923-39EF99D01A4A}"/>
    <cellStyle name="Comma 78 2 4 2" xfId="24996" xr:uid="{635FEF4D-1AE5-40E7-95EA-51671D9709B8}"/>
    <cellStyle name="Comma 78 2 5" xfId="9767" xr:uid="{6B592B09-0627-4FFF-A7D5-FAD7AB5AAA2E}"/>
    <cellStyle name="Comma 78 2 5 2" xfId="26393" xr:uid="{F0C25B8C-7A2D-4035-BA59-DC31F6D63D89}"/>
    <cellStyle name="Comma 78 2 6" xfId="10821" xr:uid="{74E30ED7-F878-4CC5-9930-82F25AAF2DCE}"/>
    <cellStyle name="Comma 78 2 6 2" xfId="27383" xr:uid="{BC8269B6-3D7E-4678-B70E-2F383C3AB945}"/>
    <cellStyle name="Comma 78 2 7" xfId="13377" xr:uid="{64A2C738-4FD5-4AEE-9253-F13C48D556E8}"/>
    <cellStyle name="Comma 78 2 7 2" xfId="29452" xr:uid="{0953972A-9C35-4DED-962A-7D91F5980AD7}"/>
    <cellStyle name="Comma 78 2 8" xfId="4561" xr:uid="{3E5F5A1E-EE2E-4E0B-B61D-2EEBDFE58E29}"/>
    <cellStyle name="Comma 78 2 8 2" xfId="21827" xr:uid="{0A8D59D6-AF4D-46BF-9D3B-087D84892A48}"/>
    <cellStyle name="Comma 78 2 9" xfId="20636" xr:uid="{4A4F56B8-6EFE-4147-92D6-2A0B8DF408B7}"/>
    <cellStyle name="Comma 78 3" xfId="5494" xr:uid="{E7EBACD4-B1BF-4D9E-9F40-11B99065A3A1}"/>
    <cellStyle name="Comma 78 3 2" xfId="22360" xr:uid="{C310C156-7F29-4BC7-B8AE-AAA0DE28F939}"/>
    <cellStyle name="Comma 78 4" xfId="6700" xr:uid="{E39D22F9-A6AA-41C8-B8BD-1B6D877501B4}"/>
    <cellStyle name="Comma 78 4 2" xfId="23434" xr:uid="{16E81299-D728-43CD-A95D-C5A3B51DE5D0}"/>
    <cellStyle name="Comma 78 5" xfId="7883" xr:uid="{B0E60446-D390-4B05-9E88-8B23C4E3C99E}"/>
    <cellStyle name="Comma 78 5 2" xfId="24598" xr:uid="{A858C965-9221-4BEB-8698-8C89971362E6}"/>
    <cellStyle name="Comma 78 6" xfId="9364" xr:uid="{E22C9108-F946-4094-A508-569A1A99BD85}"/>
    <cellStyle name="Comma 78 6 2" xfId="26014" xr:uid="{CC77F6F6-042F-405A-9DA8-D1515C1A1F47}"/>
    <cellStyle name="Comma 78 7" xfId="10545" xr:uid="{2EC76BC1-774C-4349-A68F-B2F3A64F5BDB}"/>
    <cellStyle name="Comma 78 7 2" xfId="27120" xr:uid="{7B2559B4-7EE0-4A2D-8EBC-BFCC717961BE}"/>
    <cellStyle name="Comma 78 8" xfId="12955" xr:uid="{AE0F0A72-3B6C-4887-A4B4-8C9C5417DE67}"/>
    <cellStyle name="Comma 78 8 2" xfId="29343" xr:uid="{A7B3EFA1-FC18-47E2-AD7D-EC354EB365D6}"/>
    <cellStyle name="Comma 78 9" xfId="4254" xr:uid="{054AB643-E838-4A15-BE32-691F4779BC1A}"/>
    <cellStyle name="Comma 78 9 2" xfId="21665" xr:uid="{295B1AC6-0FC6-412E-9E2A-CADEB883C38D}"/>
    <cellStyle name="Comma 79" xfId="625" xr:uid="{728287F1-08B8-44F3-BF51-BCAF52D1A1D5}"/>
    <cellStyle name="Comma 79 10" xfId="20543" xr:uid="{A31F491D-FF9F-42E0-98E9-9148C1215A47}"/>
    <cellStyle name="Comma 79 2" xfId="1179" xr:uid="{CEB14B10-09A0-48DF-A644-622808CA5B1A}"/>
    <cellStyle name="Comma 79 2 2" xfId="5963" xr:uid="{CE3BC058-473F-4C61-BBDB-65E18DCF1759}"/>
    <cellStyle name="Comma 79 2 2 2" xfId="22721" xr:uid="{31C8C32C-E33C-4F46-9BA6-C2AF40D5AF20}"/>
    <cellStyle name="Comma 79 2 3" xfId="7068" xr:uid="{0CE9F3B1-421D-436E-8DD0-9CEC9CB48526}"/>
    <cellStyle name="Comma 79 2 3 2" xfId="23797" xr:uid="{E27E1B42-7A5A-4439-A797-42F67B6EB063}"/>
    <cellStyle name="Comma 79 2 4" xfId="8305" xr:uid="{03ED5A46-A962-4DAE-80F5-4814FE31FCE3}"/>
    <cellStyle name="Comma 79 2 4 2" xfId="24997" xr:uid="{4C1EABD5-9FB7-4A8E-8744-8A381ECF8AFE}"/>
    <cellStyle name="Comma 79 2 5" xfId="9768" xr:uid="{4BB0FB6B-CFF6-47B4-B5D9-60C475D5D574}"/>
    <cellStyle name="Comma 79 2 5 2" xfId="26394" xr:uid="{D49F0879-4254-4B7D-BD0C-66CDAA5500E0}"/>
    <cellStyle name="Comma 79 2 6" xfId="10822" xr:uid="{E6DABD5B-4D9F-4909-97A8-7A822A0A191D}"/>
    <cellStyle name="Comma 79 2 6 2" xfId="27384" xr:uid="{222A78A2-A3FF-460C-AFAE-5D7740F0D219}"/>
    <cellStyle name="Comma 79 2 7" xfId="13378" xr:uid="{BFB26AFF-1392-4E40-AFC7-48D19D94FB7F}"/>
    <cellStyle name="Comma 79 2 7 2" xfId="29453" xr:uid="{44D18E68-AEE0-4628-A8AC-765B4475890B}"/>
    <cellStyle name="Comma 79 2 8" xfId="4562" xr:uid="{7FD75EA3-2E5E-4A69-90A7-3A111B91A9FE}"/>
    <cellStyle name="Comma 79 2 8 2" xfId="21828" xr:uid="{E42F7237-BA0B-4F82-B610-ADEC71B282ED}"/>
    <cellStyle name="Comma 79 2 9" xfId="20637" xr:uid="{11C14B26-E615-4A38-B140-36379BC82BFF}"/>
    <cellStyle name="Comma 79 3" xfId="5495" xr:uid="{77DCB96C-B66C-44CF-AC34-F0FBC84B63B2}"/>
    <cellStyle name="Comma 79 3 2" xfId="22361" xr:uid="{D6CDA1FE-6AC2-4D83-B379-597D5DF4C808}"/>
    <cellStyle name="Comma 79 4" xfId="6701" xr:uid="{8B748D06-0151-4FF8-98BB-B81FE46CAF1F}"/>
    <cellStyle name="Comma 79 4 2" xfId="23435" xr:uid="{ABD3DAE3-64BA-4BAD-8DB0-8DFE55718E0A}"/>
    <cellStyle name="Comma 79 5" xfId="7884" xr:uid="{FABB602B-3CE0-4C00-B152-C44794A824AC}"/>
    <cellStyle name="Comma 79 5 2" xfId="24599" xr:uid="{5B6B6FE5-B98C-458F-9AFD-0AC6DFA8CB67}"/>
    <cellStyle name="Comma 79 6" xfId="9365" xr:uid="{813D2AE9-10CE-46DE-AC10-64B9CBA598AF}"/>
    <cellStyle name="Comma 79 6 2" xfId="26015" xr:uid="{AF0DBDBE-3170-47D3-B935-14CFA6B5EAD9}"/>
    <cellStyle name="Comma 79 7" xfId="10546" xr:uid="{73263A3C-A82F-45A0-8FFC-F4DD24A87142}"/>
    <cellStyle name="Comma 79 7 2" xfId="27121" xr:uid="{283B2A27-4C1B-4D9E-B442-A97B1817198D}"/>
    <cellStyle name="Comma 79 8" xfId="12956" xr:uid="{811C9AEC-47F9-4674-B819-3FC06A49C239}"/>
    <cellStyle name="Comma 79 8 2" xfId="29344" xr:uid="{014387B8-828C-41AD-A383-5FCC9695847F}"/>
    <cellStyle name="Comma 79 9" xfId="4255" xr:uid="{8F613690-8951-41A4-8C25-1430F17CB0C3}"/>
    <cellStyle name="Comma 79 9 2" xfId="21666" xr:uid="{0632304C-373E-4197-98E9-573966C9CF14}"/>
    <cellStyle name="Comma 8" xfId="104" xr:uid="{68002285-06C9-4DE6-8D55-28BD7B09CDC5}"/>
    <cellStyle name="Comma 8 10" xfId="3714" xr:uid="{247A1C12-4598-428D-B55D-9A2866A9D501}"/>
    <cellStyle name="Comma 8 10 2" xfId="21409" xr:uid="{96DE12F6-4C04-4D46-A348-A0DD597AABE8}"/>
    <cellStyle name="Comma 8 11" xfId="20348" xr:uid="{A46F316B-7B06-440C-A0F6-CD242C585288}"/>
    <cellStyle name="Comma 8 2" xfId="1664" xr:uid="{7034559B-5358-4F55-9DB0-01FCA1FC57E9}"/>
    <cellStyle name="Comma 8 2 2" xfId="4872" xr:uid="{5E86CCB5-2C45-4637-9C97-5061F9F1920D}"/>
    <cellStyle name="Comma 8 2 2 2" xfId="6094" xr:uid="{1294D050-D1C0-4184-907E-6285810531DD}"/>
    <cellStyle name="Comma 8 2 2 2 2" xfId="22846" xr:uid="{735E97D7-96A9-4781-AB78-8DEDC5C6E1F9}"/>
    <cellStyle name="Comma 8 2 2 3" xfId="7188" xr:uid="{9389FD54-41A0-4002-8599-8ABE7AFD42F0}"/>
    <cellStyle name="Comma 8 2 2 3 2" xfId="23915" xr:uid="{101A326A-2FD1-4523-835E-865E5C621740}"/>
    <cellStyle name="Comma 8 2 2 4" xfId="8444" xr:uid="{8A057299-9843-4386-A261-43A65D52BF99}"/>
    <cellStyle name="Comma 8 2 2 4 2" xfId="25132" xr:uid="{E2BD130E-3EA3-4648-881B-267DE407A13B}"/>
    <cellStyle name="Comma 8 2 2 5" xfId="9900" xr:uid="{273160BD-1AF1-4F2F-B3D9-FBB3BAE084DF}"/>
    <cellStyle name="Comma 8 2 2 5 2" xfId="26520" xr:uid="{2CDBD4E6-5B27-4BC6-8EE6-7FD30174D745}"/>
    <cellStyle name="Comma 8 2 2 6" xfId="10919" xr:uid="{4A4403C7-2403-43B1-AB8C-EABF1E2E904F}"/>
    <cellStyle name="Comma 8 2 2 6 2" xfId="27481" xr:uid="{E65F7F30-3FDB-4234-A81A-879ACBFEEC9D}"/>
    <cellStyle name="Comma 8 2 2 7" xfId="21919" xr:uid="{F1B0BC7F-61B6-4DB4-9142-1CF91F91ADB8}"/>
    <cellStyle name="Comma 8 2 3" xfId="5069" xr:uid="{1AE41A7A-D802-4A29-896A-DC46E188771E}"/>
    <cellStyle name="Comma 8 2 3 2" xfId="6198" xr:uid="{DC788787-702B-4FD3-B622-87B50DD2AA72}"/>
    <cellStyle name="Comma 8 2 3 2 2" xfId="22949" xr:uid="{E46535B6-D319-4760-9A5E-AECB16BEE991}"/>
    <cellStyle name="Comma 8 2 3 3" xfId="7285" xr:uid="{70792294-142D-4264-8C80-66C9D3B12F4B}"/>
    <cellStyle name="Comma 8 2 3 3 2" xfId="24011" xr:uid="{27E1B9F0-46EC-45A6-8C8E-720EA04EEAD6}"/>
    <cellStyle name="Comma 8 2 3 4" xfId="8560" xr:uid="{FC47694B-A98A-4869-9BA8-857A4F0D5EE2}"/>
    <cellStyle name="Comma 8 2 3 4 2" xfId="25247" xr:uid="{2B92FBA8-DCA1-4471-BC5B-1B357965148D}"/>
    <cellStyle name="Comma 8 2 3 5" xfId="10009" xr:uid="{2DCBAEFB-0BEC-4C46-B362-2109F52AAA6A}"/>
    <cellStyle name="Comma 8 2 3 5 2" xfId="26627" xr:uid="{443C136E-9483-4D15-BD4E-1A355AE4B19A}"/>
    <cellStyle name="Comma 8 2 3 6" xfId="11014" xr:uid="{1B10C5BA-6939-41A9-9623-C8D2630D0654}"/>
    <cellStyle name="Comma 8 2 3 6 2" xfId="27576" xr:uid="{1B151316-00F2-475E-B0FF-9EF41DDBCA40}"/>
    <cellStyle name="Comma 8 2 3 7" xfId="22011" xr:uid="{36792DC8-F20C-4A00-B479-51974A4C9C6B}"/>
    <cellStyle name="Comma 8 2 4" xfId="5708" xr:uid="{2CEE51C3-A19D-4D58-9EF6-C3B138F0E208}"/>
    <cellStyle name="Comma 8 2 4 2" xfId="6834" xr:uid="{DBDD10B7-B503-47E9-961C-839954401E2A}"/>
    <cellStyle name="Comma 8 2 4 2 2" xfId="23563" xr:uid="{451CE84F-9E66-43B4-9F21-471A391898C9}"/>
    <cellStyle name="Comma 8 2 4 3" xfId="8054" xr:uid="{027327D7-2630-4F90-B5D4-C8ABE4A16406}"/>
    <cellStyle name="Comma 8 2 4 3 2" xfId="24750" xr:uid="{F4485C46-9134-42A9-AE1E-8A6D111F1C08}"/>
    <cellStyle name="Comma 8 2 4 4" xfId="9519" xr:uid="{E910404D-55B5-4FEE-9CDB-42DD41AEF2EF}"/>
    <cellStyle name="Comma 8 2 4 4 2" xfId="26151" xr:uid="{E327491F-73EB-475D-8010-9C0AE11BC78C}"/>
    <cellStyle name="Comma 8 2 4 5" xfId="10621" xr:uid="{734452B6-9E02-4D17-A18A-14D29BE77DC9}"/>
    <cellStyle name="Comma 8 2 4 5 2" xfId="27184" xr:uid="{677E9E43-8128-476A-BC1D-E8D32E3FAC52}"/>
    <cellStyle name="Comma 8 2 4 6" xfId="22488" xr:uid="{6170C520-7513-463B-85B2-89FBEFC61C9C}"/>
    <cellStyle name="Comma 8 2 5" xfId="5368" xr:uid="{5DBC2292-37F1-4469-99A9-41423AED53DD}"/>
    <cellStyle name="Comma 8 2 5 2" xfId="22243" xr:uid="{0C4FF3AE-821B-452F-BE28-55ACCD52D17E}"/>
    <cellStyle name="Comma 8 2 6" xfId="4017" xr:uid="{04FE47CF-E7EE-4D11-AD95-9C2270B279D8}"/>
    <cellStyle name="Comma 8 2 6 2" xfId="21512" xr:uid="{F42A922B-8409-4F97-868D-77A56F792953}"/>
    <cellStyle name="Comma 8 2 7" xfId="3819" xr:uid="{5C91DA0D-CD00-4D57-9A95-5B13EDE99282}"/>
    <cellStyle name="Comma 8 2 7 2" xfId="21451" xr:uid="{65C2B8BA-6F0F-45D9-B276-9E06B1416E25}"/>
    <cellStyle name="Comma 8 2 8" xfId="20779" xr:uid="{B8FFDC2A-DD1C-48D0-A29C-8BBB7E2EC35E}"/>
    <cellStyle name="Comma 8 3" xfId="626" xr:uid="{7175F36F-3829-4138-ABB8-5B9633C69AD9}"/>
    <cellStyle name="Comma 8 3 10" xfId="20544" xr:uid="{27B0C6FA-6DED-45A7-BCA9-7A97E0155224}"/>
    <cellStyle name="Comma 8 3 2" xfId="5129" xr:uid="{5E0F5D92-6D75-426D-BC70-4B7053F55A5B}"/>
    <cellStyle name="Comma 8 3 2 2" xfId="6208" xr:uid="{B8010175-FE67-4415-9FF0-A88E4B231521}"/>
    <cellStyle name="Comma 8 3 2 2 2" xfId="22959" xr:uid="{140CDA4C-3F0A-4B10-A210-6C9DE9A71F45}"/>
    <cellStyle name="Comma 8 3 2 3" xfId="7293" xr:uid="{09126264-7DC0-4907-B252-524E9D45F171}"/>
    <cellStyle name="Comma 8 3 2 3 2" xfId="24019" xr:uid="{29E3C949-889E-4DA9-ACD7-00BE1F13231C}"/>
    <cellStyle name="Comma 8 3 2 4" xfId="8578" xr:uid="{0D783E7F-3134-4F08-85B1-E8FE0455EB2A}"/>
    <cellStyle name="Comma 8 3 2 4 2" xfId="25264" xr:uid="{177F9991-53D2-4E54-87E9-CA0CE0CB1258}"/>
    <cellStyle name="Comma 8 3 2 5" xfId="10023" xr:uid="{C627EC9E-0B31-4E5F-820B-B97F2DD37C3F}"/>
    <cellStyle name="Comma 8 3 2 5 2" xfId="26639" xr:uid="{3BC4E251-A7C5-4589-8E46-63C96549F7A4}"/>
    <cellStyle name="Comma 8 3 2 6" xfId="11022" xr:uid="{D770EA98-265A-4E8D-95AD-3C8F3332E79A}"/>
    <cellStyle name="Comma 8 3 2 6 2" xfId="27584" xr:uid="{DA320BF1-4D9E-4DF7-B468-4619D6A70DB3}"/>
    <cellStyle name="Comma 8 3 2 7" xfId="22019" xr:uid="{CFB2EB2E-A627-4642-86C3-5269130A6A07}"/>
    <cellStyle name="Comma 8 3 3" xfId="6109" xr:uid="{A866E59C-A2C4-4946-BBAB-48DDC5A60189}"/>
    <cellStyle name="Comma 8 3 3 2" xfId="22860" xr:uid="{0E926608-7436-40DB-AB2A-4A1468257F2A}"/>
    <cellStyle name="Comma 8 3 4" xfId="7198" xr:uid="{C6895D43-F604-46E0-8D64-2156BEF55C08}"/>
    <cellStyle name="Comma 8 3 4 2" xfId="23924" xr:uid="{B0BFC021-7B55-4B42-A34A-13766BED3058}"/>
    <cellStyle name="Comma 8 3 5" xfId="8469" xr:uid="{AC255923-4A79-416A-9337-35FE5F367B2C}"/>
    <cellStyle name="Comma 8 3 5 2" xfId="25156" xr:uid="{A55F1FDB-ED40-4ADD-9F2E-7709F7DE24B3}"/>
    <cellStyle name="Comma 8 3 6" xfId="9921" xr:uid="{F12EFC19-B340-41F3-BCF0-E9E3B053939E}"/>
    <cellStyle name="Comma 8 3 6 2" xfId="26539" xr:uid="{5C438567-EDA0-47D5-A824-84AD0A54FC63}"/>
    <cellStyle name="Comma 8 3 7" xfId="10927" xr:uid="{93127741-670F-4BDF-BA5E-C75AC7DD77E1}"/>
    <cellStyle name="Comma 8 3 7 2" xfId="27489" xr:uid="{767963D6-2DBB-488F-A966-1E588BAC8D89}"/>
    <cellStyle name="Comma 8 3 8" xfId="12957" xr:uid="{212DEFE6-C5D2-4F00-98F3-EDBC96EF26C4}"/>
    <cellStyle name="Comma 8 3 8 2" xfId="29345" xr:uid="{82DF7102-623F-45E6-B9C1-EC7472065DC1}"/>
    <cellStyle name="Comma 8 3 9" xfId="4959" xr:uid="{3FC4FE26-E7D1-45D1-B64F-FCF60E1482AF}"/>
    <cellStyle name="Comma 8 3 9 2" xfId="21925" xr:uid="{01521127-AA1A-4BF3-90F4-C7B80EC7723D}"/>
    <cellStyle name="Comma 8 4" xfId="4802" xr:uid="{FE9D6E2A-5E8A-47BB-9648-A4A5E5097005}"/>
    <cellStyle name="Comma 8 4 2" xfId="6044" xr:uid="{4D5F045A-08A1-4B3A-A140-FF18C26EFA01}"/>
    <cellStyle name="Comma 8 4 2 2" xfId="22796" xr:uid="{AF6B093C-2977-40FA-B4C5-BCBB8C28E80A}"/>
    <cellStyle name="Comma 8 4 3" xfId="7141" xr:uid="{22E5683C-56ED-4567-BB6D-583A05EEBD6D}"/>
    <cellStyle name="Comma 8 4 3 2" xfId="23868" xr:uid="{9556F217-D239-493C-8348-602FAF31BC1C}"/>
    <cellStyle name="Comma 8 4 4" xfId="8390" xr:uid="{FF582045-5045-467A-9AAE-CD62D20510C5}"/>
    <cellStyle name="Comma 8 4 4 2" xfId="25078" xr:uid="{9E34C584-1A16-4E81-91EE-6BD975F0C37C}"/>
    <cellStyle name="Comma 8 4 5" xfId="9852" xr:uid="{8C42BB91-EF28-455B-A224-2B8622ADE05A}"/>
    <cellStyle name="Comma 8 4 5 2" xfId="26472" xr:uid="{94E57256-6513-47CB-B4F2-EAA25213E442}"/>
    <cellStyle name="Comma 8 4 6" xfId="10872" xr:uid="{791D6539-C90F-41C2-B059-4FEB7AD8718E}"/>
    <cellStyle name="Comma 8 4 6 2" xfId="27434" xr:uid="{8CBEAFE6-7A59-4CB7-8289-E20F451F6F14}"/>
    <cellStyle name="Comma 8 4 7" xfId="21877" xr:uid="{52E09EE8-DEB1-4E0A-81EF-C2466FDAF693}"/>
    <cellStyle name="Comma 8 5" xfId="5022" xr:uid="{C319F155-486A-4668-8A7D-C99EDD93A010}"/>
    <cellStyle name="Comma 8 5 2" xfId="6151" xr:uid="{FBE9F768-8C8E-4687-9E15-D770086DC177}"/>
    <cellStyle name="Comma 8 5 2 2" xfId="22902" xr:uid="{0E7F11D6-EEA1-48C3-B19A-1FA7F76CEF7F}"/>
    <cellStyle name="Comma 8 5 3" xfId="7238" xr:uid="{F79F5BF8-1A87-404D-A9D6-83E48A395086}"/>
    <cellStyle name="Comma 8 5 3 2" xfId="23964" xr:uid="{322AEAE0-2A19-43BF-965D-0C6DEAC50F04}"/>
    <cellStyle name="Comma 8 5 4" xfId="8513" xr:uid="{EEFE422A-C526-4211-A5D8-58F73F70B3CF}"/>
    <cellStyle name="Comma 8 5 4 2" xfId="25200" xr:uid="{FE108797-B714-4A6A-A3DA-08C932A39067}"/>
    <cellStyle name="Comma 8 5 5" xfId="9962" xr:uid="{EF427383-5890-40FF-AA62-E1476D4077D5}"/>
    <cellStyle name="Comma 8 5 5 2" xfId="26580" xr:uid="{AC313D48-D0B6-42B8-8C5C-2A48F1B75BCB}"/>
    <cellStyle name="Comma 8 5 6" xfId="10967" xr:uid="{0C74C5CA-AFC3-4895-9091-DF1139E399AD}"/>
    <cellStyle name="Comma 8 5 6 2" xfId="27529" xr:uid="{07D86482-038C-4365-806D-D65D7E20A5CF}"/>
    <cellStyle name="Comma 8 5 7" xfId="21964" xr:uid="{7B9DA80C-FD26-4389-993E-CD24C3E534B0}"/>
    <cellStyle name="Comma 8 6" xfId="3956" xr:uid="{E57CECCC-7C54-40AF-9C19-4D2AB7D71B1B}"/>
    <cellStyle name="Comma 8 6 2" xfId="5655" xr:uid="{4D9DDB7C-FA69-4EE9-89BD-56B42F90ABA6}"/>
    <cellStyle name="Comma 8 6 2 2" xfId="22444" xr:uid="{36497C6B-6F5F-42E9-BC3C-04F11DBF4579}"/>
    <cellStyle name="Comma 8 6 3" xfId="6788" xr:uid="{286C2051-19C7-445F-8C87-C1352442DEAF}"/>
    <cellStyle name="Comma 8 6 3 2" xfId="23518" xr:uid="{F6565365-2A5B-4CEE-9ADE-3313D278AE18}"/>
    <cellStyle name="Comma 8 6 4" xfId="7999" xr:uid="{2AF21832-E755-4A16-9D6B-AE3A12EDAE53}"/>
    <cellStyle name="Comma 8 6 4 2" xfId="24703" xr:uid="{3C406F62-8AF9-46A1-9AAC-FC86B1F05092}"/>
    <cellStyle name="Comma 8 6 5" xfId="9475" xr:uid="{2C0AF496-A689-4B78-8C64-4AF1E4BB5B7A}"/>
    <cellStyle name="Comma 8 6 5 2" xfId="26111" xr:uid="{846C23C4-A7B4-40ED-B367-A0E918DBCFAC}"/>
    <cellStyle name="Comma 8 6 6" xfId="10613" xr:uid="{923718C7-3C9D-4452-BCFC-E8C35DB30B6F}"/>
    <cellStyle name="Comma 8 6 6 2" xfId="27179" xr:uid="{B6AA29D0-A1BB-4467-A51C-0376F19B9C88}"/>
    <cellStyle name="Comma 8 6 7" xfId="21501" xr:uid="{6969C947-1F90-42D2-8415-3845E2EFCB49}"/>
    <cellStyle name="Comma 8 7" xfId="5593" xr:uid="{0576EB41-DC9D-430B-8B77-27D935E07CAF}"/>
    <cellStyle name="Comma 8 7 2" xfId="6764" xr:uid="{34392309-37AA-49BC-9A72-26EFBCD85753}"/>
    <cellStyle name="Comma 8 7 2 2" xfId="23498" xr:uid="{7E443EC7-B7B1-4322-804D-AB06E87A1B62}"/>
    <cellStyle name="Comma 8 7 3" xfId="7968" xr:uid="{CCB2CD80-F0BA-498E-B580-62C92168AE73}"/>
    <cellStyle name="Comma 8 7 3 2" xfId="24676" xr:uid="{E1849DE6-2C23-4DEE-A112-7685906877DF}"/>
    <cellStyle name="Comma 8 7 4" xfId="9441" xr:uid="{9F46901C-EB0D-48A6-87E0-39836810AFC3}"/>
    <cellStyle name="Comma 8 7 4 2" xfId="26083" xr:uid="{145539AE-7C71-4C79-AC4B-3480546124E2}"/>
    <cellStyle name="Comma 8 7 5" xfId="10592" xr:uid="{89CF7180-CC30-4D16-849A-C62BEEE30EF9}"/>
    <cellStyle name="Comma 8 7 5 2" xfId="27162" xr:uid="{53E3EE0F-F6EA-4110-89F8-7C087F114300}"/>
    <cellStyle name="Comma 8 7 6" xfId="22425" xr:uid="{F58652B2-C8AE-4283-9E68-CCDF24585825}"/>
    <cellStyle name="Comma 8 8" xfId="5367" xr:uid="{F50C4979-23A0-464E-9061-7B1BC5602629}"/>
    <cellStyle name="Comma 8 8 2" xfId="22242" xr:uid="{BFE048E2-0B54-49B4-AAE6-D21F42D87043}"/>
    <cellStyle name="Comma 8 9" xfId="3910" xr:uid="{8C348E7E-2D94-4C63-92DF-17E499F0DEB3}"/>
    <cellStyle name="Comma 8 9 2" xfId="21479" xr:uid="{02FB88C5-A8D3-49F0-9E7C-1E64C2D00FDC}"/>
    <cellStyle name="Comma 80" xfId="627" xr:uid="{78104D6C-109B-4E4C-97CA-5A08BF211DE4}"/>
    <cellStyle name="Comma 80 10" xfId="20545" xr:uid="{A86111E6-F924-41F7-B849-E6A8CDB82613}"/>
    <cellStyle name="Comma 80 2" xfId="4563" xr:uid="{479CA200-5168-464C-8DA3-1EBADFD17FDD}"/>
    <cellStyle name="Comma 80 2 2" xfId="5964" xr:uid="{B52C48CF-A2AB-459F-9FDF-56E696F4917A}"/>
    <cellStyle name="Comma 80 2 2 2" xfId="22722" xr:uid="{AAB0ECDE-FFF9-448D-830A-558AC7DEEF3B}"/>
    <cellStyle name="Comma 80 2 3" xfId="7069" xr:uid="{A5A715B6-9F5A-461D-BC5F-2EF1BDCF0D02}"/>
    <cellStyle name="Comma 80 2 3 2" xfId="23798" xr:uid="{32970EC1-2991-4AE9-98F5-5FA6BD6BEB0F}"/>
    <cellStyle name="Comma 80 2 4" xfId="8306" xr:uid="{68CEAB45-25E7-40D0-9789-F934F290F6C5}"/>
    <cellStyle name="Comma 80 2 4 2" xfId="24998" xr:uid="{4C8A15D8-5E5B-4A5C-8756-454745E7D96E}"/>
    <cellStyle name="Comma 80 2 5" xfId="9769" xr:uid="{5C9B1D5D-EEE2-4620-9B4C-616C466059C8}"/>
    <cellStyle name="Comma 80 2 5 2" xfId="26395" xr:uid="{CAA83405-20FC-403F-AFB9-6C87AD04E0BC}"/>
    <cellStyle name="Comma 80 2 6" xfId="10823" xr:uid="{D5EA12B0-9DA6-4C98-8DC5-3D6DE50EE203}"/>
    <cellStyle name="Comma 80 2 6 2" xfId="27385" xr:uid="{F275FD2F-482B-4E1A-8329-841BDA1E24B1}"/>
    <cellStyle name="Comma 80 2 7" xfId="21829" xr:uid="{7BD45FB7-3B47-4187-AD3F-FB7EFF5FB71C}"/>
    <cellStyle name="Comma 80 3" xfId="5496" xr:uid="{C6FA786B-017E-4B23-B8FA-0636EF39CC05}"/>
    <cellStyle name="Comma 80 3 2" xfId="22362" xr:uid="{CB090777-C5B2-4480-8DA4-E7793337CA4D}"/>
    <cellStyle name="Comma 80 4" xfId="6702" xr:uid="{4C22AAEA-3D73-4638-AA1F-235E6742E9EA}"/>
    <cellStyle name="Comma 80 4 2" xfId="23436" xr:uid="{B096C58C-B8AA-421B-BD48-C2824DF18E77}"/>
    <cellStyle name="Comma 80 5" xfId="7885" xr:uid="{FFF96CCD-9082-403A-A7D5-7A08C13BAF7F}"/>
    <cellStyle name="Comma 80 5 2" xfId="24600" xr:uid="{A9B0545F-ECE8-4062-AF47-8847E2CA1838}"/>
    <cellStyle name="Comma 80 6" xfId="9366" xr:uid="{D53D139D-B0A5-4490-9BA6-381ED68AB8ED}"/>
    <cellStyle name="Comma 80 6 2" xfId="26016" xr:uid="{3B08B737-7F50-46D5-9233-388AE706B7FD}"/>
    <cellStyle name="Comma 80 7" xfId="10547" xr:uid="{E6E15900-EF23-491F-A969-610EE7DA2376}"/>
    <cellStyle name="Comma 80 7 2" xfId="27122" xr:uid="{34D8037B-34D6-4DE9-91B3-5A312B03513B}"/>
    <cellStyle name="Comma 80 8" xfId="12958" xr:uid="{CEDC4B1D-AFFB-4BC5-BFC5-233F69707755}"/>
    <cellStyle name="Comma 80 8 2" xfId="29346" xr:uid="{C8AB82B8-E69D-4B11-A1FD-C872B285AEDD}"/>
    <cellStyle name="Comma 80 9" xfId="4256" xr:uid="{26B48E4F-30F8-4706-9A6A-130CFAA22F6D}"/>
    <cellStyle name="Comma 80 9 2" xfId="21667" xr:uid="{2E0C6FC1-5E0C-4711-AF8D-757562601B44}"/>
    <cellStyle name="Comma 81" xfId="628" xr:uid="{927C0218-E141-4D92-AA2A-D2E5138CB8B8}"/>
    <cellStyle name="Comma 81 10" xfId="20546" xr:uid="{0FE266DA-5E54-4306-BE3B-ECA011E248F4}"/>
    <cellStyle name="Comma 81 2" xfId="1180" xr:uid="{8FB90F2E-18F1-4580-9943-5C8732201AA0}"/>
    <cellStyle name="Comma 81 2 2" xfId="5965" xr:uid="{BA4787AA-DEC6-4FFD-8760-EE272D097DA7}"/>
    <cellStyle name="Comma 81 2 2 2" xfId="22723" xr:uid="{8997DED7-63D9-440D-886E-0415AC296F72}"/>
    <cellStyle name="Comma 81 2 3" xfId="7070" xr:uid="{36D87CDF-7785-44F6-8486-85063CE052EF}"/>
    <cellStyle name="Comma 81 2 3 2" xfId="23799" xr:uid="{D3B36F8D-7AA6-47BC-9055-C861668B4470}"/>
    <cellStyle name="Comma 81 2 4" xfId="8307" xr:uid="{A6FF8545-046D-412F-9669-2B6C578B659E}"/>
    <cellStyle name="Comma 81 2 4 2" xfId="24999" xr:uid="{1EE327C1-BED1-4812-A07A-4B0584035573}"/>
    <cellStyle name="Comma 81 2 5" xfId="9770" xr:uid="{2DC9E0DA-FACA-47DA-BC81-A2A91609418B}"/>
    <cellStyle name="Comma 81 2 5 2" xfId="26396" xr:uid="{D3ADA114-008D-4797-AED3-EFAF856FEE71}"/>
    <cellStyle name="Comma 81 2 6" xfId="10824" xr:uid="{6A978062-AE96-45E0-AD27-1DA75F67E6CC}"/>
    <cellStyle name="Comma 81 2 6 2" xfId="27386" xr:uid="{C90BFA94-38F7-4606-9881-EF12E1A20CC8}"/>
    <cellStyle name="Comma 81 2 7" xfId="13379" xr:uid="{D3F27EB2-F304-4EFA-B2AD-25A0CF8C8087}"/>
    <cellStyle name="Comma 81 2 7 2" xfId="29454" xr:uid="{03F76A4D-A86E-4221-8DD1-3217133DFD0A}"/>
    <cellStyle name="Comma 81 2 8" xfId="4564" xr:uid="{65D0B710-6D59-49D1-998E-5ABEBA8C3EC1}"/>
    <cellStyle name="Comma 81 2 8 2" xfId="21830" xr:uid="{4E958AC7-597E-46F4-937B-360F6ADD99E3}"/>
    <cellStyle name="Comma 81 2 9" xfId="20638" xr:uid="{E3D38DC9-DF70-48F6-B102-F2B75E8ADB88}"/>
    <cellStyle name="Comma 81 3" xfId="5497" xr:uid="{4116861A-3748-48DF-8D06-05A6C20D7D4A}"/>
    <cellStyle name="Comma 81 3 2" xfId="22363" xr:uid="{24BC0CD5-744B-49D6-800F-C11A01AD28E5}"/>
    <cellStyle name="Comma 81 4" xfId="6703" xr:uid="{1318D78B-184C-4E7E-9F2A-B3BCD4B1E3AD}"/>
    <cellStyle name="Comma 81 4 2" xfId="23437" xr:uid="{13C8A9CB-141C-4169-8FBD-20E0E46247CE}"/>
    <cellStyle name="Comma 81 5" xfId="7886" xr:uid="{7CAB7FBA-9745-4D46-9A88-A45BC9F140F6}"/>
    <cellStyle name="Comma 81 5 2" xfId="24601" xr:uid="{A77E01F1-EF76-43DB-9C6B-7153CD9D321F}"/>
    <cellStyle name="Comma 81 6" xfId="9367" xr:uid="{F65E4B13-798E-4E4A-89EE-428A056EF4C4}"/>
    <cellStyle name="Comma 81 6 2" xfId="26017" xr:uid="{C0D77D06-D9C5-4E3A-843C-36503BE8D5D1}"/>
    <cellStyle name="Comma 81 7" xfId="10548" xr:uid="{8F9EFD60-6636-43E8-BB03-3B111C127B19}"/>
    <cellStyle name="Comma 81 7 2" xfId="27123" xr:uid="{D74FCD29-A9C0-4963-AB5B-24FF41C97E27}"/>
    <cellStyle name="Comma 81 8" xfId="12959" xr:uid="{709D3A99-9810-446C-807E-A6F7B06A3BCC}"/>
    <cellStyle name="Comma 81 8 2" xfId="29347" xr:uid="{8D65E4B5-74D1-49A1-85E7-78AD1620BA9D}"/>
    <cellStyle name="Comma 81 9" xfId="4257" xr:uid="{8DE650F0-38BD-4526-ACB8-FB08FDB37CA3}"/>
    <cellStyle name="Comma 81 9 2" xfId="21668" xr:uid="{FC5C621E-8571-4A80-B7D5-25079A423BDD}"/>
    <cellStyle name="Comma 82" xfId="629" xr:uid="{FFA8F8B5-2CF1-46C9-892C-2A537C982F90}"/>
    <cellStyle name="Comma 82 10" xfId="20547" xr:uid="{51C1F790-AC44-4136-A935-39B4323A4FB0}"/>
    <cellStyle name="Comma 82 2" xfId="1181" xr:uid="{CEADD54C-6B88-474C-94D8-647EC0C1B468}"/>
    <cellStyle name="Comma 82 2 2" xfId="5966" xr:uid="{A3440F97-4356-4CDF-8CC5-C72753AB7D9D}"/>
    <cellStyle name="Comma 82 2 2 2" xfId="22724" xr:uid="{DCA71B17-B049-420A-ACB4-812E0BA4C2BC}"/>
    <cellStyle name="Comma 82 2 3" xfId="7071" xr:uid="{99B3DBC8-251C-4F73-B0E5-F19019D13140}"/>
    <cellStyle name="Comma 82 2 3 2" xfId="23800" xr:uid="{A3A9D55C-33C8-449B-9AF7-B9DFBFA55357}"/>
    <cellStyle name="Comma 82 2 4" xfId="8308" xr:uid="{FF2D6C63-19AE-4FCC-AE84-9154246B4C2F}"/>
    <cellStyle name="Comma 82 2 4 2" xfId="25000" xr:uid="{CEF1B79A-946D-4B56-883C-BCF84C9E1D99}"/>
    <cellStyle name="Comma 82 2 5" xfId="9771" xr:uid="{532EFE70-CE32-45E8-84F1-99B945F54A5D}"/>
    <cellStyle name="Comma 82 2 5 2" xfId="26397" xr:uid="{E41A234F-B5B0-4C0B-9F3D-B00787A13709}"/>
    <cellStyle name="Comma 82 2 6" xfId="10825" xr:uid="{BFAC382A-F35E-4A24-82EA-DFBF8E881A36}"/>
    <cellStyle name="Comma 82 2 6 2" xfId="27387" xr:uid="{C8CC7A35-CB4C-4EBC-AE45-39463F449FD9}"/>
    <cellStyle name="Comma 82 2 7" xfId="13380" xr:uid="{B5E38A95-3FFD-4AD9-A2B4-9BC6EFE7D201}"/>
    <cellStyle name="Comma 82 2 7 2" xfId="29455" xr:uid="{A6CD886A-DA53-46A6-AAEB-059A48B05640}"/>
    <cellStyle name="Comma 82 2 8" xfId="4565" xr:uid="{B5D5D20D-49B5-4F84-833D-2E19F3CDD131}"/>
    <cellStyle name="Comma 82 2 8 2" xfId="21831" xr:uid="{F85DDDDD-598D-42ED-B69F-4F6805C3AE08}"/>
    <cellStyle name="Comma 82 2 9" xfId="20639" xr:uid="{71C1C658-EC76-450F-BDDE-8EFB56B2D23F}"/>
    <cellStyle name="Comma 82 3" xfId="5498" xr:uid="{4D901D81-02EB-4D41-8190-39898125C422}"/>
    <cellStyle name="Comma 82 3 2" xfId="22364" xr:uid="{7621B8B4-9930-4AF4-B7A2-6B64C82365A9}"/>
    <cellStyle name="Comma 82 4" xfId="6704" xr:uid="{D9C68C9A-0E6E-4D9E-A04B-D6FCCD636DBD}"/>
    <cellStyle name="Comma 82 4 2" xfId="23438" xr:uid="{78153AE1-9E70-48ED-A33F-C07658E5318A}"/>
    <cellStyle name="Comma 82 5" xfId="7887" xr:uid="{D32A7717-8F3A-47A4-A815-43A4029B72AF}"/>
    <cellStyle name="Comma 82 5 2" xfId="24602" xr:uid="{82C638FF-B885-47A2-B57D-4B17223C02B3}"/>
    <cellStyle name="Comma 82 6" xfId="9368" xr:uid="{69AEE158-795B-41E3-92D9-2EABE8DA73A2}"/>
    <cellStyle name="Comma 82 6 2" xfId="26018" xr:uid="{32CE7002-CCB3-4EC6-B6EB-FDDB7C9EDA75}"/>
    <cellStyle name="Comma 82 7" xfId="10549" xr:uid="{90F8848E-6F16-402A-AEA6-198789605734}"/>
    <cellStyle name="Comma 82 7 2" xfId="27124" xr:uid="{DB3FAF12-B73C-47A6-8D93-FFA4010425D4}"/>
    <cellStyle name="Comma 82 8" xfId="12960" xr:uid="{FBDB1EB5-40B2-4B22-877B-B371D319E791}"/>
    <cellStyle name="Comma 82 8 2" xfId="29348" xr:uid="{95BED3C8-3CC9-4121-BD52-A71D121BB635}"/>
    <cellStyle name="Comma 82 9" xfId="4258" xr:uid="{BED5194C-A29A-4AFC-9D86-F977FC41C769}"/>
    <cellStyle name="Comma 82 9 2" xfId="21669" xr:uid="{E55A121D-D70E-4CA5-AA18-056B7A0A52F5}"/>
    <cellStyle name="Comma 83" xfId="630" xr:uid="{F524B237-7E3F-4B80-8C30-A7104785E646}"/>
    <cellStyle name="Comma 83 10" xfId="20548" xr:uid="{0614215E-E568-4237-8E8F-F7057D5D4211}"/>
    <cellStyle name="Comma 83 2" xfId="4566" xr:uid="{0613041D-AF3C-4891-B73D-729A9D0E0A69}"/>
    <cellStyle name="Comma 83 2 2" xfId="5967" xr:uid="{2A1AC427-DAA3-4A8A-AB81-342ADC52BB39}"/>
    <cellStyle name="Comma 83 2 2 2" xfId="22725" xr:uid="{FD69FBF7-51D8-4EB7-BA1A-49C11DD1541C}"/>
    <cellStyle name="Comma 83 2 3" xfId="7072" xr:uid="{A46FCCF6-6287-425A-B1FC-42FF903C6996}"/>
    <cellStyle name="Comma 83 2 3 2" xfId="23801" xr:uid="{239488E8-0CD7-4CD7-90E7-1D59293EC1E8}"/>
    <cellStyle name="Comma 83 2 4" xfId="8309" xr:uid="{FC9E7A99-4906-4EF8-8B09-EB87C47757E4}"/>
    <cellStyle name="Comma 83 2 4 2" xfId="25001" xr:uid="{BF73FE29-3921-446A-B297-17023EFB264F}"/>
    <cellStyle name="Comma 83 2 5" xfId="9772" xr:uid="{3CBA2930-8A50-4526-9D25-4111B66E5FB7}"/>
    <cellStyle name="Comma 83 2 5 2" xfId="26398" xr:uid="{534FB01E-AE64-4EAD-A2FA-B6273810DA5F}"/>
    <cellStyle name="Comma 83 2 6" xfId="10826" xr:uid="{53E4BA91-57F4-4180-995B-D06DF27613DB}"/>
    <cellStyle name="Comma 83 2 6 2" xfId="27388" xr:uid="{95AC6C31-CD9B-497E-B8C9-889BBC579BA7}"/>
    <cellStyle name="Comma 83 2 7" xfId="21832" xr:uid="{2D1E98EF-4BD0-492E-809B-A6F807733BA7}"/>
    <cellStyle name="Comma 83 3" xfId="5499" xr:uid="{39894B09-695C-4E02-91F2-0D384FAB20E6}"/>
    <cellStyle name="Comma 83 3 2" xfId="22365" xr:uid="{32F848B5-0B41-487C-8892-4FDC281E139B}"/>
    <cellStyle name="Comma 83 4" xfId="6705" xr:uid="{D39A418A-9CBF-4330-85DD-302D700385E3}"/>
    <cellStyle name="Comma 83 4 2" xfId="23439" xr:uid="{9DE4339E-B56D-4619-9B73-08C1368BCB11}"/>
    <cellStyle name="Comma 83 5" xfId="7888" xr:uid="{BE4FEBA1-8397-41FE-962C-A3E2513381DA}"/>
    <cellStyle name="Comma 83 5 2" xfId="24603" xr:uid="{B9E5E651-8BB7-47B2-A185-747672CDA193}"/>
    <cellStyle name="Comma 83 6" xfId="9369" xr:uid="{8C98C960-5ACF-4B1D-902A-E0C8C292D3E5}"/>
    <cellStyle name="Comma 83 6 2" xfId="26019" xr:uid="{3D08195B-7B8B-4431-93CE-72CBC0C10AD1}"/>
    <cellStyle name="Comma 83 7" xfId="10550" xr:uid="{59B063BF-B6B7-47CD-B29B-11F3A8DF00E3}"/>
    <cellStyle name="Comma 83 7 2" xfId="27125" xr:uid="{1039CC60-21FE-499E-95FA-206BA0F4735D}"/>
    <cellStyle name="Comma 83 8" xfId="12961" xr:uid="{4C655106-445D-4115-AF3F-39E61A86562C}"/>
    <cellStyle name="Comma 83 8 2" xfId="29349" xr:uid="{395CB957-B704-4649-8B22-38162CB1E060}"/>
    <cellStyle name="Comma 83 9" xfId="4259" xr:uid="{DEA63C0E-03E2-48AF-B322-EA06448BD969}"/>
    <cellStyle name="Comma 83 9 2" xfId="21670" xr:uid="{1215B3B2-A1A9-4A6B-B615-9E9C1C512732}"/>
    <cellStyle name="Comma 84" xfId="631" xr:uid="{184DA349-93A2-4D39-A9FB-99F2F8D2BBBD}"/>
    <cellStyle name="Comma 84 10" xfId="20549" xr:uid="{6F6B48B8-35FE-4672-8D8B-267F34F13E20}"/>
    <cellStyle name="Comma 84 2" xfId="4567" xr:uid="{E9B3D5F4-E6A2-4380-BBD9-0C411B711353}"/>
    <cellStyle name="Comma 84 2 2" xfId="5968" xr:uid="{57D4A8AE-39FD-4E97-962F-55AA588A6629}"/>
    <cellStyle name="Comma 84 2 2 2" xfId="22726" xr:uid="{5D61D81A-0780-46F6-ABD3-9B7934F2BA35}"/>
    <cellStyle name="Comma 84 2 3" xfId="7073" xr:uid="{4B885DC6-2AB2-497B-8E5A-1BFF2435D2F0}"/>
    <cellStyle name="Comma 84 2 3 2" xfId="23802" xr:uid="{75810B5A-A2D4-469C-BD39-1212032DFA46}"/>
    <cellStyle name="Comma 84 2 4" xfId="8310" xr:uid="{BF192AFF-02E6-4A0E-B7D1-014E0C8DA153}"/>
    <cellStyle name="Comma 84 2 4 2" xfId="25002" xr:uid="{BF61C998-6398-4354-8C72-A38FA65A31C4}"/>
    <cellStyle name="Comma 84 2 5" xfId="9773" xr:uid="{D7F12B04-5001-4178-A9F4-583A43DFED5D}"/>
    <cellStyle name="Comma 84 2 5 2" xfId="26399" xr:uid="{FAF790D3-2CF0-4F22-8C8F-1FFCDB0982FE}"/>
    <cellStyle name="Comma 84 2 6" xfId="10827" xr:uid="{E3A897E6-534A-41D8-96B1-69912B2E915F}"/>
    <cellStyle name="Comma 84 2 6 2" xfId="27389" xr:uid="{79011A93-EC15-4F5A-9D2F-CB643451BC40}"/>
    <cellStyle name="Comma 84 2 7" xfId="21833" xr:uid="{A3B86C1F-294D-4D69-B38C-90A25A9E9805}"/>
    <cellStyle name="Comma 84 3" xfId="5500" xr:uid="{339FB5BA-91FE-4751-A164-DB0933E74662}"/>
    <cellStyle name="Comma 84 3 2" xfId="22366" xr:uid="{6060BE7C-C155-4B21-A7E0-B9B25B503C17}"/>
    <cellStyle name="Comma 84 4" xfId="6706" xr:uid="{4976D46F-446E-461A-A4C6-64C8B8D2A13F}"/>
    <cellStyle name="Comma 84 4 2" xfId="23440" xr:uid="{47BAF061-F57C-4DAF-B7E1-AEBB2B4A59A5}"/>
    <cellStyle name="Comma 84 5" xfId="7889" xr:uid="{77619885-5E02-4C3D-81A7-EB67ABB2B6CE}"/>
    <cellStyle name="Comma 84 5 2" xfId="24604" xr:uid="{7119D2C1-5AE4-40B4-BEA6-00A10C35C14D}"/>
    <cellStyle name="Comma 84 6" xfId="9370" xr:uid="{18D1F053-535B-4916-B329-15CDB4944852}"/>
    <cellStyle name="Comma 84 6 2" xfId="26020" xr:uid="{6004B867-0312-46E3-863B-FEB474CEF3E1}"/>
    <cellStyle name="Comma 84 7" xfId="10551" xr:uid="{24CF5F99-6D7B-436B-AEFC-2611FD437332}"/>
    <cellStyle name="Comma 84 7 2" xfId="27126" xr:uid="{89C7E2EF-AFF0-4E34-8389-DCF68A6F1DC9}"/>
    <cellStyle name="Comma 84 8" xfId="12962" xr:uid="{3170B6AC-775A-4CD4-91ED-B4EE6F2611F3}"/>
    <cellStyle name="Comma 84 8 2" xfId="29350" xr:uid="{B92C4450-236A-4FA7-B458-0615658E1B50}"/>
    <cellStyle name="Comma 84 9" xfId="4260" xr:uid="{4D7E9B21-40DF-414B-89B4-BAFA1A3B1494}"/>
    <cellStyle name="Comma 84 9 2" xfId="21671" xr:uid="{2E398329-0BC4-492A-93DB-627696D4AF0C}"/>
    <cellStyle name="Comma 85" xfId="632" xr:uid="{0146ACDB-3A72-407B-A8D9-ABAD0953ADCD}"/>
    <cellStyle name="Comma 85 10" xfId="20550" xr:uid="{DC11FD7E-EEE1-4FA4-9144-313E6FAFBC67}"/>
    <cellStyle name="Comma 85 2" xfId="4568" xr:uid="{4908F9EA-F37D-438E-9ABB-661CB1686E0D}"/>
    <cellStyle name="Comma 85 2 2" xfId="5969" xr:uid="{92B622A1-4E8E-4D16-B810-4F91C36499C6}"/>
    <cellStyle name="Comma 85 2 2 2" xfId="22727" xr:uid="{0AA1F682-5CB4-44B8-A685-2B0DD4518B27}"/>
    <cellStyle name="Comma 85 2 3" xfId="7074" xr:uid="{B40BB1DC-ADBE-4C6A-92D6-9BD8079CCB81}"/>
    <cellStyle name="Comma 85 2 3 2" xfId="23803" xr:uid="{5C1B30DB-6DB4-4152-BDEB-45D00DF53483}"/>
    <cellStyle name="Comma 85 2 4" xfId="8311" xr:uid="{B3BEA987-2676-482F-B245-8371F74ECE3F}"/>
    <cellStyle name="Comma 85 2 4 2" xfId="25003" xr:uid="{004897ED-88F7-43D5-8827-031BE90994C3}"/>
    <cellStyle name="Comma 85 2 5" xfId="9774" xr:uid="{66F47388-A3BE-4FAA-B8A1-906742DF9286}"/>
    <cellStyle name="Comma 85 2 5 2" xfId="26400" xr:uid="{2D313C65-96D4-4C65-A5CC-18E14969E939}"/>
    <cellStyle name="Comma 85 2 6" xfId="10828" xr:uid="{EF587063-3B28-404E-9112-8BAE6B91751A}"/>
    <cellStyle name="Comma 85 2 6 2" xfId="27390" xr:uid="{9425A200-77A9-4F89-B859-FC513890D13C}"/>
    <cellStyle name="Comma 85 2 7" xfId="21834" xr:uid="{1F50144A-E316-4B3E-9B5F-8D26850052B2}"/>
    <cellStyle name="Comma 85 3" xfId="5501" xr:uid="{4665CF56-A9DB-4D39-BF14-11DFDAF7C60C}"/>
    <cellStyle name="Comma 85 3 2" xfId="22367" xr:uid="{3125B6A0-D20F-4A56-8F29-877C01789581}"/>
    <cellStyle name="Comma 85 4" xfId="6707" xr:uid="{876DC5EA-F3CC-4459-834E-37789660BF42}"/>
    <cellStyle name="Comma 85 4 2" xfId="23441" xr:uid="{6AB543A3-84C8-41BB-BD6C-FFDAF33172D1}"/>
    <cellStyle name="Comma 85 5" xfId="7890" xr:uid="{29135F8C-6B62-4D6B-BDC3-1591E6054184}"/>
    <cellStyle name="Comma 85 5 2" xfId="24605" xr:uid="{824A1B65-ECC4-4D06-BDB9-D2D9A46F5F58}"/>
    <cellStyle name="Comma 85 6" xfId="9371" xr:uid="{F4DA49A4-FCDD-4529-8903-5D9AF7C7A91C}"/>
    <cellStyle name="Comma 85 6 2" xfId="26021" xr:uid="{416AE732-6B6C-4A37-8978-00DC55A72929}"/>
    <cellStyle name="Comma 85 7" xfId="10552" xr:uid="{8D54B52E-DEC1-4C9E-A4A3-06C7820891B8}"/>
    <cellStyle name="Comma 85 7 2" xfId="27127" xr:uid="{80B0C697-3AC4-4D9C-AB47-0B0B7765E88F}"/>
    <cellStyle name="Comma 85 8" xfId="12963" xr:uid="{A6D6E6E8-4E39-4ABE-AB61-F444212584B7}"/>
    <cellStyle name="Comma 85 8 2" xfId="29351" xr:uid="{CC190BC4-71E7-46F7-980E-1B6963DFCF64}"/>
    <cellStyle name="Comma 85 9" xfId="4261" xr:uid="{0E0A262A-C558-4F5C-82A6-FD207E52E583}"/>
    <cellStyle name="Comma 85 9 2" xfId="21672" xr:uid="{1AF88363-5D67-426A-94A1-CE5D98F90758}"/>
    <cellStyle name="Comma 86" xfId="633" xr:uid="{5CB701AF-9C32-4F28-A755-C3E4C251101B}"/>
    <cellStyle name="Comma 86 10" xfId="20551" xr:uid="{D01A50EC-039F-4EAD-8F37-61F5FC50925D}"/>
    <cellStyle name="Comma 86 2" xfId="4569" xr:uid="{B7820112-1B36-4D8B-9724-93A7AA46019B}"/>
    <cellStyle name="Comma 86 2 2" xfId="5970" xr:uid="{6FD97DB2-581E-48C4-8201-CBEB59283B08}"/>
    <cellStyle name="Comma 86 2 2 2" xfId="22728" xr:uid="{0B03EE3D-2401-4EC5-BDB7-5F8170B3C5CA}"/>
    <cellStyle name="Comma 86 2 3" xfId="7075" xr:uid="{E37EA176-3470-4626-9FA9-EC6558ADC86B}"/>
    <cellStyle name="Comma 86 2 3 2" xfId="23804" xr:uid="{94BB68A3-9F3F-40DB-A53A-08417817EFC4}"/>
    <cellStyle name="Comma 86 2 4" xfId="8312" xr:uid="{4383A783-AE79-4B62-AC72-1E8C5194DC40}"/>
    <cellStyle name="Comma 86 2 4 2" xfId="25004" xr:uid="{6998CC8A-2B8C-4EB8-B5BC-03B74B2BC7FE}"/>
    <cellStyle name="Comma 86 2 5" xfId="9775" xr:uid="{2AFB4867-5C08-4ADA-888B-F2DD66064F9C}"/>
    <cellStyle name="Comma 86 2 5 2" xfId="26401" xr:uid="{D194B274-2A7E-46A9-AC13-9AFF68F87760}"/>
    <cellStyle name="Comma 86 2 6" xfId="10829" xr:uid="{9C374D43-9046-4AB9-A1A1-0802A51783B0}"/>
    <cellStyle name="Comma 86 2 6 2" xfId="27391" xr:uid="{92049B8C-7C29-4E17-A9CF-5F74EAAEA2B2}"/>
    <cellStyle name="Comma 86 2 7" xfId="21835" xr:uid="{7475F325-026B-458E-8270-1DFA3B2AE61E}"/>
    <cellStyle name="Comma 86 3" xfId="5502" xr:uid="{8C2F0213-1FC6-41C7-B808-AB910D3879A4}"/>
    <cellStyle name="Comma 86 3 2" xfId="22368" xr:uid="{DDD96B7F-CC8A-433D-912C-CE9738B4A85A}"/>
    <cellStyle name="Comma 86 4" xfId="6708" xr:uid="{BF426EEE-F87B-41A6-9FDB-483D5DAC210D}"/>
    <cellStyle name="Comma 86 4 2" xfId="23442" xr:uid="{DD6841CB-23B6-4717-B40E-9ED836C27AAF}"/>
    <cellStyle name="Comma 86 5" xfId="7891" xr:uid="{136DDFBA-0BEA-4AF3-B55F-62FCEC9DCE40}"/>
    <cellStyle name="Comma 86 5 2" xfId="24606" xr:uid="{D1E7AD8A-3740-4345-AB69-10CB0A392B40}"/>
    <cellStyle name="Comma 86 6" xfId="9372" xr:uid="{60951200-3FCF-474E-A91A-BCBCAA51A11B}"/>
    <cellStyle name="Comma 86 6 2" xfId="26022" xr:uid="{DEE2468C-ACA1-4BBD-B405-892B6EE8C783}"/>
    <cellStyle name="Comma 86 7" xfId="10553" xr:uid="{C12798B4-0DC8-44AC-A574-D2BF9C99301B}"/>
    <cellStyle name="Comma 86 7 2" xfId="27128" xr:uid="{89FAFDE9-15D1-49E4-8A6B-41802BDF1E88}"/>
    <cellStyle name="Comma 86 8" xfId="12964" xr:uid="{0934DB02-FFD3-46E0-A418-973D4B71CF68}"/>
    <cellStyle name="Comma 86 8 2" xfId="29352" xr:uid="{82C26376-238D-4E0B-9A10-6550F9C75DD6}"/>
    <cellStyle name="Comma 86 9" xfId="4262" xr:uid="{6835AAB8-EDD1-4228-91B0-B9906EA54B41}"/>
    <cellStyle name="Comma 86 9 2" xfId="21673" xr:uid="{D2407E4E-9A69-46F7-8E1A-487C8BF94C28}"/>
    <cellStyle name="Comma 87" xfId="634" xr:uid="{3358B2D4-2DC7-4900-9201-F173BF14A074}"/>
    <cellStyle name="Comma 87 10" xfId="20552" xr:uid="{AB10481F-0129-4AEE-A3CE-05EF7C2B73F7}"/>
    <cellStyle name="Comma 87 2" xfId="4570" xr:uid="{D40334C9-F086-4E55-AF52-88260B7CDF42}"/>
    <cellStyle name="Comma 87 2 2" xfId="5971" xr:uid="{D8DDC2CC-4891-406D-9015-006711AFE4BE}"/>
    <cellStyle name="Comma 87 2 2 2" xfId="22729" xr:uid="{BD0FAAAD-625D-4B57-9216-BF3A84286EFD}"/>
    <cellStyle name="Comma 87 2 3" xfId="7076" xr:uid="{D240D88E-0944-405E-BBAF-C05429E08147}"/>
    <cellStyle name="Comma 87 2 3 2" xfId="23805" xr:uid="{1AB16EB8-BCAA-41A5-A03B-866E58A75B54}"/>
    <cellStyle name="Comma 87 2 4" xfId="8313" xr:uid="{7EDC549E-C7C3-4E56-A10B-9B9714278C94}"/>
    <cellStyle name="Comma 87 2 4 2" xfId="25005" xr:uid="{3087AEF1-440D-4852-B8E0-A2A52DEAC000}"/>
    <cellStyle name="Comma 87 2 5" xfId="9776" xr:uid="{9628C849-C409-4104-94BE-B288576C6BDB}"/>
    <cellStyle name="Comma 87 2 5 2" xfId="26402" xr:uid="{314D1259-C962-437F-858F-0A16DB6F217F}"/>
    <cellStyle name="Comma 87 2 6" xfId="10830" xr:uid="{E26F43FF-56B0-4246-AE10-651854D07843}"/>
    <cellStyle name="Comma 87 2 6 2" xfId="27392" xr:uid="{D7C96E99-D840-4F15-BC28-54C77DFD0497}"/>
    <cellStyle name="Comma 87 2 7" xfId="21836" xr:uid="{CBF800DC-70BA-4FCF-89B9-AD51D48B9561}"/>
    <cellStyle name="Comma 87 3" xfId="5503" xr:uid="{8122AE2C-833B-4A7E-803E-F84A46A6782F}"/>
    <cellStyle name="Comma 87 3 2" xfId="22369" xr:uid="{CD68680F-D951-4EBB-83E4-2749F919B4C5}"/>
    <cellStyle name="Comma 87 4" xfId="6709" xr:uid="{C6DF78CA-C84E-4E8B-9735-9FF8A424C40B}"/>
    <cellStyle name="Comma 87 4 2" xfId="23443" xr:uid="{FC786F4C-23A2-4909-9A3F-D06481B5416A}"/>
    <cellStyle name="Comma 87 5" xfId="7892" xr:uid="{AF0B5725-226B-4E1B-8AF4-AC5121DC9E8E}"/>
    <cellStyle name="Comma 87 5 2" xfId="24607" xr:uid="{115A3F4B-9FC1-4D71-954F-E8D7C7F2C9A7}"/>
    <cellStyle name="Comma 87 6" xfId="9373" xr:uid="{7061757C-3DBE-4D55-9BF5-A1AE7456251B}"/>
    <cellStyle name="Comma 87 6 2" xfId="26023" xr:uid="{80A1E6E0-9175-48DF-AA81-E29523E0258C}"/>
    <cellStyle name="Comma 87 7" xfId="10554" xr:uid="{FDCC966F-E6E3-454B-A7AD-5E9041C2D13B}"/>
    <cellStyle name="Comma 87 7 2" xfId="27129" xr:uid="{82542503-43A2-4057-989B-34AE24A1ED26}"/>
    <cellStyle name="Comma 87 8" xfId="12965" xr:uid="{BF4DC4E8-78A4-4E64-B024-DF46C120D7CF}"/>
    <cellStyle name="Comma 87 8 2" xfId="29353" xr:uid="{BC4ADE70-9CC4-467C-8EF8-090ADBC30A6A}"/>
    <cellStyle name="Comma 87 9" xfId="4263" xr:uid="{9589B332-BE54-4581-A3A3-5125BA0B0D93}"/>
    <cellStyle name="Comma 87 9 2" xfId="21674" xr:uid="{AFBF1EF4-4686-4AED-A266-2B5A416AF18D}"/>
    <cellStyle name="Comma 88" xfId="635" xr:uid="{2B152D4E-EA54-439F-8A51-733A9A87CC35}"/>
    <cellStyle name="Comma 88 10" xfId="20553" xr:uid="{9421C56E-5813-47ED-99FB-80E88FD36021}"/>
    <cellStyle name="Comma 88 2" xfId="4571" xr:uid="{FD7648A0-9DB4-4800-9D6B-E55D0E7AD928}"/>
    <cellStyle name="Comma 88 2 2" xfId="5972" xr:uid="{C4FDE970-E3DC-4A4C-82DD-610BE260C1D5}"/>
    <cellStyle name="Comma 88 2 2 2" xfId="22730" xr:uid="{190C5CD0-7A62-4790-8AB7-939800E17511}"/>
    <cellStyle name="Comma 88 2 3" xfId="7077" xr:uid="{894F5503-BA51-4F97-A05A-B61E742C5D18}"/>
    <cellStyle name="Comma 88 2 3 2" xfId="23806" xr:uid="{F32D6A84-1BC2-403C-9F32-A90806E3CE63}"/>
    <cellStyle name="Comma 88 2 4" xfId="8314" xr:uid="{83F5B978-0FD3-48F7-9D67-DA265B22E8A8}"/>
    <cellStyle name="Comma 88 2 4 2" xfId="25006" xr:uid="{FC19D7D0-9855-49B4-9B61-2F87BDD46A86}"/>
    <cellStyle name="Comma 88 2 5" xfId="9777" xr:uid="{259596F5-0EFE-468A-9788-62B107FE01CA}"/>
    <cellStyle name="Comma 88 2 5 2" xfId="26403" xr:uid="{581D4EAC-5723-43E3-8BD4-1607FCF92205}"/>
    <cellStyle name="Comma 88 2 6" xfId="10831" xr:uid="{13A28FCF-E15D-46E3-921D-A86AF9B4461E}"/>
    <cellStyle name="Comma 88 2 6 2" xfId="27393" xr:uid="{C32726DC-1DFD-4141-96D7-87A4C883889A}"/>
    <cellStyle name="Comma 88 2 7" xfId="21837" xr:uid="{2DF592ED-5157-460F-8ECA-155F45BE3F5F}"/>
    <cellStyle name="Comma 88 3" xfId="5504" xr:uid="{AFC521A2-7A55-4B1F-BFDC-EF9755786E23}"/>
    <cellStyle name="Comma 88 3 2" xfId="22370" xr:uid="{2BC7E20E-4E20-4EA2-9A20-AB2255042A89}"/>
    <cellStyle name="Comma 88 4" xfId="6710" xr:uid="{5E30F87B-A6BD-4C8C-A87F-3394C6F97F38}"/>
    <cellStyle name="Comma 88 4 2" xfId="23444" xr:uid="{0D503AA3-3F21-4D53-A523-927599D06099}"/>
    <cellStyle name="Comma 88 5" xfId="7893" xr:uid="{ED983F2F-206F-43A2-A80C-9A339FEA793A}"/>
    <cellStyle name="Comma 88 5 2" xfId="24608" xr:uid="{F5D5E93E-1B5F-46AC-A44D-A073EF69F6D1}"/>
    <cellStyle name="Comma 88 6" xfId="9374" xr:uid="{38824A03-7319-408E-B05C-FFB8AC85A964}"/>
    <cellStyle name="Comma 88 6 2" xfId="26024" xr:uid="{DE8D2FF9-B7FE-414E-9673-EF153FE51FEC}"/>
    <cellStyle name="Comma 88 7" xfId="10555" xr:uid="{F9185DD5-3666-4EA2-8CC1-38303F7BD423}"/>
    <cellStyle name="Comma 88 7 2" xfId="27130" xr:uid="{5EE91052-D4D5-41DD-AB91-BFC47ECD543F}"/>
    <cellStyle name="Comma 88 8" xfId="12966" xr:uid="{3DB961EC-40AB-4532-9C69-51D396ED6CDC}"/>
    <cellStyle name="Comma 88 8 2" xfId="29354" xr:uid="{5DA54EA3-A5BD-4DA3-89E9-934EC53AE596}"/>
    <cellStyle name="Comma 88 9" xfId="4264" xr:uid="{6B849116-154D-4DDC-9AFC-70E8EEC9D0A3}"/>
    <cellStyle name="Comma 88 9 2" xfId="21675" xr:uid="{67189CDB-E324-44D6-8E5A-0C9E8C8C99FE}"/>
    <cellStyle name="Comma 89" xfId="636" xr:uid="{625B5D14-515D-4EC0-978F-7AB4C6CFAD58}"/>
    <cellStyle name="Comma 89 10" xfId="20554" xr:uid="{C3AFFDA3-7EC6-4945-BA3F-C5CF65BE1BF9}"/>
    <cellStyle name="Comma 89 2" xfId="1182" xr:uid="{A291169F-4EC1-4EC5-A478-4095136608D2}"/>
    <cellStyle name="Comma 89 2 2" xfId="5973" xr:uid="{F08FC34A-005A-47D8-B249-4FFE561E9354}"/>
    <cellStyle name="Comma 89 2 2 2" xfId="22731" xr:uid="{86C690FF-B9DD-4EC7-9DD0-B9BC2859C9F3}"/>
    <cellStyle name="Comma 89 2 3" xfId="7078" xr:uid="{B2915135-1B3A-4626-BAEA-9027616B629F}"/>
    <cellStyle name="Comma 89 2 3 2" xfId="23807" xr:uid="{3B3C09E1-7FA9-4F15-88C0-6F61EC82CAC5}"/>
    <cellStyle name="Comma 89 2 4" xfId="8315" xr:uid="{3D591210-685C-483C-8A47-6E09F4868218}"/>
    <cellStyle name="Comma 89 2 4 2" xfId="25007" xr:uid="{87ECBC33-6793-4A6F-A6BB-17F898CB9354}"/>
    <cellStyle name="Comma 89 2 5" xfId="9778" xr:uid="{C4D647BC-7439-4CAC-AADB-001D5C66F6B8}"/>
    <cellStyle name="Comma 89 2 5 2" xfId="26404" xr:uid="{D1D49793-9E69-4ABA-BF4E-AF9BB9C8FE40}"/>
    <cellStyle name="Comma 89 2 6" xfId="10832" xr:uid="{46AFFDF9-A446-4B8A-B6D7-1AE36CCF7E10}"/>
    <cellStyle name="Comma 89 2 6 2" xfId="27394" xr:uid="{8D16C0A5-BCB6-4212-B752-023A4305C1BD}"/>
    <cellStyle name="Comma 89 2 7" xfId="13381" xr:uid="{22A3067E-DCCD-4C6F-8CC9-0E2F3C8D3621}"/>
    <cellStyle name="Comma 89 2 7 2" xfId="29456" xr:uid="{0F56CB74-01E5-4CAF-9052-FC66207F0E57}"/>
    <cellStyle name="Comma 89 2 8" xfId="4572" xr:uid="{5D22BA65-A5E3-4425-9AAC-EE12CBF78EF3}"/>
    <cellStyle name="Comma 89 2 8 2" xfId="21838" xr:uid="{09E6F60D-2580-4382-AEB2-24D2F07E7BEC}"/>
    <cellStyle name="Comma 89 2 9" xfId="20640" xr:uid="{3AA38230-D4CB-436F-B598-FD4AAD52C9B4}"/>
    <cellStyle name="Comma 89 3" xfId="5505" xr:uid="{E046D354-B207-4516-A3B7-8128EE5DD099}"/>
    <cellStyle name="Comma 89 3 2" xfId="22371" xr:uid="{A0CE3F11-ED5B-4FDD-9059-A266621A1179}"/>
    <cellStyle name="Comma 89 4" xfId="6711" xr:uid="{80D3AC7E-33D5-4A66-B01A-BFA239050624}"/>
    <cellStyle name="Comma 89 4 2" xfId="23445" xr:uid="{0DE00C73-94A6-4837-B4FF-BDC4AEA2E2D9}"/>
    <cellStyle name="Comma 89 5" xfId="7894" xr:uid="{507E753D-E3E3-42B9-A1A6-5BCBB16ED463}"/>
    <cellStyle name="Comma 89 5 2" xfId="24609" xr:uid="{58543E79-BAE4-4482-8C84-B128C768E614}"/>
    <cellStyle name="Comma 89 6" xfId="9375" xr:uid="{A27F8FB0-194D-43EF-B176-D175E3EACD75}"/>
    <cellStyle name="Comma 89 6 2" xfId="26025" xr:uid="{095F7895-C37F-49DA-8B41-917D0CFD69F6}"/>
    <cellStyle name="Comma 89 7" xfId="10556" xr:uid="{D4B459B4-AE06-477D-A1E4-87B90A733AE0}"/>
    <cellStyle name="Comma 89 7 2" xfId="27131" xr:uid="{48796D23-B170-4126-90C3-28B1E3732E16}"/>
    <cellStyle name="Comma 89 8" xfId="12967" xr:uid="{21C4411A-E7D2-4210-B7EE-6A87C77A6212}"/>
    <cellStyle name="Comma 89 8 2" xfId="29355" xr:uid="{82D451CB-1087-4C96-B9F7-36A8CDC5C759}"/>
    <cellStyle name="Comma 89 9" xfId="4265" xr:uid="{6ACBAAB4-78BC-4C85-96F4-9FCECF6C6EEC}"/>
    <cellStyle name="Comma 89 9 2" xfId="21676" xr:uid="{2165D4BB-375B-4725-8283-B3A3A25F2634}"/>
    <cellStyle name="Comma 9" xfId="105" xr:uid="{5D6394BA-0AAC-4ECA-BF7A-F8EE7B5227F5}"/>
    <cellStyle name="Comma 9 2" xfId="1301" xr:uid="{B32F2690-022D-45AF-A481-BCB09FCCAB58}"/>
    <cellStyle name="Comma 9 2 2" xfId="1471" xr:uid="{EF1172A8-696A-4E7D-8BE1-EC8634CE1869}"/>
    <cellStyle name="Comma 9 2 2 2" xfId="13634" xr:uid="{31B1E15B-513A-4CDC-A00C-204E2EDD73FD}"/>
    <cellStyle name="Comma 9 2 2 2 2" xfId="29541" xr:uid="{9885F58E-9BFD-47E2-A241-7843D71D805D}"/>
    <cellStyle name="Comma 9 2 2 3" xfId="6095" xr:uid="{0A6AA1EE-46C4-47F3-B358-D6011EF67922}"/>
    <cellStyle name="Comma 9 2 2 3 2" xfId="22847" xr:uid="{C7BC1307-44F2-4850-9FE0-0EA5FE15208C}"/>
    <cellStyle name="Comma 9 2 2 4" xfId="20725" xr:uid="{F7B85A06-EA0D-442F-B081-C9504FFA04A9}"/>
    <cellStyle name="Comma 9 2 3" xfId="7189" xr:uid="{BE594228-5390-457F-A9D6-21E11539F5C5}"/>
    <cellStyle name="Comma 9 2 3 2" xfId="23916" xr:uid="{B9B3C6D3-26BE-4B9B-A737-44E0A4222647}"/>
    <cellStyle name="Comma 9 2 4" xfId="8445" xr:uid="{7ECC9390-9176-4999-B415-F172AAB4E3F5}"/>
    <cellStyle name="Comma 9 2 4 2" xfId="25133" xr:uid="{4DB7D276-1C96-472B-8137-C526DB0D83E6}"/>
    <cellStyle name="Comma 9 2 5" xfId="9901" xr:uid="{6DDF27C8-EC74-4B48-8A5F-2546644FFDE6}"/>
    <cellStyle name="Comma 9 2 5 2" xfId="26521" xr:uid="{AB6019A4-82BE-4E18-9299-677D491CD41B}"/>
    <cellStyle name="Comma 9 2 6" xfId="10920" xr:uid="{A854A6ED-BB32-4D69-9DEB-C329020912B9}"/>
    <cellStyle name="Comma 9 2 6 2" xfId="27482" xr:uid="{B8AFB8B1-C8FF-4BF2-9DE2-00F1245DE270}"/>
    <cellStyle name="Comma 9 2 7" xfId="13483" xr:uid="{FD28A3B6-AC25-4580-9779-ECD65E92D40F}"/>
    <cellStyle name="Comma 9 2 8" xfId="3744" xr:uid="{41ECF17A-1060-41E9-871F-7F05292323E2}"/>
    <cellStyle name="Comma 9 2 8 2" xfId="21431" xr:uid="{231F69C5-9D50-40C7-B832-DCECFC16E636}"/>
    <cellStyle name="Comma 9 3" xfId="1425" xr:uid="{E392FE04-6665-481B-B891-411AF0B05639}"/>
    <cellStyle name="Comma 9 3 2" xfId="6199" xr:uid="{FA229B86-5CCE-4E3D-A7B8-AE23322EFC9E}"/>
    <cellStyle name="Comma 9 3 2 2" xfId="22950" xr:uid="{636743B2-7C6B-46CC-BA6A-4761DC579ED7}"/>
    <cellStyle name="Comma 9 3 3" xfId="7286" xr:uid="{08E32671-7746-4017-B173-192BB29D5D4B}"/>
    <cellStyle name="Comma 9 3 3 2" xfId="24012" xr:uid="{B528AA7D-13B1-45BF-91CB-942B18723665}"/>
    <cellStyle name="Comma 9 3 4" xfId="8561" xr:uid="{5B3CC286-3FD0-4BD4-86CB-F218E54F92CF}"/>
    <cellStyle name="Comma 9 3 4 2" xfId="25248" xr:uid="{33105445-A324-4761-AA0B-DF2814CEEFE5}"/>
    <cellStyle name="Comma 9 3 5" xfId="10010" xr:uid="{A2FAFA24-A88E-4207-BA2A-D7A96A0ED45A}"/>
    <cellStyle name="Comma 9 3 5 2" xfId="26628" xr:uid="{FF95304E-E31D-417D-BB10-B07955ACCA0E}"/>
    <cellStyle name="Comma 9 3 6" xfId="11015" xr:uid="{EAD1C2BF-A68E-4516-A22E-FA27ECBC083F}"/>
    <cellStyle name="Comma 9 3 6 2" xfId="27577" xr:uid="{4B9A7FCA-4D62-4BF1-9678-EEA4255EA604}"/>
    <cellStyle name="Comma 9 3 7" xfId="13596" xr:uid="{B685DE9F-3E51-4A66-B5EB-5C471350CEF0}"/>
    <cellStyle name="Comma 9 3 7 2" xfId="29516" xr:uid="{7D8C5400-094B-4531-80DA-D5B4CEBFD260}"/>
    <cellStyle name="Comma 9 3 8" xfId="5070" xr:uid="{E4549EDB-C5E0-48CB-864F-F770EB69B7D6}"/>
    <cellStyle name="Comma 9 3 8 2" xfId="22012" xr:uid="{2E06CE4D-AAB8-41AC-A11B-0754B34AFD79}"/>
    <cellStyle name="Comma 9 3 9" xfId="20697" xr:uid="{3769320E-D827-49C5-8CC5-1346DA484457}"/>
    <cellStyle name="Comma 9 4" xfId="637" xr:uid="{6876DC02-FE97-4910-86DF-4FD0C7FDB0C6}"/>
    <cellStyle name="Comma 9 4 2" xfId="12968" xr:uid="{19B6372C-2D8F-4573-BBFA-B49B6CB93FEC}"/>
    <cellStyle name="Comma 9 4 3" xfId="3957" xr:uid="{8F2F96F1-95F7-46C1-85F2-9D10EC119FAC}"/>
    <cellStyle name="Comma 9 5" xfId="5595" xr:uid="{9134FCEB-1157-4D54-AADB-9791A4ED053F}"/>
    <cellStyle name="Comma 9 5 2" xfId="6766" xr:uid="{F39A612D-11A7-468F-A0F1-58510040AEDF}"/>
    <cellStyle name="Comma 9 5 2 2" xfId="23500" xr:uid="{CFBB5E8D-82B1-46D8-8753-1060ED6AD548}"/>
    <cellStyle name="Comma 9 5 3" xfId="7970" xr:uid="{7BE97A7A-5A36-4D08-86C2-4B3B3FA3F105}"/>
    <cellStyle name="Comma 9 5 3 2" xfId="24678" xr:uid="{5C633219-268E-418D-AD91-C9CA9F655894}"/>
    <cellStyle name="Comma 9 5 4" xfId="9443" xr:uid="{77D66351-C746-474A-B16D-34132983155D}"/>
    <cellStyle name="Comma 9 5 4 2" xfId="26085" xr:uid="{97C933B7-2A9A-4A42-9E4E-7A7316AE55A1}"/>
    <cellStyle name="Comma 9 5 5" xfId="10593" xr:uid="{26A9423D-5254-40B2-BC53-33201AF8A252}"/>
    <cellStyle name="Comma 9 5 5 2" xfId="27163" xr:uid="{93AE75AA-6229-48C7-A25C-A9178D019D7B}"/>
    <cellStyle name="Comma 9 5 6" xfId="22427" xr:uid="{744FE095-CD9D-4E30-BB02-F67A63C1AC0F}"/>
    <cellStyle name="Comma 9 6" xfId="3912" xr:uid="{093202C2-E82A-4C7D-8934-D75F55C8B28C}"/>
    <cellStyle name="Comma 9 6 2" xfId="21481" xr:uid="{1B19E616-0382-4B90-9B94-5CED6D8C3872}"/>
    <cellStyle name="Comma 9 7" xfId="12532" xr:uid="{9502C9E3-7EA8-49BB-A322-D6FCEC1D261A}"/>
    <cellStyle name="Comma 9 7 2" xfId="29054" xr:uid="{5857FF49-72B6-49D1-AB4C-1D92D7FEB28D}"/>
    <cellStyle name="Comma 9 8" xfId="3732" xr:uid="{A245C1DD-746F-4E6A-AF0A-596391673D78}"/>
    <cellStyle name="Comma 9 8 2" xfId="21421" xr:uid="{08C37865-3F83-44B0-8AA8-F6E23DD62267}"/>
    <cellStyle name="Comma 90" xfId="638" xr:uid="{623E5345-758D-4AF7-9B6A-5165D2070852}"/>
    <cellStyle name="Comma 90 10" xfId="20555" xr:uid="{425843E8-E115-49A4-8DD7-03C15D215F7F}"/>
    <cellStyle name="Comma 90 2" xfId="4573" xr:uid="{ECC828CB-B5CE-4BDC-81A4-53E793A523D9}"/>
    <cellStyle name="Comma 90 2 2" xfId="5974" xr:uid="{A3EFEEA5-86BD-4EAB-B52C-854BA6F2EC41}"/>
    <cellStyle name="Comma 90 2 2 2" xfId="22732" xr:uid="{9FD51868-701F-4CC7-8F60-2B3E8D1372DB}"/>
    <cellStyle name="Comma 90 2 3" xfId="7079" xr:uid="{AE3C38C5-2CB4-4B42-84E3-6586EC0E815B}"/>
    <cellStyle name="Comma 90 2 3 2" xfId="23808" xr:uid="{93FAE82C-F378-4DE4-A5A0-1A2A48A36614}"/>
    <cellStyle name="Comma 90 2 4" xfId="8316" xr:uid="{5B0FC2ED-153B-41AA-A88A-BE7E71A22840}"/>
    <cellStyle name="Comma 90 2 4 2" xfId="25008" xr:uid="{CCECA54E-D1FD-41B3-9F4E-05172B7C0E42}"/>
    <cellStyle name="Comma 90 2 5" xfId="9779" xr:uid="{4A59CE11-B038-432A-9088-4D3BD8A6FADF}"/>
    <cellStyle name="Comma 90 2 5 2" xfId="26405" xr:uid="{627BD5DF-DF5B-434D-84FE-ADEC0BFDB8A0}"/>
    <cellStyle name="Comma 90 2 6" xfId="10833" xr:uid="{A6ECA9E7-D3CD-4707-9FB4-C8A16BC8DB7C}"/>
    <cellStyle name="Comma 90 2 6 2" xfId="27395" xr:uid="{0368B0AE-8062-4BBE-8D7F-005CB291613C}"/>
    <cellStyle name="Comma 90 2 7" xfId="21839" xr:uid="{0FF8B6A6-2BB3-4003-9AD8-18058D25213E}"/>
    <cellStyle name="Comma 90 3" xfId="5506" xr:uid="{79708636-FD0B-4473-A71C-97D7AEB720C9}"/>
    <cellStyle name="Comma 90 3 2" xfId="22372" xr:uid="{1A8E2FCF-D15C-43DF-A09D-D4B4FB9E963C}"/>
    <cellStyle name="Comma 90 4" xfId="6712" xr:uid="{C2A0D3D7-0A5F-48FF-A023-FBB761B91677}"/>
    <cellStyle name="Comma 90 4 2" xfId="23446" xr:uid="{433ADAE3-76D3-4323-95AD-1E38B2FB28B3}"/>
    <cellStyle name="Comma 90 5" xfId="7895" xr:uid="{65EF1924-D8C2-4729-A1FD-4E5AFA968A07}"/>
    <cellStyle name="Comma 90 5 2" xfId="24610" xr:uid="{68534FA5-7444-41D2-A534-DD4C6EF49A94}"/>
    <cellStyle name="Comma 90 6" xfId="9376" xr:uid="{73B52D46-648E-44FE-ABCA-F222F6E71BDA}"/>
    <cellStyle name="Comma 90 6 2" xfId="26026" xr:uid="{A1D697FA-BB4D-47F8-9675-7695E9DFBC03}"/>
    <cellStyle name="Comma 90 7" xfId="10557" xr:uid="{19623D87-85CB-4EE0-8237-4411C44049CC}"/>
    <cellStyle name="Comma 90 7 2" xfId="27132" xr:uid="{A685537D-B3A0-4BAA-8DC4-9C5D29D7A217}"/>
    <cellStyle name="Comma 90 8" xfId="12969" xr:uid="{331CA51F-8A86-406E-82FB-F42A80324519}"/>
    <cellStyle name="Comma 90 8 2" xfId="29356" xr:uid="{BE54ECEB-83B7-4370-9DBB-06E7CB73D852}"/>
    <cellStyle name="Comma 90 9" xfId="4266" xr:uid="{AEE4F8CD-C46C-4F28-B376-C8BB546B8D5F}"/>
    <cellStyle name="Comma 90 9 2" xfId="21677" xr:uid="{DB92D6DD-DC34-4B28-A2F7-C79439A17F12}"/>
    <cellStyle name="Comma 91" xfId="639" xr:uid="{2E63311E-8586-4AA0-8ED6-CDFAAA02A23F}"/>
    <cellStyle name="Comma 91 10" xfId="20556" xr:uid="{2FC54CC5-6039-4476-BC1C-627BF517F3F8}"/>
    <cellStyle name="Comma 91 2" xfId="4574" xr:uid="{62445AB5-87A4-40CE-A747-30B4D5E52D6C}"/>
    <cellStyle name="Comma 91 2 2" xfId="5975" xr:uid="{3279E443-F72E-4C24-ADB4-2C978958460D}"/>
    <cellStyle name="Comma 91 2 2 2" xfId="22733" xr:uid="{200FF0F0-D191-45E5-92E1-4CBF4FFD9429}"/>
    <cellStyle name="Comma 91 2 3" xfId="7080" xr:uid="{094A3E5D-523F-435F-A49F-C4D7BDD76DFB}"/>
    <cellStyle name="Comma 91 2 3 2" xfId="23809" xr:uid="{99E4243E-08C4-4DE6-816D-E811A132FFCE}"/>
    <cellStyle name="Comma 91 2 4" xfId="8317" xr:uid="{E05515D7-7FDC-41EF-AD1C-AA783328D999}"/>
    <cellStyle name="Comma 91 2 4 2" xfId="25009" xr:uid="{33A3EB02-6041-4FAC-8F6F-F52385B8B3CF}"/>
    <cellStyle name="Comma 91 2 5" xfId="9780" xr:uid="{ACE7BD76-C66A-473C-BDCF-5AF87CA83AA5}"/>
    <cellStyle name="Comma 91 2 5 2" xfId="26406" xr:uid="{FEE09B02-EDA0-421C-B466-B08058ABA34C}"/>
    <cellStyle name="Comma 91 2 6" xfId="10834" xr:uid="{663461E4-F0D1-4889-A586-76AC4C0DA2EB}"/>
    <cellStyle name="Comma 91 2 6 2" xfId="27396" xr:uid="{34C61F3A-24E4-467B-955F-D31D21E2F0C2}"/>
    <cellStyle name="Comma 91 2 7" xfId="21840" xr:uid="{573D9341-190B-4DFA-9781-E4390FC45687}"/>
    <cellStyle name="Comma 91 3" xfId="5507" xr:uid="{5A285871-C163-4529-B28E-E4B271674070}"/>
    <cellStyle name="Comma 91 3 2" xfId="22373" xr:uid="{6CE0DB0B-A9BA-4285-9878-070EF6E372BA}"/>
    <cellStyle name="Comma 91 4" xfId="6713" xr:uid="{ADAC471C-9873-482D-BFE8-4F3FA7D3969E}"/>
    <cellStyle name="Comma 91 4 2" xfId="23447" xr:uid="{5C6B562D-EAA8-4ED7-BAC8-610721BF4503}"/>
    <cellStyle name="Comma 91 5" xfId="7896" xr:uid="{BF9A4C62-C68D-4E6A-925C-1C5C642C234D}"/>
    <cellStyle name="Comma 91 5 2" xfId="24611" xr:uid="{D295D7D2-599F-4097-BD12-9E8CAC521B52}"/>
    <cellStyle name="Comma 91 6" xfId="9377" xr:uid="{29831FCA-5425-4D0B-8110-E5C78C6D885E}"/>
    <cellStyle name="Comma 91 6 2" xfId="26027" xr:uid="{8F3007CE-8CCA-41E2-B5BF-A9B034F23DEE}"/>
    <cellStyle name="Comma 91 7" xfId="10558" xr:uid="{C85B754E-3036-40E6-BAD9-06C18765D045}"/>
    <cellStyle name="Comma 91 7 2" xfId="27133" xr:uid="{7A56158B-3A78-4EA3-AF32-7D85DD982C44}"/>
    <cellStyle name="Comma 91 8" xfId="12970" xr:uid="{B014B756-0E0F-4FA7-9CB3-B9E3B2B5DBB3}"/>
    <cellStyle name="Comma 91 8 2" xfId="29357" xr:uid="{5C5EF704-75CD-44AA-8AE2-EBEA6EA87A9D}"/>
    <cellStyle name="Comma 91 9" xfId="4267" xr:uid="{EB4AF730-F0EB-42DD-959E-47EA52DCEEBF}"/>
    <cellStyle name="Comma 91 9 2" xfId="21678" xr:uid="{706DF106-27AF-47F0-9E0C-771DE4B9E38A}"/>
    <cellStyle name="Comma 92" xfId="640" xr:uid="{4829EEBA-F832-40E7-B9CA-B0CBD3EBB3A8}"/>
    <cellStyle name="Comma 92 10" xfId="20557" xr:uid="{B95EA0CA-33BA-4071-853E-9EED231B0906}"/>
    <cellStyle name="Comma 92 2" xfId="4575" xr:uid="{D5107AEF-AD44-4D57-B412-40BD6B7EAFAC}"/>
    <cellStyle name="Comma 92 2 2" xfId="5976" xr:uid="{0F676FEA-160B-4EDE-A60A-54E06F09443B}"/>
    <cellStyle name="Comma 92 2 2 2" xfId="22734" xr:uid="{D88F7808-49E0-4EA1-9FC0-6454F4F29A4D}"/>
    <cellStyle name="Comma 92 2 3" xfId="7081" xr:uid="{9DDC983E-26E0-4AE1-8688-F66DA6C8886A}"/>
    <cellStyle name="Comma 92 2 3 2" xfId="23810" xr:uid="{54CECF83-BAA3-4622-A869-F1B8580B2BD8}"/>
    <cellStyle name="Comma 92 2 4" xfId="8318" xr:uid="{5027B67E-1349-4AEC-9851-0426A4D8C89B}"/>
    <cellStyle name="Comma 92 2 4 2" xfId="25010" xr:uid="{4ECB6268-D6B3-454A-A612-AD140AC69D28}"/>
    <cellStyle name="Comma 92 2 5" xfId="9781" xr:uid="{7B0335FC-F19B-4AD2-A3C0-B74E8C1689C0}"/>
    <cellStyle name="Comma 92 2 5 2" xfId="26407" xr:uid="{0B5874DE-2071-4641-BB65-C498138C2FA8}"/>
    <cellStyle name="Comma 92 2 6" xfId="10835" xr:uid="{2233F341-9877-4A3D-8B30-4FA03481473C}"/>
    <cellStyle name="Comma 92 2 6 2" xfId="27397" xr:uid="{1BF08887-2BA7-421C-AFFA-9EF656FAA488}"/>
    <cellStyle name="Comma 92 2 7" xfId="21841" xr:uid="{F4E27E80-E211-4CBA-B25A-FCDBDBA05AEE}"/>
    <cellStyle name="Comma 92 3" xfId="5508" xr:uid="{2CA944E6-E5FE-4967-BA95-D5C661636B0E}"/>
    <cellStyle name="Comma 92 3 2" xfId="22374" xr:uid="{14CBE4C9-4D54-4DCA-82A9-262E30FC1CC7}"/>
    <cellStyle name="Comma 92 4" xfId="6714" xr:uid="{79CF825B-95EF-4EB3-9563-ACB81290CB07}"/>
    <cellStyle name="Comma 92 4 2" xfId="23448" xr:uid="{76C78EEB-FCF9-43D9-9B4C-A864A71CE2B4}"/>
    <cellStyle name="Comma 92 5" xfId="7897" xr:uid="{4120948B-B36F-49A4-B491-C19BC85214F8}"/>
    <cellStyle name="Comma 92 5 2" xfId="24612" xr:uid="{BE2E3362-4B28-4E18-992D-50EA12B88661}"/>
    <cellStyle name="Comma 92 6" xfId="9378" xr:uid="{BFB54788-84BE-48B8-9D74-B8BC34CBA52B}"/>
    <cellStyle name="Comma 92 6 2" xfId="26028" xr:uid="{2D6481E5-7AEF-4624-8C0B-D62F833C62EB}"/>
    <cellStyle name="Comma 92 7" xfId="10559" xr:uid="{63B01B56-45A8-40B3-9F39-7B9AB3E98999}"/>
    <cellStyle name="Comma 92 7 2" xfId="27134" xr:uid="{C79A51A3-1C02-4CFE-BCC6-A6892545BF83}"/>
    <cellStyle name="Comma 92 8" xfId="12971" xr:uid="{8AEC412A-0AD4-4C3D-BE2F-56D278F7632D}"/>
    <cellStyle name="Comma 92 8 2" xfId="29358" xr:uid="{FFB31F37-D9CE-409B-A6D5-469B35189505}"/>
    <cellStyle name="Comma 92 9" xfId="4268" xr:uid="{4FAF9ED7-3A34-462F-80F8-EF0AD09BF5A4}"/>
    <cellStyle name="Comma 92 9 2" xfId="21679" xr:uid="{E84A8F55-5D96-4C89-B1F2-330F0D985AC6}"/>
    <cellStyle name="Comma 93" xfId="641" xr:uid="{6AB12092-DDC1-40FD-8D8B-EC7B6B17E78F}"/>
    <cellStyle name="Comma 93 10" xfId="20558" xr:uid="{6394CD74-5B17-4D8C-BDC0-5ABCBA3722CC}"/>
    <cellStyle name="Comma 93 2" xfId="4576" xr:uid="{893638A6-0259-4AA2-9C34-68986FAFDD31}"/>
    <cellStyle name="Comma 93 2 2" xfId="5977" xr:uid="{B804BBC9-2A01-49CE-9BB3-72481950C02D}"/>
    <cellStyle name="Comma 93 2 2 2" xfId="22735" xr:uid="{B07F6495-C1ED-4979-86FB-A21C5B93F627}"/>
    <cellStyle name="Comma 93 2 3" xfId="7082" xr:uid="{FA2849D5-9591-4B38-9A86-CA63C3383239}"/>
    <cellStyle name="Comma 93 2 3 2" xfId="23811" xr:uid="{9DB710CE-D42C-404D-AE8B-D205B3F55DD9}"/>
    <cellStyle name="Comma 93 2 4" xfId="8319" xr:uid="{056E7FF4-1ED0-4CE6-8D9B-4B256A301AD0}"/>
    <cellStyle name="Comma 93 2 4 2" xfId="25011" xr:uid="{2E1C9EF7-B558-469B-BF80-D025D1FEF523}"/>
    <cellStyle name="Comma 93 2 5" xfId="9782" xr:uid="{F6FDE8D7-472B-4C5E-8DB6-CBFDC8A4BF0C}"/>
    <cellStyle name="Comma 93 2 5 2" xfId="26408" xr:uid="{FA9D4163-FA8B-4FD4-801B-F2CA641875AC}"/>
    <cellStyle name="Comma 93 2 6" xfId="10836" xr:uid="{12B5DFFF-FD15-48E2-B56B-D22C931BCF81}"/>
    <cellStyle name="Comma 93 2 6 2" xfId="27398" xr:uid="{0D869FA5-ABCE-4DCD-8C09-E0C4468A8973}"/>
    <cellStyle name="Comma 93 2 7" xfId="21842" xr:uid="{383885FA-839E-4AE8-BC8A-158FD055DD67}"/>
    <cellStyle name="Comma 93 3" xfId="5509" xr:uid="{80CFE57C-6749-48A4-82F7-4538D74B48AB}"/>
    <cellStyle name="Comma 93 3 2" xfId="22375" xr:uid="{1B833AF8-00B1-4470-9542-E69F61206F06}"/>
    <cellStyle name="Comma 93 4" xfId="6715" xr:uid="{9A4F0265-4163-4A38-83E8-543E45996A75}"/>
    <cellStyle name="Comma 93 4 2" xfId="23449" xr:uid="{A015B520-738F-498A-87F9-9579FE4959B1}"/>
    <cellStyle name="Comma 93 5" xfId="7898" xr:uid="{398DCB17-CE71-457A-A4F9-6DC94CB5920D}"/>
    <cellStyle name="Comma 93 5 2" xfId="24613" xr:uid="{760C5693-0C9B-4CE6-A174-45AD4B522D96}"/>
    <cellStyle name="Comma 93 6" xfId="9379" xr:uid="{792B6C7B-D148-4250-AF8D-B8B26E7FD724}"/>
    <cellStyle name="Comma 93 6 2" xfId="26029" xr:uid="{EFD6F79F-9E78-4E3E-8D6C-24E8500BBB98}"/>
    <cellStyle name="Comma 93 7" xfId="10560" xr:uid="{8279BC04-02D1-49C8-A488-B7A955724B72}"/>
    <cellStyle name="Comma 93 7 2" xfId="27135" xr:uid="{AB47C8A7-9C7F-426A-8082-51C494152696}"/>
    <cellStyle name="Comma 93 8" xfId="12972" xr:uid="{BCAC9DCD-C746-4C2A-AF99-D48F30891171}"/>
    <cellStyle name="Comma 93 8 2" xfId="29359" xr:uid="{0E0FE99D-F12F-4415-ACDE-01E70A3A042B}"/>
    <cellStyle name="Comma 93 9" xfId="4269" xr:uid="{D5D0A005-5737-4781-AFC7-5CB342D03F7C}"/>
    <cellStyle name="Comma 93 9 2" xfId="21680" xr:uid="{98701540-D8C2-4504-929D-BD9C191B7F30}"/>
    <cellStyle name="Comma 94" xfId="642" xr:uid="{FB22DB3C-7D7E-4CEE-AB5E-488B873A5404}"/>
    <cellStyle name="Comma 94 10" xfId="20559" xr:uid="{BC3A039B-62CB-4282-8E96-EE93309AB7F9}"/>
    <cellStyle name="Comma 94 2" xfId="4577" xr:uid="{0D539812-FCFC-404B-B1BE-6F296548CF99}"/>
    <cellStyle name="Comma 94 2 2" xfId="5978" xr:uid="{2951391D-91B2-4536-8317-1E397F8E22A8}"/>
    <cellStyle name="Comma 94 2 2 2" xfId="22736" xr:uid="{3ED4CDC3-38C6-480B-AC46-D7CF97A47DD7}"/>
    <cellStyle name="Comma 94 2 3" xfId="7083" xr:uid="{E41580D4-59BD-4939-9119-168D8DB3CFF7}"/>
    <cellStyle name="Comma 94 2 3 2" xfId="23812" xr:uid="{96BB483B-64FF-4FBC-82E7-A132030A869F}"/>
    <cellStyle name="Comma 94 2 4" xfId="8320" xr:uid="{AF32DC3B-043D-4C57-B2DC-62D11C24DD73}"/>
    <cellStyle name="Comma 94 2 4 2" xfId="25012" xr:uid="{962AD650-7B91-42D8-B937-FF110276AE6D}"/>
    <cellStyle name="Comma 94 2 5" xfId="9783" xr:uid="{9C0B4E96-56E4-4768-902E-8AA5CA2A5EA3}"/>
    <cellStyle name="Comma 94 2 5 2" xfId="26409" xr:uid="{64A46B4B-8E00-4B72-83D4-1EB8ECBB90FC}"/>
    <cellStyle name="Comma 94 2 6" xfId="10837" xr:uid="{4BD7B840-9652-47D8-9778-9879B3244E2E}"/>
    <cellStyle name="Comma 94 2 6 2" xfId="27399" xr:uid="{F5460FF8-B2BA-44EC-BB7C-0A57009F8C63}"/>
    <cellStyle name="Comma 94 2 7" xfId="21843" xr:uid="{79F802C7-0426-4E9B-9153-46BB98AA88F6}"/>
    <cellStyle name="Comma 94 3" xfId="5510" xr:uid="{A5FAF1F2-641A-41C4-9BF3-6059863D1F8D}"/>
    <cellStyle name="Comma 94 3 2" xfId="22376" xr:uid="{FD0DF9C3-CBD9-4E1D-8AAD-04EAB789A1A0}"/>
    <cellStyle name="Comma 94 4" xfId="6716" xr:uid="{053ABD76-1B92-4480-A006-4F68F41752F4}"/>
    <cellStyle name="Comma 94 4 2" xfId="23450" xr:uid="{2CCAAFE6-1F90-4EE7-8480-E442C8729377}"/>
    <cellStyle name="Comma 94 5" xfId="7899" xr:uid="{9BB1F977-319F-4900-8DBB-DCE5645FC41F}"/>
    <cellStyle name="Comma 94 5 2" xfId="24614" xr:uid="{E19038DD-DFF9-4A2E-9B55-F663457F23FF}"/>
    <cellStyle name="Comma 94 6" xfId="9380" xr:uid="{DDA094CF-85F1-4AF2-89E5-1E93524C6DD1}"/>
    <cellStyle name="Comma 94 6 2" xfId="26030" xr:uid="{907D3408-542F-4CC2-87DF-4E3D897A1583}"/>
    <cellStyle name="Comma 94 7" xfId="10561" xr:uid="{AF225C11-AFAF-4A51-8C06-8D3AC6E3440A}"/>
    <cellStyle name="Comma 94 7 2" xfId="27136" xr:uid="{986B07EE-67FD-487E-A938-FBB091F286FD}"/>
    <cellStyle name="Comma 94 8" xfId="12973" xr:uid="{D3512026-15E6-4505-ABF5-9EC4380DB73C}"/>
    <cellStyle name="Comma 94 8 2" xfId="29360" xr:uid="{212E8886-C1D5-4530-A91A-F7E04F33A95B}"/>
    <cellStyle name="Comma 94 9" xfId="4270" xr:uid="{7D6553B0-ED77-403A-844F-E5B8231EAA23}"/>
    <cellStyle name="Comma 94 9 2" xfId="21681" xr:uid="{A242BB4B-4793-4DD0-95A2-2643BFC08CFF}"/>
    <cellStyle name="Comma 95" xfId="643" xr:uid="{3E8B0D60-9FDC-43F7-940F-5BF33B2E6E25}"/>
    <cellStyle name="Comma 95 10" xfId="20560" xr:uid="{753BE072-E3D1-47F7-8C13-6EA6A9C56B06}"/>
    <cellStyle name="Comma 95 2" xfId="4578" xr:uid="{2DF7AF5F-46C4-4747-BE81-7DF26F1CD25E}"/>
    <cellStyle name="Comma 95 2 2" xfId="5979" xr:uid="{DCFBA875-C70F-4419-9D79-A806829F9EE8}"/>
    <cellStyle name="Comma 95 2 2 2" xfId="22737" xr:uid="{B9692E58-AF63-4EC9-B186-D75FC2DE05FD}"/>
    <cellStyle name="Comma 95 2 3" xfId="7084" xr:uid="{4152957D-AA7D-4B06-9B1A-3EA66D162AAD}"/>
    <cellStyle name="Comma 95 2 3 2" xfId="23813" xr:uid="{2180C7B0-58EB-4224-8E9A-1183659C64B5}"/>
    <cellStyle name="Comma 95 2 4" xfId="8321" xr:uid="{CD8E55A5-D5B3-4B76-BB2E-84E73EB780BA}"/>
    <cellStyle name="Comma 95 2 4 2" xfId="25013" xr:uid="{259DCA1A-2D75-4F10-A89F-5E12F21D1869}"/>
    <cellStyle name="Comma 95 2 5" xfId="9784" xr:uid="{A11E889A-737E-448D-91EA-0A741D09DAD0}"/>
    <cellStyle name="Comma 95 2 5 2" xfId="26410" xr:uid="{B67F4A20-7CEB-47BD-8D75-54D8E297A9EF}"/>
    <cellStyle name="Comma 95 2 6" xfId="10838" xr:uid="{FDD58300-D3AD-4E36-92CA-312CB8D086BE}"/>
    <cellStyle name="Comma 95 2 6 2" xfId="27400" xr:uid="{A9BFD26E-FDBF-4C09-8B11-8185775AE8A0}"/>
    <cellStyle name="Comma 95 2 7" xfId="21844" xr:uid="{67093F62-530B-452B-93EF-E90269D1E2DD}"/>
    <cellStyle name="Comma 95 3" xfId="5511" xr:uid="{5A3F7F1D-76B7-4F2D-922D-7D6E6FAAC91A}"/>
    <cellStyle name="Comma 95 3 2" xfId="22377" xr:uid="{C04517B1-51F7-489F-BC5C-6C4980D52DEE}"/>
    <cellStyle name="Comma 95 4" xfId="6717" xr:uid="{5946D6C2-0203-4C03-98F9-E2258614A0B2}"/>
    <cellStyle name="Comma 95 4 2" xfId="23451" xr:uid="{D0AD98BA-9B0F-4C6B-9358-C2A21613881D}"/>
    <cellStyle name="Comma 95 5" xfId="7900" xr:uid="{E22D89D5-0B18-4CCA-9CE2-9861523C58F6}"/>
    <cellStyle name="Comma 95 5 2" xfId="24615" xr:uid="{90D38FCD-7639-4CDC-9A76-334783D8ECDD}"/>
    <cellStyle name="Comma 95 6" xfId="9381" xr:uid="{4B76FF1E-556E-4E7E-803E-0C9AF2DA5FED}"/>
    <cellStyle name="Comma 95 6 2" xfId="26031" xr:uid="{C3CA8075-B797-4EB1-8FCB-1033ABB87A7A}"/>
    <cellStyle name="Comma 95 7" xfId="10562" xr:uid="{7E926FD6-5409-4537-860F-976482E4A72A}"/>
    <cellStyle name="Comma 95 7 2" xfId="27137" xr:uid="{6FAA35F3-E6F1-4A0C-8AF5-BB6A4B0EC72B}"/>
    <cellStyle name="Comma 95 8" xfId="12974" xr:uid="{26DCB6A5-8AA4-4F39-91C3-D9FB444F11D8}"/>
    <cellStyle name="Comma 95 8 2" xfId="29361" xr:uid="{E0FE678D-DEE1-4737-90BA-F18AAF04BFBE}"/>
    <cellStyle name="Comma 95 9" xfId="4271" xr:uid="{610C7CF3-79C8-43C0-818E-B148877FF7BF}"/>
    <cellStyle name="Comma 95 9 2" xfId="21682" xr:uid="{6A94F59E-5B8F-44BA-AA37-C939995B010E}"/>
    <cellStyle name="Comma 96" xfId="644" xr:uid="{2DF92BBF-074D-47D7-937B-B84C3659AB6D}"/>
    <cellStyle name="Comma 96 10" xfId="20561" xr:uid="{F854A884-6B80-4655-BDA3-E925F9C6DB72}"/>
    <cellStyle name="Comma 96 2" xfId="4579" xr:uid="{D0DE35EC-8E4F-4503-9BD7-C856935ACC79}"/>
    <cellStyle name="Comma 96 2 2" xfId="5980" xr:uid="{EED3DEB6-00C9-415C-8EE9-E6E5A0E4CB64}"/>
    <cellStyle name="Comma 96 2 2 2" xfId="22738" xr:uid="{EC4D8AE0-1F6C-4863-8AF1-D111B17751E2}"/>
    <cellStyle name="Comma 96 2 3" xfId="7085" xr:uid="{F69FBB3B-1642-4DCC-ABA8-CDD3ADE9397B}"/>
    <cellStyle name="Comma 96 2 3 2" xfId="23814" xr:uid="{68A35512-7831-4CC4-BFBE-9C280F10B9E9}"/>
    <cellStyle name="Comma 96 2 4" xfId="8322" xr:uid="{3C5404BF-0892-4884-A752-4F5A404D596B}"/>
    <cellStyle name="Comma 96 2 4 2" xfId="25014" xr:uid="{6F5229F3-6DF7-4878-A245-FD860BF82113}"/>
    <cellStyle name="Comma 96 2 5" xfId="9785" xr:uid="{825F975B-73FC-4D6E-A429-1F5D5D0C3BE0}"/>
    <cellStyle name="Comma 96 2 5 2" xfId="26411" xr:uid="{29EBBACD-90BC-4B84-BE79-5F29302664DA}"/>
    <cellStyle name="Comma 96 2 6" xfId="10839" xr:uid="{141D4BA4-5563-4F17-A3D1-42DCDC70B4D4}"/>
    <cellStyle name="Comma 96 2 6 2" xfId="27401" xr:uid="{944D1A59-DA45-4A6C-A218-580D5C7C3D13}"/>
    <cellStyle name="Comma 96 2 7" xfId="21845" xr:uid="{DC388106-0C63-4189-B84C-4DECEF5DE046}"/>
    <cellStyle name="Comma 96 3" xfId="5512" xr:uid="{60F10941-1233-43B2-976C-2BDE736CE9E1}"/>
    <cellStyle name="Comma 96 3 2" xfId="22378" xr:uid="{0E729A2D-A445-4EE4-A7BC-C3D5156B9B0C}"/>
    <cellStyle name="Comma 96 4" xfId="6718" xr:uid="{660F1829-5125-4DCC-A0F2-4A0FE2EA317D}"/>
    <cellStyle name="Comma 96 4 2" xfId="23452" xr:uid="{3214CFDE-8548-4A12-8E00-D79235ED95AA}"/>
    <cellStyle name="Comma 96 5" xfId="7901" xr:uid="{A85E07DD-B81C-45EA-97A4-8D3478A91A41}"/>
    <cellStyle name="Comma 96 5 2" xfId="24616" xr:uid="{B9C5E2E7-DAAF-44ED-8503-E97847020D21}"/>
    <cellStyle name="Comma 96 6" xfId="9382" xr:uid="{E0462A36-E974-4776-9537-A4405CD7CFB2}"/>
    <cellStyle name="Comma 96 6 2" xfId="26032" xr:uid="{65FDF927-BAF3-4406-9DE4-662B2AC8EC16}"/>
    <cellStyle name="Comma 96 7" xfId="10563" xr:uid="{3A71B6A2-C35D-409C-BC20-BF18A99C160F}"/>
    <cellStyle name="Comma 96 7 2" xfId="27138" xr:uid="{B74542E4-7B7F-4145-825E-52801E8C4456}"/>
    <cellStyle name="Comma 96 8" xfId="12975" xr:uid="{6D8AFFA5-B2C6-413B-9265-0667107E67F2}"/>
    <cellStyle name="Comma 96 8 2" xfId="29362" xr:uid="{95CB9F59-7AFD-46AA-BB4A-34573BDD6240}"/>
    <cellStyle name="Comma 96 9" xfId="4272" xr:uid="{D4433150-6D98-4BDC-9384-1B9CAC216DF7}"/>
    <cellStyle name="Comma 96 9 2" xfId="21683" xr:uid="{014FEDC6-6125-4264-A04F-C827BCC75D2A}"/>
    <cellStyle name="Comma 97" xfId="645" xr:uid="{231A9382-FE48-48A8-8F8C-C05835906A6C}"/>
    <cellStyle name="Comma 97 10" xfId="20562" xr:uid="{DB2B89E6-2BD0-4565-B45C-27E833ABC780}"/>
    <cellStyle name="Comma 97 2" xfId="4580" xr:uid="{03B9EFD4-1E2A-4982-8D58-37D90EF8BB97}"/>
    <cellStyle name="Comma 97 2 2" xfId="5981" xr:uid="{AFC5098D-B703-4C8D-9184-B244C7C618F5}"/>
    <cellStyle name="Comma 97 2 2 2" xfId="22739" xr:uid="{CA270BD7-C7FC-4450-B359-F035EC8068DD}"/>
    <cellStyle name="Comma 97 2 3" xfId="7086" xr:uid="{9F8CFBC7-A66D-47B6-91A9-EF0E6357C01B}"/>
    <cellStyle name="Comma 97 2 3 2" xfId="23815" xr:uid="{41254EE3-D9C4-469C-9D43-218B62D83D23}"/>
    <cellStyle name="Comma 97 2 4" xfId="8323" xr:uid="{488216BB-6176-4D09-8063-9AE4E12E6E89}"/>
    <cellStyle name="Comma 97 2 4 2" xfId="25015" xr:uid="{78A4BF8A-8AE6-47C4-A27F-45AC450ACAB3}"/>
    <cellStyle name="Comma 97 2 5" xfId="9786" xr:uid="{4F06B033-2797-46FB-BD8C-5590EE112FB4}"/>
    <cellStyle name="Comma 97 2 5 2" xfId="26412" xr:uid="{3AD52C2E-E240-4F9B-8D3F-D50D4F89BD5B}"/>
    <cellStyle name="Comma 97 2 6" xfId="10840" xr:uid="{143FFFBE-7B17-4015-A44C-A5A1083DA650}"/>
    <cellStyle name="Comma 97 2 6 2" xfId="27402" xr:uid="{435B2350-4071-415A-9CB3-2560DB2E4019}"/>
    <cellStyle name="Comma 97 2 7" xfId="21846" xr:uid="{F8CFBC57-F6D6-4C28-9100-2898C788DD40}"/>
    <cellStyle name="Comma 97 3" xfId="5513" xr:uid="{9D060C10-D490-4777-8928-FA92D07BE428}"/>
    <cellStyle name="Comma 97 3 2" xfId="22379" xr:uid="{0640E674-9909-49AF-9644-C9C90743555F}"/>
    <cellStyle name="Comma 97 4" xfId="6719" xr:uid="{4E04A333-900D-4B76-9D51-0EADF6113016}"/>
    <cellStyle name="Comma 97 4 2" xfId="23453" xr:uid="{E1203996-5830-44E3-AAA7-7F51C1D9A011}"/>
    <cellStyle name="Comma 97 5" xfId="7902" xr:uid="{FB178000-A922-4B4B-89AE-F712E8313EBE}"/>
    <cellStyle name="Comma 97 5 2" xfId="24617" xr:uid="{415BC19E-AF1B-41DB-B8B5-C8B455D9B190}"/>
    <cellStyle name="Comma 97 6" xfId="9383" xr:uid="{C2B5D28B-15E9-40C0-A0FE-14B6F55CCF5E}"/>
    <cellStyle name="Comma 97 6 2" xfId="26033" xr:uid="{A9A84078-6F70-4C9C-89C1-8C7CCB7319B5}"/>
    <cellStyle name="Comma 97 7" xfId="10564" xr:uid="{421497AD-8740-4A72-956D-2292DA53D0F1}"/>
    <cellStyle name="Comma 97 7 2" xfId="27139" xr:uid="{E7307795-5F35-4799-9AB6-364D5E1E2D11}"/>
    <cellStyle name="Comma 97 8" xfId="12976" xr:uid="{77EABF1E-2780-4F57-8FCE-1736CC418FD0}"/>
    <cellStyle name="Comma 97 8 2" xfId="29363" xr:uid="{43CB0C0F-27DB-4674-9297-A75AE8F6E2FD}"/>
    <cellStyle name="Comma 97 9" xfId="4273" xr:uid="{8B95D159-73E6-47E6-8701-B384799CF9C8}"/>
    <cellStyle name="Comma 97 9 2" xfId="21684" xr:uid="{BBED9614-F4BE-4718-BD23-C5C44E222D0D}"/>
    <cellStyle name="Comma 98" xfId="646" xr:uid="{5E7E3DCB-BF1A-4E92-BF7B-D0CD14155E61}"/>
    <cellStyle name="Comma 98 10" xfId="20563" xr:uid="{9E02BC6A-E7F4-492C-A378-1D12F81987E8}"/>
    <cellStyle name="Comma 98 2" xfId="4581" xr:uid="{51FF5E1E-4AB8-49E8-A218-45F75C37FBE7}"/>
    <cellStyle name="Comma 98 2 2" xfId="5982" xr:uid="{1CABF68F-E1A4-4951-AC4E-522E441084CB}"/>
    <cellStyle name="Comma 98 2 2 2" xfId="22740" xr:uid="{8BB08B8E-35E0-430E-B6F5-BBE7D42E0D3D}"/>
    <cellStyle name="Comma 98 2 3" xfId="7087" xr:uid="{B5E5FF9D-96A9-4D45-89DA-B170C82BFC4F}"/>
    <cellStyle name="Comma 98 2 3 2" xfId="23816" xr:uid="{00683954-ADDE-4EF8-A425-5C60982DA73F}"/>
    <cellStyle name="Comma 98 2 4" xfId="8324" xr:uid="{9160093C-C0F1-4F34-A23B-2F6364564F0B}"/>
    <cellStyle name="Comma 98 2 4 2" xfId="25016" xr:uid="{BBB10382-7098-4063-A28A-5321842CB33A}"/>
    <cellStyle name="Comma 98 2 5" xfId="9787" xr:uid="{EAB63965-9061-41DF-A7FD-DFD59EA4C019}"/>
    <cellStyle name="Comma 98 2 5 2" xfId="26413" xr:uid="{E796793F-EA4F-4F7B-A892-D3438D55EFEF}"/>
    <cellStyle name="Comma 98 2 6" xfId="10841" xr:uid="{ADBFA779-AE9F-42BD-84E3-FB7D9757D8D6}"/>
    <cellStyle name="Comma 98 2 6 2" xfId="27403" xr:uid="{0DD7C94B-AD73-44C3-82E9-6D82DE0EB99F}"/>
    <cellStyle name="Comma 98 2 7" xfId="21847" xr:uid="{C9512CFB-8B6B-4CF8-A722-9DB1129FC732}"/>
    <cellStyle name="Comma 98 3" xfId="5514" xr:uid="{263EBA99-B270-46EE-94DE-4862E6CBE1FA}"/>
    <cellStyle name="Comma 98 3 2" xfId="22380" xr:uid="{7B71D000-8481-44CB-BDF6-F0346C0EDBB5}"/>
    <cellStyle name="Comma 98 4" xfId="6720" xr:uid="{3C78299F-7CAF-4E03-A2CA-0964967284B6}"/>
    <cellStyle name="Comma 98 4 2" xfId="23454" xr:uid="{3E1458EC-CADA-42BD-806E-D623AFA49BF8}"/>
    <cellStyle name="Comma 98 5" xfId="7903" xr:uid="{0B572180-8D61-4C7D-835F-4CD0EC179B0D}"/>
    <cellStyle name="Comma 98 5 2" xfId="24618" xr:uid="{37EF5C61-8349-4F4F-B8C5-FB3ADC47E8F2}"/>
    <cellStyle name="Comma 98 6" xfId="9384" xr:uid="{3A541C33-077B-4601-B19E-1FE00277F0C4}"/>
    <cellStyle name="Comma 98 6 2" xfId="26034" xr:uid="{B56321EE-266A-46C2-98D0-3365423302D0}"/>
    <cellStyle name="Comma 98 7" xfId="10565" xr:uid="{A76899CE-CF6E-4002-B486-F639D4AECFEE}"/>
    <cellStyle name="Comma 98 7 2" xfId="27140" xr:uid="{EF2BCFAA-8B6B-4814-BD10-DFD85554B70C}"/>
    <cellStyle name="Comma 98 8" xfId="12977" xr:uid="{F4078F86-822E-4BF5-92E1-A225ECF619CE}"/>
    <cellStyle name="Comma 98 8 2" xfId="29364" xr:uid="{F2C583E5-9BD5-4A59-A6BA-6E70860F854B}"/>
    <cellStyle name="Comma 98 9" xfId="4274" xr:uid="{948D03B8-772B-49F7-AB6F-E73B33181BF5}"/>
    <cellStyle name="Comma 98 9 2" xfId="21685" xr:uid="{69594898-3E8B-4E7C-87C9-A29916235055}"/>
    <cellStyle name="Comma 99" xfId="647" xr:uid="{51F688D4-EA42-4D4F-A86E-50AE3F3495B0}"/>
    <cellStyle name="Comma 99 10" xfId="20564" xr:uid="{25139433-EC79-4124-A885-B575A7A428FB}"/>
    <cellStyle name="Comma 99 2" xfId="4582" xr:uid="{5E24B702-B810-477F-AEC7-FFA80A648348}"/>
    <cellStyle name="Comma 99 2 2" xfId="5983" xr:uid="{D2C08547-9035-4C5A-BA17-792F339C7324}"/>
    <cellStyle name="Comma 99 2 2 2" xfId="22741" xr:uid="{99EA4D0B-B8FB-4D7C-BE2F-3D2B2FC04EA1}"/>
    <cellStyle name="Comma 99 2 3" xfId="7088" xr:uid="{E90983B0-AC93-4684-900C-279BA94A6561}"/>
    <cellStyle name="Comma 99 2 3 2" xfId="23817" xr:uid="{3A62BA54-BB29-4480-B6EA-C2BC93CD90F8}"/>
    <cellStyle name="Comma 99 2 4" xfId="8325" xr:uid="{2B3D34B6-D2CB-4B52-9902-475DB2B59344}"/>
    <cellStyle name="Comma 99 2 4 2" xfId="25017" xr:uid="{F791598E-4CB7-4A32-AC64-43B202190EB6}"/>
    <cellStyle name="Comma 99 2 5" xfId="9788" xr:uid="{B30D6D50-9EE3-4EBE-B5CA-ECB8B16A2312}"/>
    <cellStyle name="Comma 99 2 5 2" xfId="26414" xr:uid="{C0E43C6A-31F7-4D71-8C11-9A735B7633A9}"/>
    <cellStyle name="Comma 99 2 6" xfId="10842" xr:uid="{24D7BEC2-B8D6-4490-A387-9A1F1D81EFA1}"/>
    <cellStyle name="Comma 99 2 6 2" xfId="27404" xr:uid="{913E2C4F-4E0B-4E1C-8F6E-F49C10595E1A}"/>
    <cellStyle name="Comma 99 2 7" xfId="21848" xr:uid="{C99A58A0-7BA8-4F19-BFFF-164A82CEFD5A}"/>
    <cellStyle name="Comma 99 3" xfId="5515" xr:uid="{A0E8D971-D4A1-4D22-9043-CB2399CD414F}"/>
    <cellStyle name="Comma 99 3 2" xfId="22381" xr:uid="{0E9DC4A2-961B-4EDB-8EA4-24E9D678FB9F}"/>
    <cellStyle name="Comma 99 4" xfId="6721" xr:uid="{A55678B4-500E-4137-90B0-A104C842A60A}"/>
    <cellStyle name="Comma 99 4 2" xfId="23455" xr:uid="{35B94364-409F-4EFA-B054-4D6D78572A58}"/>
    <cellStyle name="Comma 99 5" xfId="7904" xr:uid="{44F3DB37-3D2A-4293-A894-E64079EB5435}"/>
    <cellStyle name="Comma 99 5 2" xfId="24619" xr:uid="{1C4E8EAA-9DDE-485D-87D3-8BC76C5C1752}"/>
    <cellStyle name="Comma 99 6" xfId="9385" xr:uid="{5476E0E8-43A2-44EB-9D95-6A7D4904976D}"/>
    <cellStyle name="Comma 99 6 2" xfId="26035" xr:uid="{E2E9C1D3-3D0D-4569-9A4E-E4E59E1587A2}"/>
    <cellStyle name="Comma 99 7" xfId="10566" xr:uid="{F4C4B130-FD34-49E4-B1DA-95D1CF2E88C4}"/>
    <cellStyle name="Comma 99 7 2" xfId="27141" xr:uid="{E3534AA9-F465-4302-8E9F-9A59A71BE9E0}"/>
    <cellStyle name="Comma 99 8" xfId="12978" xr:uid="{12B98281-D8BA-45F8-8123-7CD759C699BA}"/>
    <cellStyle name="Comma 99 8 2" xfId="29365" xr:uid="{29ADE6A4-1BAC-4DAB-A276-8F2E1149513F}"/>
    <cellStyle name="Comma 99 9" xfId="4275" xr:uid="{5A3820E5-2DC5-4D5E-8619-B5597A4FB80F}"/>
    <cellStyle name="Comma 99 9 2" xfId="21686" xr:uid="{695E5216-64BA-4195-A23C-3FB6CFAE5A3F}"/>
    <cellStyle name="Comma M" xfId="106" xr:uid="{07EF21D7-98D6-4A97-844A-0481E7DE101C}"/>
    <cellStyle name="Comma T" xfId="107" xr:uid="{AEEF2611-3FB2-4FD4-85C2-112D75F3F02D}"/>
    <cellStyle name="comma zerodec" xfId="108" xr:uid="{7513679B-538D-47DA-9DBE-8E9274711EF3}"/>
    <cellStyle name="comma zerodec 2" xfId="1665" xr:uid="{BBFBB5A1-FB14-4CEA-AFF7-9E8B6EE3CE8D}"/>
    <cellStyle name="Comma_Noble-47t" xfId="6" xr:uid="{00000000-0005-0000-0000-000003000000}"/>
    <cellStyle name="Comma0" xfId="109" xr:uid="{2908A82E-AAAD-45A2-8DF4-1C7CD6248D1F}"/>
    <cellStyle name="COMMON (0)  D1" xfId="651" xr:uid="{EDF9BE93-900F-4BFF-BF1C-5AAE896A1892}"/>
    <cellStyle name="Copied" xfId="110" xr:uid="{D246AF06-BC28-4A74-BF2B-A818516122F0}"/>
    <cellStyle name="Cover Date" xfId="111" xr:uid="{4CFA1D04-2E22-4C98-B6B6-8C083BEDDEFF}"/>
    <cellStyle name="Cover Subtitle" xfId="112" xr:uid="{27714B1C-9853-43A7-82F8-76B5DA515F16}"/>
    <cellStyle name="Cover Title" xfId="113" xr:uid="{825C1A8C-1BF3-452B-A30A-0BC4FE34F0A9}"/>
    <cellStyle name="Currency (hidden)" xfId="114" xr:uid="{8C840065-243D-450C-BD40-25796A6DE268}"/>
    <cellStyle name="Currency (hidden) 2" xfId="5656" xr:uid="{CD559094-620D-4651-A9A3-AABD4E3ADE78}"/>
    <cellStyle name="Currency (hidden) 2 10" xfId="9476" xr:uid="{57EAC082-5267-4959-88B2-622EE502BAD8}"/>
    <cellStyle name="Currency (hidden) 2 11" xfId="9396" xr:uid="{7FC84C6B-5172-49CA-BB70-BEE05553DAEC}"/>
    <cellStyle name="Currency (hidden) 2 12" xfId="10209" xr:uid="{3128E982-C5C5-46A0-8B56-D1DDCEF37A58}"/>
    <cellStyle name="Currency (hidden) 2 13" xfId="10282" xr:uid="{994F615D-39B7-483B-A8E9-182A57FD090F}"/>
    <cellStyle name="Currency (hidden) 2 2" xfId="6005" xr:uid="{52C5B09F-3122-4660-9B3B-12B98500817D}"/>
    <cellStyle name="Currency (hidden) 2 3" xfId="6372" xr:uid="{10B79B84-8AE0-48FB-9BBD-44E0E0F66146}"/>
    <cellStyle name="Currency (hidden) 2 3 2" xfId="11270" xr:uid="{D115E5D4-3672-4640-A561-90D6945B6AC3}"/>
    <cellStyle name="Currency (hidden) 2 4" xfId="6387" xr:uid="{90F8BCF0-64F8-4475-A2AE-CF140135D750}"/>
    <cellStyle name="Currency (hidden) 2 5" xfId="6789" xr:uid="{ADE1FA2A-958F-44A8-8196-BBA2AFC8F4A4}"/>
    <cellStyle name="Currency (hidden) 2 6" xfId="8001" xr:uid="{50AD1330-D8C0-4DBC-8DCD-72288B351523}"/>
    <cellStyle name="Currency (hidden) 2 7" xfId="7727" xr:uid="{96FB499C-1A37-4104-BE2F-1CECF856C942}"/>
    <cellStyle name="Currency (hidden) 2 8" xfId="7953" xr:uid="{63ABFC8D-2BA5-4FC8-B586-9DF2CDBE14CA}"/>
    <cellStyle name="Currency (hidden) 2 9" xfId="8011" xr:uid="{A603902A-896E-42F6-9863-5472D0CFDE94}"/>
    <cellStyle name="Currency (hidden) 3" xfId="9186" xr:uid="{953898B1-3D0E-4363-9209-DAF23A027D66}"/>
    <cellStyle name="Currency [00]" xfId="115" xr:uid="{0B4EA030-623D-4715-A70D-9EF5708CD5DA}"/>
    <cellStyle name="Currency [00] 2" xfId="1666" xr:uid="{AA9ED0E4-B174-406E-88DC-6E06FF802B63}"/>
    <cellStyle name="Currency 10" xfId="655" xr:uid="{0C62F57F-D854-4069-9329-CDDAA27B94A3}"/>
    <cellStyle name="Currency 11" xfId="656" xr:uid="{DA28261A-F587-4200-A496-6E7576A09FA3}"/>
    <cellStyle name="Currency 12" xfId="657" xr:uid="{FA5082DA-4E27-45AE-A8A0-C583D49B0C31}"/>
    <cellStyle name="Currency 13" xfId="658" xr:uid="{AAE2737E-7AED-44E6-831A-C54796ABEC0D}"/>
    <cellStyle name="Currency 14" xfId="659" xr:uid="{1ADFCCD8-DFCE-4DF5-B50B-F16194D42253}"/>
    <cellStyle name="Currency 15" xfId="660" xr:uid="{7CD921F9-A2B5-4B7D-9CF7-1F6F92FFD308}"/>
    <cellStyle name="Currency 16" xfId="661" xr:uid="{8ABA3AE7-D82D-4EFE-A9C0-41DEF01A4AFB}"/>
    <cellStyle name="Currency 17" xfId="662" xr:uid="{47BCB10E-9C23-4373-B8E6-8A533A9AD2A8}"/>
    <cellStyle name="Currency 18" xfId="663" xr:uid="{E93E141C-1490-473B-BEF4-2920554EDBE2}"/>
    <cellStyle name="Currency 19" xfId="664" xr:uid="{C2805C31-0A7A-4A03-AB89-79A42571625C}"/>
    <cellStyle name="Currency 2" xfId="11" xr:uid="{AE598CAB-7AA2-4C21-801E-79BB9EB893B6}"/>
    <cellStyle name="Currency 2 2" xfId="305" xr:uid="{F5051675-508D-41FD-91D2-4690E77792C5}"/>
    <cellStyle name="Currency 2 2 2" xfId="1422" xr:uid="{AFF70F3F-8BFA-4F5B-A599-0A4562035FCC}"/>
    <cellStyle name="Currency 2 2 2 2" xfId="13593" xr:uid="{29B82976-9158-42E2-8E57-2742BD884C18}"/>
    <cellStyle name="Currency 2 2 2 3" xfId="5657" xr:uid="{BFA96F9A-055C-4D87-8273-63E0C26F46BC}"/>
    <cellStyle name="Currency 2 2 3" xfId="1667" xr:uid="{86CDE975-66F3-4696-B225-0FF9F9C6C636}"/>
    <cellStyle name="Currency 2 2 3 2" xfId="13783" xr:uid="{D5370F6F-3925-4C7F-8124-34DE0727BFF9}"/>
    <cellStyle name="Currency 2 2 3 3" xfId="5544" xr:uid="{102EB515-D618-4156-A82F-96D066CD134C}"/>
    <cellStyle name="Currency 2 2 4" xfId="3962" xr:uid="{2F0E3917-EFDA-4C4C-B259-C6ABDA4DC8C4}"/>
    <cellStyle name="Currency 2 3" xfId="116" xr:uid="{94D2A1E4-85E5-4E33-A5E4-87FB8C3FF419}"/>
    <cellStyle name="Currency 2 3 2" xfId="1668" xr:uid="{6D29AEEE-F9C2-4E70-9237-3B629C903F5D}"/>
    <cellStyle name="Currency 20" xfId="666" xr:uid="{4457FE9B-D246-4C34-A2F7-7A8E26331FEB}"/>
    <cellStyle name="Currency 21" xfId="667" xr:uid="{747AF385-25F1-42FB-80A3-564F287A0232}"/>
    <cellStyle name="Currency 22" xfId="668" xr:uid="{95F844F2-C6D3-4BF7-9300-17F1C0BB0736}"/>
    <cellStyle name="Currency 23" xfId="669" xr:uid="{DC70F6F3-BD27-4C3B-9462-21BF2F37489B}"/>
    <cellStyle name="Currency 24" xfId="670" xr:uid="{0A9973A7-7154-4EAD-8C26-941783FC90A0}"/>
    <cellStyle name="Currency 25" xfId="671" xr:uid="{5721332A-503A-49CD-B8D6-1D3303A92467}"/>
    <cellStyle name="Currency 26" xfId="672" xr:uid="{5A3FAED5-FB9D-4FF9-B804-963A7786B9FD}"/>
    <cellStyle name="Currency 27" xfId="673" xr:uid="{343F3D8B-8667-4960-85A9-9635C05EEF77}"/>
    <cellStyle name="Currency 28" xfId="674" xr:uid="{6AD90305-58A3-417B-B291-232A2A1464B6}"/>
    <cellStyle name="Currency 29" xfId="675" xr:uid="{8382AF0A-AA92-4B57-AD73-A00C8D766559}"/>
    <cellStyle name="Currency 3" xfId="676" xr:uid="{F0D858B1-8DC8-48DA-A154-2AEA6A45EE24}"/>
    <cellStyle name="Currency 3 2" xfId="4788" xr:uid="{E3352ABB-4881-44BD-846C-727320E0F154}"/>
    <cellStyle name="Currency 3 3" xfId="5014" xr:uid="{F8AD7AE0-B03D-454D-90B9-58315492970D}"/>
    <cellStyle name="Currency 3 4" xfId="12988" xr:uid="{B85141AC-41AC-474E-BAE6-F20DB8775D59}"/>
    <cellStyle name="Currency 3 5" xfId="3934" xr:uid="{CD441740-5B3B-44B4-A50C-AA497A1FCA5F}"/>
    <cellStyle name="Currency 30" xfId="677" xr:uid="{4E651057-0F3E-441C-8421-278D69F1B67E}"/>
    <cellStyle name="Currency 31" xfId="678" xr:uid="{D5B83694-8703-45A0-998C-0D055D5BEFEE}"/>
    <cellStyle name="Currency 32" xfId="679" xr:uid="{81F4BC32-BDE5-4ACB-8673-1AD02C9D1572}"/>
    <cellStyle name="Currency 33" xfId="680" xr:uid="{67207D99-84A5-4B3D-B17D-B05BB1459A7A}"/>
    <cellStyle name="Currency 34" xfId="681" xr:uid="{6D172C62-92CA-4F67-821A-1AE4697073C3}"/>
    <cellStyle name="Currency 35" xfId="682" xr:uid="{7A124B37-F17E-4A59-AB26-5E3A7F93A3F7}"/>
    <cellStyle name="Currency 36" xfId="683" xr:uid="{D74CA15E-B0D9-4832-9CF1-DF6219E801DA}"/>
    <cellStyle name="Currency 37" xfId="684" xr:uid="{4975EA2C-767D-4376-BCD5-FA6F75700542}"/>
    <cellStyle name="Currency 38" xfId="685" xr:uid="{66CD105D-7507-4E6E-AA0A-8C038CD37C6C}"/>
    <cellStyle name="Currency 39" xfId="686" xr:uid="{A5363BE3-1B2E-4C07-9992-12B9B2AB6A34}"/>
    <cellStyle name="Currency 4" xfId="687" xr:uid="{FE6C37CE-A7E6-43BD-A1C8-2D367E6DA421}"/>
    <cellStyle name="Currency 40" xfId="688" xr:uid="{CC1D52C3-BECB-403B-9B38-E6DD6003D26B}"/>
    <cellStyle name="Currency 41" xfId="689" xr:uid="{868A5E77-2D32-4308-A4E8-DA38AE064EA0}"/>
    <cellStyle name="Currency 42" xfId="690" xr:uid="{1C1F31D7-A074-44C9-B3C9-7AFADC767B12}"/>
    <cellStyle name="Currency 43" xfId="691" xr:uid="{512FE308-FDFC-4C7D-AAB4-71155C1B4242}"/>
    <cellStyle name="Currency 44" xfId="692" xr:uid="{CDA9B74E-EB87-4CE3-9FB1-3F783C2CE2FC}"/>
    <cellStyle name="Currency 45" xfId="693" xr:uid="{BD1689F1-0805-4146-9998-28E12585562A}"/>
    <cellStyle name="Currency 46" xfId="694" xr:uid="{6B05D0C4-2A4A-45C6-94F9-D4C215B7359B}"/>
    <cellStyle name="Currency 47" xfId="695" xr:uid="{F5DF8447-2D2D-4ACA-8C51-1B619CE56E6D}"/>
    <cellStyle name="Currency 48" xfId="696" xr:uid="{C3E8F78B-E52C-4966-9728-0535A26A1D7F}"/>
    <cellStyle name="Currency 49" xfId="697" xr:uid="{633A068D-E7AB-45B3-B226-F142337AC859}"/>
    <cellStyle name="Currency 5" xfId="698" xr:uid="{3F49D542-2B9F-441A-8A28-4B769F31D4D2}"/>
    <cellStyle name="Currency 50" xfId="699" xr:uid="{7E1B2D43-7649-4601-99D7-1FC26CFE4E2F}"/>
    <cellStyle name="Currency 51" xfId="700" xr:uid="{64D0BB98-19A3-42E9-B17D-6F1DD57A0885}"/>
    <cellStyle name="Currency 52" xfId="701" xr:uid="{A53FBB95-B6E1-4C88-8E89-6777E7656884}"/>
    <cellStyle name="Currency 53" xfId="702" xr:uid="{2C3AE4B0-BABB-42D7-973B-01A183D81332}"/>
    <cellStyle name="Currency 54" xfId="703" xr:uid="{637C4329-ABC9-4ED3-A975-F6F08E87ED0C}"/>
    <cellStyle name="Currency 55" xfId="704" xr:uid="{372266C4-C18B-468B-82EE-EC35030CB6DD}"/>
    <cellStyle name="Currency 56" xfId="705" xr:uid="{A746743B-0DC6-4973-8179-CBA5096F4F2E}"/>
    <cellStyle name="Currency 57" xfId="706" xr:uid="{0436F8A0-75BB-4A46-B67A-DB8052E7ED6A}"/>
    <cellStyle name="Currency 58" xfId="707" xr:uid="{B9B2BC6D-7306-49FE-901A-F3E26B826A2B}"/>
    <cellStyle name="Currency 59" xfId="708" xr:uid="{82BBC5C3-D498-4D39-B62C-DBE63258F2A9}"/>
    <cellStyle name="Currency 6" xfId="709" xr:uid="{9B4F06C0-F2AC-4A20-826D-6F479FC9CA19}"/>
    <cellStyle name="Currency 6 2" xfId="1473" xr:uid="{97C40466-08A8-494F-970E-1A714A199485}"/>
    <cellStyle name="Currency 6 3" xfId="1427" xr:uid="{3FB4CD4D-27D1-41B4-88BF-32CD70B3E377}"/>
    <cellStyle name="Currency 60" xfId="710" xr:uid="{68335DC6-3920-46C1-8828-C8A32DCA4390}"/>
    <cellStyle name="Currency 61" xfId="711" xr:uid="{398F1675-6566-4F28-8CB9-546B5571C99F}"/>
    <cellStyle name="Currency 62" xfId="712" xr:uid="{F3093B93-0F62-4792-BA19-E0B6338A7125}"/>
    <cellStyle name="Currency 63" xfId="713" xr:uid="{13F89A1D-306B-4A95-9D33-62037A9E6837}"/>
    <cellStyle name="Currency 64" xfId="714" xr:uid="{21D46D3E-AEC5-4B43-B11D-07C13C7CBCFC}"/>
    <cellStyle name="Currency 65" xfId="715" xr:uid="{09E288B8-4D31-46AA-B387-A2967AE99420}"/>
    <cellStyle name="Currency 66" xfId="716" xr:uid="{809E95DF-CA60-4E68-919A-AC0AB493B043}"/>
    <cellStyle name="Currency 67" xfId="717" xr:uid="{D8EFAEC2-A2B7-49F9-8508-805240F8A796}"/>
    <cellStyle name="Currency 68" xfId="718" xr:uid="{40329AB4-D19F-406A-AB2A-EC543B2FA87E}"/>
    <cellStyle name="Currency 69" xfId="719" xr:uid="{A49F670C-2D9D-4458-A796-1106D68F9F35}"/>
    <cellStyle name="Currency 7" xfId="720" xr:uid="{4422F54F-5A37-4D03-90FD-A0D90DE868BC}"/>
    <cellStyle name="Currency 70" xfId="721" xr:uid="{6C07CF8B-7AD6-45D3-BF65-27EBA77A1D0C}"/>
    <cellStyle name="Currency 71" xfId="722" xr:uid="{76C08CC0-29F9-4681-840A-8762C4397665}"/>
    <cellStyle name="Currency 72" xfId="723" xr:uid="{6AD355C9-E1FF-42AA-BE82-3366912A58FA}"/>
    <cellStyle name="Currency 73" xfId="724" xr:uid="{544F11BE-2DE1-4C23-80B8-9157A15C06C9}"/>
    <cellStyle name="Currency 8" xfId="725" xr:uid="{494875D9-B689-47C5-AFD1-BD34840B8BC6}"/>
    <cellStyle name="Currency 9" xfId="726" xr:uid="{93210917-DABC-4ED7-BD24-8EF4E3329F7F}"/>
    <cellStyle name="Currency0" xfId="117" xr:uid="{7CE069B6-2521-4364-B76C-9AEC575832F4}"/>
    <cellStyle name="Currency1" xfId="118" xr:uid="{06A162DC-0467-4B10-BFED-EB3D29CEF9FF}"/>
    <cellStyle name="Currency1 2" xfId="1669" xr:uid="{1DFEF821-25EA-4FF1-8A9E-1529CFE9B2FE}"/>
    <cellStyle name="Custom" xfId="119" xr:uid="{6473D60F-D496-428E-99A0-65BE61708D77}"/>
    <cellStyle name="Date" xfId="120" xr:uid="{EC937A50-8898-453D-B81D-64447F60423E}"/>
    <cellStyle name="Date Eng" xfId="121" xr:uid="{BAADEE80-7589-46F9-960C-B315295345DB}"/>
    <cellStyle name="Date Short" xfId="122" xr:uid="{90EC5336-C70E-463B-9E1F-A8EFC7BBAD96}"/>
    <cellStyle name="Date Short 2" xfId="1183" xr:uid="{7BA44FFA-760A-414E-880C-906D69359DB2}"/>
    <cellStyle name="Date_13.Lead_Royal Excellency(RE)" xfId="123" xr:uid="{3CC8A72B-B911-4AC3-AE46-7753D1A797D2}"/>
    <cellStyle name="Dollar (zero dec)" xfId="124" xr:uid="{4BF0875E-D661-402F-9061-AD3F613A21EA}"/>
    <cellStyle name="Dollar (zero dec) 2" xfId="1670" xr:uid="{94561E73-E60A-494B-B024-7710DB5AB163}"/>
    <cellStyle name="Dollars" xfId="731" xr:uid="{2BD49B6C-6A0B-405E-BEFE-3B16EF0E617F}"/>
    <cellStyle name="E&amp;Y House" xfId="125" xr:uid="{484E99EF-B400-4278-8A9E-882EEBCEDA96}"/>
    <cellStyle name="Enter Currency (0)" xfId="126" xr:uid="{D4688F4C-C5B9-4EB5-A8B2-9CB314A4076A}"/>
    <cellStyle name="Enter Currency (0) 2" xfId="1671" xr:uid="{456E8B4B-8FC5-4445-B426-519273A69367}"/>
    <cellStyle name="Enter Currency (2)" xfId="127" xr:uid="{B0E4EA3F-6ECA-4798-BE0A-1C7EE2BFDBB3}"/>
    <cellStyle name="Enter Currency (2) 2" xfId="1672" xr:uid="{F622CDE0-2C74-4F0B-B2D2-7F0655226044}"/>
    <cellStyle name="Enter Units (0)" xfId="128" xr:uid="{4FD1B078-38F9-41AD-8DBB-029A47E72673}"/>
    <cellStyle name="Enter Units (0) 2" xfId="1673" xr:uid="{BEB405D3-ADA3-45DB-9448-EFFD78272BA7}"/>
    <cellStyle name="Enter Units (1)" xfId="129" xr:uid="{0BE0992C-F601-4724-B5D7-9562D9DA0B7E}"/>
    <cellStyle name="Enter Units (1) 2" xfId="1674" xr:uid="{00AC18F7-6552-4E09-9E1A-E16F6231F69B}"/>
    <cellStyle name="Enter Units (2)" xfId="130" xr:uid="{E5B73202-E737-4BDB-AA0F-BCBE5A6FAA25}"/>
    <cellStyle name="Enter Units (2) 2" xfId="1675" xr:uid="{292159FE-75D1-4AFD-B806-E7276E6E7864}"/>
    <cellStyle name="Entered" xfId="131" xr:uid="{55FF88F1-8729-47EC-953A-8FAFB0ED3C37}"/>
    <cellStyle name="Euro" xfId="132" xr:uid="{92C001DD-1491-468E-B463-B8E6EAB96FF5}"/>
    <cellStyle name="Explanatory Text 2" xfId="1305" xr:uid="{4C2FAC7A-F171-40C0-A48F-0BBC0579ABD5}"/>
    <cellStyle name="Explanatory Text 2 2" xfId="1676" xr:uid="{0B5C1375-1356-4CBD-8506-9AD1A54A59F7}"/>
    <cellStyle name="Explanatory Text 2 2 2" xfId="13784" xr:uid="{CC6DE372-AFAA-4D39-9903-40869CBA1907}"/>
    <cellStyle name="Explanatory Text 2 2 3" xfId="6096" xr:uid="{07EBBF65-BAFF-4256-A2A6-0F698B568FAA}"/>
    <cellStyle name="Explanatory Text 2 3" xfId="5400" xr:uid="{A12A07BF-87EE-45BA-B6AC-649EA394C69D}"/>
    <cellStyle name="Explanatory Text 2 4" xfId="13487" xr:uid="{5B946F10-5FF2-4CD7-A5FC-BD480B7F31FC}"/>
    <cellStyle name="Explanatory Text 2 5" xfId="4873" xr:uid="{69CAE9E5-0FCD-48AC-9C7F-605A50F954F1}"/>
    <cellStyle name="Explanatory Text 3" xfId="5344" xr:uid="{0FCCFEE5-D45F-41FE-8C8E-EE6703B5645B}"/>
    <cellStyle name="Fixed" xfId="734" xr:uid="{0780C967-44FF-4A7A-9690-164E8273D890}"/>
    <cellStyle name="Followed Hyperlink" xfId="18" xr:uid="{C75D059F-A398-491F-932E-67479F1012DB}"/>
    <cellStyle name="Followed Hyperlink 2" xfId="310" xr:uid="{2C142FCA-DD8E-42DA-A435-1370F2DB90E3}"/>
    <cellStyle name="Followed Hyperlink 2 2" xfId="1113" xr:uid="{C6ACADD8-5012-4AC4-AB68-BE783A54DB32}"/>
    <cellStyle name="Followed Hyperlink 2 2 2" xfId="13328" xr:uid="{29DB33B4-C00D-499B-A230-D9BA3CFA7B73}"/>
    <cellStyle name="Followed Hyperlink 2 2 3" xfId="12663" xr:uid="{FC945558-9600-4F63-99DB-DB51AF2D5E79}"/>
    <cellStyle name="Followed Hyperlink 3" xfId="1384" xr:uid="{59EF33D0-79B5-426E-9967-2FC0A7AE7166}"/>
    <cellStyle name="Followed Hyperlink 3 2" xfId="13558" xr:uid="{67AF97E2-6D15-42AA-A335-28B682EC12F4}"/>
    <cellStyle name="Followed Hyperlink 3 3" xfId="5548" xr:uid="{221EC0FA-9068-48D2-81C4-BA31B974F0CE}"/>
    <cellStyle name="Followed Hyperlink 4" xfId="1509" xr:uid="{472832AA-1749-4C4F-895F-D3BA00817957}"/>
    <cellStyle name="Followed Hyperlink 4 2" xfId="13669" xr:uid="{B60FC9D2-DFE7-4FF5-B933-B468ADCBF54D}"/>
    <cellStyle name="Followed Hyperlink 4 3" xfId="12538" xr:uid="{96775E84-9FAC-4099-9E99-60A0E6AE785E}"/>
    <cellStyle name="Footer SBILogo1" xfId="133" xr:uid="{B653A08C-0BA4-4760-B7A3-EF3B367D0258}"/>
    <cellStyle name="Footer SBILogo2" xfId="134" xr:uid="{B948A35B-CC82-473A-B376-E996317B9FBE}"/>
    <cellStyle name="Footnote" xfId="135" xr:uid="{23B19D6E-1D77-468F-849A-C89101DFFB0B}"/>
    <cellStyle name="Footnote Reference" xfId="136" xr:uid="{AAEB803C-09B2-449D-BED6-07BE6EAF2ABB}"/>
    <cellStyle name="Footnote__0_Lead_ KOSE_30.06.05" xfId="137" xr:uid="{2DF42E27-58D5-4444-9C6A-A680C2FEDEE8}"/>
    <cellStyle name="General C" xfId="138" xr:uid="{BA73547F-761F-458A-9921-E1C56CAB3D09}"/>
    <cellStyle name="General C 10" xfId="12745" xr:uid="{5FB0DAE9-25CD-48EE-81AA-1EA5577D1F7B}"/>
    <cellStyle name="General C 10 2" xfId="19467" xr:uid="{797222B2-F200-4279-8C91-4073C23BF6DE}"/>
    <cellStyle name="General C 2" xfId="1810" xr:uid="{859CC76C-6C38-4EDF-8245-F1510135311A}"/>
    <cellStyle name="General C 2 10" xfId="7976" xr:uid="{3BD41F93-FA4B-4F6D-BE39-B36D83019C26}"/>
    <cellStyle name="General C 2 10 2" xfId="12022" xr:uid="{0402A7FD-B93B-4D6F-BBEA-AFD00F6D6F87}"/>
    <cellStyle name="General C 2 10 2 2" xfId="28573" xr:uid="{FB6A0FF1-BE10-4CD2-8777-1B76EB9BB1CB}"/>
    <cellStyle name="General C 2 10 3" xfId="16818" xr:uid="{6F744F30-3F49-4B4C-A399-B8F903699DF9}"/>
    <cellStyle name="General C 2 10 3 2" xfId="31261" xr:uid="{C99CBCFA-60C2-439A-A6D7-3F667F5E7981}"/>
    <cellStyle name="General C 2 10 4" xfId="16330" xr:uid="{A80865B8-1BF2-410C-A250-CCA465A7930E}"/>
    <cellStyle name="General C 2 10 4 2" xfId="30868" xr:uid="{0F41199D-0775-4AA4-A651-0C45C3C9C9D1}"/>
    <cellStyle name="General C 2 10 5" xfId="24684" xr:uid="{35A364F4-291B-4490-B154-55B538DE9D32}"/>
    <cellStyle name="General C 2 11" xfId="9524" xr:uid="{3C4FB532-EDB0-4DBB-BAD7-3848D53DFC2A}"/>
    <cellStyle name="General C 2 11 2" xfId="26156" xr:uid="{30FC6A69-D7DC-48A2-9976-E08A7576D80A}"/>
    <cellStyle name="General C 2 12" xfId="9790" xr:uid="{7F0ADC39-0EF8-471A-A4AC-D3444DE678DC}"/>
    <cellStyle name="General C 2 12 2" xfId="26415" xr:uid="{7DD600A2-0666-4F88-9C55-74B8B4688DB3}"/>
    <cellStyle name="General C 2 13" xfId="10248" xr:uid="{F36F3FA9-6EC4-4F06-AD4A-CD4A48D3BB01}"/>
    <cellStyle name="General C 2 13 2" xfId="26848" xr:uid="{0151529F-4011-4B0A-A057-1AFF4D63761E}"/>
    <cellStyle name="General C 2 14" xfId="10244" xr:uid="{4B39CB41-E103-47B0-9A27-599EB88DBF7C}"/>
    <cellStyle name="General C 2 14 2" xfId="26844" xr:uid="{7E80E24A-01BF-4A97-BB7D-EAE917789821}"/>
    <cellStyle name="General C 2 15" xfId="13875" xr:uid="{ACE457F3-12A7-4762-BD70-8BB9392E6933}"/>
    <cellStyle name="General C 2 15 2" xfId="18037" xr:uid="{8C763A2D-CF1C-4A32-B80D-899246CF86BB}"/>
    <cellStyle name="General C 2 15 2 2" xfId="32244" xr:uid="{87363D19-EE57-41C5-A385-DEC076BD9FCA}"/>
    <cellStyle name="General C 2 15 3" xfId="29636" xr:uid="{51C21513-14E5-408B-ACA2-4DC281C55D73}"/>
    <cellStyle name="General C 2 2" xfId="2975" xr:uid="{9D88984F-C7E0-4BBB-95F7-5306F22CB812}"/>
    <cellStyle name="General C 2 2 10" xfId="15034" xr:uid="{56241EA8-3EFB-4C5A-A7A5-2475BF9F1E67}"/>
    <cellStyle name="General C 2 2 10 2" xfId="3989" xr:uid="{F977E5B3-6A00-4171-88CD-1C41DCA65F2F}"/>
    <cellStyle name="General C 2 2 10 2 2" xfId="21505" xr:uid="{84AE0A1E-E67D-4EBF-8E7E-C903B17DEA54}"/>
    <cellStyle name="General C 2 2 10 3" xfId="30241" xr:uid="{84D6A1E6-20D2-4499-87BA-401AFE500611}"/>
    <cellStyle name="General C 2 2 11" xfId="5200" xr:uid="{2E09E63E-55D1-4621-8B6F-E1F2DA1D7890}"/>
    <cellStyle name="General C 2 2 11 2" xfId="22084" xr:uid="{DF450E56-832C-400F-B089-D4B88E45491C}"/>
    <cellStyle name="General C 2 2 12" xfId="20258" xr:uid="{68A0CF67-1409-491B-B691-9D89D5E1CC64}"/>
    <cellStyle name="General C 2 2 12 2" xfId="33805" xr:uid="{6634F2FE-B14D-437F-A435-A09DEB2A1DF3}"/>
    <cellStyle name="General C 2 2 13" xfId="21143" xr:uid="{6292A3CF-C337-4EB5-988A-B7914B236302}"/>
    <cellStyle name="General C 2 2 2" xfId="6267" xr:uid="{0D190B42-794C-45B2-A01C-722ED38450AD}"/>
    <cellStyle name="General C 2 2 2 2" xfId="11181" xr:uid="{5C901881-A64F-49E8-AE8E-7C9785E20941}"/>
    <cellStyle name="General C 2 2 2 2 2" xfId="18179" xr:uid="{01D4EEE0-6AFB-4AF3-95BA-3263E0BC2AD0}"/>
    <cellStyle name="General C 2 2 2 2 2 2" xfId="32358" xr:uid="{D1A95A0D-DBEE-47C7-A404-68CD6530F6F7}"/>
    <cellStyle name="General C 2 2 2 2 3" xfId="13334" xr:uid="{F61D7433-06E4-4BA8-A404-54F552085FCE}"/>
    <cellStyle name="General C 2 2 2 2 3 2" xfId="29431" xr:uid="{009AA850-C3D3-4FFC-A22A-65E8721C636E}"/>
    <cellStyle name="General C 2 2 2 2 4" xfId="27736" xr:uid="{A2E3E9B4-6E3C-4B0E-894D-E1BEB2F7F63B}"/>
    <cellStyle name="General C 2 2 2 3" xfId="15922" xr:uid="{9E29BD79-E419-4B58-A6FA-5130737B7068}"/>
    <cellStyle name="General C 2 2 2 3 2" xfId="30681" xr:uid="{59001F57-BE2C-4623-ACA5-667DB45CD631}"/>
    <cellStyle name="General C 2 2 2 4" xfId="23018" xr:uid="{84DD8B1A-D491-4CC2-B491-5DD23A89BC6C}"/>
    <cellStyle name="General C 2 2 3" xfId="6101" xr:uid="{77D71D14-6886-458E-BF0E-7EBADFDBF45D}"/>
    <cellStyle name="General C 2 2 3 2" xfId="11125" xr:uid="{B221DC71-A11F-4282-9F6B-A19727A9749D}"/>
    <cellStyle name="General C 2 2 3 2 2" xfId="27680" xr:uid="{73D181BF-592A-4708-91CA-D52B73B60641}"/>
    <cellStyle name="General C 2 2 3 3" xfId="16109" xr:uid="{8277BE42-F93E-4999-8272-EDD48E85080E}"/>
    <cellStyle name="General C 2 2 3 3 2" xfId="30741" xr:uid="{51880535-2954-4D0C-B046-8B394FDE532A}"/>
    <cellStyle name="General C 2 2 3 4" xfId="19484" xr:uid="{13A3E31F-C7C8-49C0-AF5F-C474F24D1DCC}"/>
    <cellStyle name="General C 2 2 3 4 2" xfId="33612" xr:uid="{0FA6A8F3-A7C9-4678-B2FA-0D4985300167}"/>
    <cellStyle name="General C 2 2 3 5" xfId="22852" xr:uid="{C526ADA5-BA5A-4FF5-8520-F96F70BD5035}"/>
    <cellStyle name="General C 2 2 4" xfId="7362" xr:uid="{C04C806F-7B39-4773-9EDA-2D7ECDE9B3B7}"/>
    <cellStyle name="General C 2 2 4 2" xfId="11628" xr:uid="{3FB30AB8-E139-4548-A847-3176BD9ADE1D}"/>
    <cellStyle name="General C 2 2 4 2 2" xfId="28182" xr:uid="{81595164-35F4-486A-963D-38BAF4D65AA5}"/>
    <cellStyle name="General C 2 2 4 3" xfId="16491" xr:uid="{B4E38936-ED69-4E82-951D-5EA4DCC06F76}"/>
    <cellStyle name="General C 2 2 4 3 2" xfId="30984" xr:uid="{423CFD15-89B8-42A8-9864-B84592FC54E1}"/>
    <cellStyle name="General C 2 2 4 4" xfId="20261" xr:uid="{CD0BF815-C195-4DF1-92A2-6E50449EB74C}"/>
    <cellStyle name="General C 2 2 4 4 2" xfId="33807" xr:uid="{0C609BBF-F151-47F7-AC81-EC95AFBC175D}"/>
    <cellStyle name="General C 2 2 4 5" xfId="24088" xr:uid="{1626C34C-98D7-497D-870B-EBED7EF50AE4}"/>
    <cellStyle name="General C 2 2 5" xfId="7679" xr:uid="{DE9A26E4-E3E8-4224-87DD-B3BD968D6B86}"/>
    <cellStyle name="General C 2 2 5 2" xfId="11926" xr:uid="{ACD723ED-AAFF-4904-A6FC-7ABA0793C94A}"/>
    <cellStyle name="General C 2 2 5 2 2" xfId="18876" xr:uid="{2933A360-1E37-4C12-9825-9D897130FCB7}"/>
    <cellStyle name="General C 2 2 5 2 2 2" xfId="33052" xr:uid="{5C0B12BD-7305-4D3C-B780-8173DD68EFA7}"/>
    <cellStyle name="General C 2 2 5 2 3" xfId="19470" xr:uid="{FB4D4DE6-925B-4D19-928C-645E1CE3476E}"/>
    <cellStyle name="General C 2 2 5 2 3 2" xfId="33609" xr:uid="{712BF3B2-191E-4E9C-8735-281F1855B6C0}"/>
    <cellStyle name="General C 2 2 5 2 4" xfId="28480" xr:uid="{F78ABD98-F7B9-415C-B772-391D38F5D327}"/>
    <cellStyle name="General C 2 2 5 3" xfId="16702" xr:uid="{81050B71-8BCD-4936-98C8-196698C91B42}"/>
    <cellStyle name="General C 2 2 5 3 2" xfId="31180" xr:uid="{F4303BA0-0FBB-4587-8FFB-70D8465476CB}"/>
    <cellStyle name="General C 2 2 5 4" xfId="16816" xr:uid="{CB7EA3CD-0091-462D-ADA9-675094DB883A}"/>
    <cellStyle name="General C 2 2 5 4 2" xfId="31259" xr:uid="{9AA1BFE4-53E4-4AC2-8688-BD2756486ADB}"/>
    <cellStyle name="General C 2 2 5 5" xfId="24404" xr:uid="{510D22EF-D432-41D9-8D61-E88155655802}"/>
    <cellStyle name="General C 2 2 6" xfId="8917" xr:uid="{DE67F1B4-76B3-4FFA-BE94-BF8CB14F1D27}"/>
    <cellStyle name="General C 2 2 6 2" xfId="12444" xr:uid="{E3B29793-86B8-40FF-9128-5D9CC5540962}"/>
    <cellStyle name="General C 2 2 6 2 2" xfId="19372" xr:uid="{50DAE2F4-A909-4DA2-832A-07D08D5D335B}"/>
    <cellStyle name="General C 2 2 6 2 2 2" xfId="33543" xr:uid="{4941B766-C54B-43FE-B09F-757EC3F3B72C}"/>
    <cellStyle name="General C 2 2 6 2 3" xfId="19417" xr:uid="{18D7FB9C-D124-40BD-B527-0E32E6D0F0EE}"/>
    <cellStyle name="General C 2 2 6 2 3 2" xfId="33588" xr:uid="{67EA747F-2B49-4D15-821D-DC351AA8016C}"/>
    <cellStyle name="General C 2 2 6 2 4" xfId="28986" xr:uid="{F78131E3-F151-41C7-82C3-53476049E201}"/>
    <cellStyle name="General C 2 2 6 3" xfId="17158" xr:uid="{F5B2D09E-A86C-41AA-AB82-D6198ABB0AB7}"/>
    <cellStyle name="General C 2 2 6 3 2" xfId="31514" xr:uid="{3DD7260F-33EC-4E83-A0A3-D8DF1BCA9AFB}"/>
    <cellStyle name="General C 2 2 6 4" xfId="19928" xr:uid="{3BFDB345-6422-4A3B-9B2C-8C862E6B167B}"/>
    <cellStyle name="General C 2 2 6 4 2" xfId="33717" xr:uid="{9B0D61A1-266B-4EFF-9BEE-7BEA6467BA4A}"/>
    <cellStyle name="General C 2 2 6 5" xfId="25594" xr:uid="{841CE717-6B9B-453A-9B71-D8B7A6F09B0A}"/>
    <cellStyle name="General C 2 2 7" xfId="9138" xr:uid="{903206B1-67A2-42D8-A90C-9B8179CD076F}"/>
    <cellStyle name="General C 2 2 7 2" xfId="25810" xr:uid="{42099A55-2701-4974-9EF0-DD4BD9A1DE73}"/>
    <cellStyle name="General C 2 2 8" xfId="10269" xr:uid="{D9474300-9C1A-485D-9EA7-BEDB11E22D95}"/>
    <cellStyle name="General C 2 2 8 2" xfId="12513" xr:uid="{8B8AE645-A066-4DC2-9663-C1A90B3B72E5}"/>
    <cellStyle name="General C 2 2 8 2 2" xfId="19433" xr:uid="{4EB6753B-EB8B-4E2E-87C5-10EA6E301FD6}"/>
    <cellStyle name="General C 2 2 8 2 2 2" xfId="33603" xr:uid="{7DD7C171-ECAA-4BE8-958D-67BDF21E4937}"/>
    <cellStyle name="General C 2 2 8 2 3" xfId="19885" xr:uid="{1E4563B0-1DA6-4DE3-98A1-55965030A95D}"/>
    <cellStyle name="General C 2 2 8 2 3 2" xfId="33708" xr:uid="{F8AC2F0C-5206-4456-A884-45CBDA2738E8}"/>
    <cellStyle name="General C 2 2 8 2 4" xfId="29045" xr:uid="{4A8AD1FB-E77D-4035-9A81-3FEB21961B8C}"/>
    <cellStyle name="General C 2 2 8 3" xfId="26865" xr:uid="{2E4B353A-A177-44C4-A460-6683EDD3C44F}"/>
    <cellStyle name="General C 2 2 9" xfId="9666" xr:uid="{6D949418-3B80-4F66-8F91-A47C5A4F63B9}"/>
    <cellStyle name="General C 2 2 9 2" xfId="26292" xr:uid="{5EE9DB9B-2E78-414A-BAA6-DFA6D1961493}"/>
    <cellStyle name="General C 2 3" xfId="3166" xr:uid="{DC7DDA65-D080-4E64-A2E8-A050873F2CE7}"/>
    <cellStyle name="General C 2 3 10" xfId="10360" xr:uid="{73FADAFC-B19C-4B24-8434-053668DDDE18}"/>
    <cellStyle name="General C 2 3 10 2" xfId="26947" xr:uid="{E9413E70-A43C-4D79-B417-4BB79B6676FF}"/>
    <cellStyle name="General C 2 3 11" xfId="15225" xr:uid="{9D8769F3-438B-449C-8428-5E36450FF2F1}"/>
    <cellStyle name="General C 2 3 11 2" xfId="19492" xr:uid="{5CAB35C0-928A-45E8-908A-04D2FB5FA18F}"/>
    <cellStyle name="General C 2 3 12" xfId="5280" xr:uid="{25350D99-BF29-4262-85DD-110051C5C974}"/>
    <cellStyle name="General C 2 3 12 2" xfId="22161" xr:uid="{3BB14982-0CFD-4EF2-A31A-87192BB4234D}"/>
    <cellStyle name="General C 2 3 2" xfId="6326" xr:uid="{0CED4902-4976-4A38-B5EC-B38A73380ABA}"/>
    <cellStyle name="General C 2 3 2 2" xfId="11232" xr:uid="{B95007AE-3E52-4045-AD01-FE8EF3903C95}"/>
    <cellStyle name="General C 2 3 2 2 2" xfId="18227" xr:uid="{083F5E38-6FAA-48AD-B3DC-D2E1E9EADAD2}"/>
    <cellStyle name="General C 2 3 2 2 2 2" xfId="32406" xr:uid="{1CCA52BC-3AE4-418B-9B8B-00E6DDE7FDA2}"/>
    <cellStyle name="General C 2 3 2 2 3" xfId="15781" xr:uid="{A193B79A-0073-4EF8-B138-8E5B72121F29}"/>
    <cellStyle name="General C 2 3 2 2 3 2" xfId="30652" xr:uid="{E3FA3B75-C2CE-4D7A-A8AA-4BAF1ED42A29}"/>
    <cellStyle name="General C 2 3 2 2 4" xfId="27787" xr:uid="{90DE0FAB-DEC3-4571-BD32-61CC73C62826}"/>
    <cellStyle name="General C 2 3 2 3" xfId="19013" xr:uid="{28C8CB04-F81E-45D6-9C97-FDAB1B767C05}"/>
    <cellStyle name="General C 2 3 2 3 2" xfId="33185" xr:uid="{EDA2D028-74FF-4C04-9D09-5F7BD62CEDCD}"/>
    <cellStyle name="General C 2 3 2 4" xfId="23077" xr:uid="{7DE20435-5DCA-428D-88BC-10F194EABF52}"/>
    <cellStyle name="General C 2 3 3" xfId="6512" xr:uid="{9B62F25B-CAC7-4DE8-AD55-0E8CF99AED30}"/>
    <cellStyle name="General C 2 3 3 2" xfId="16208" xr:uid="{13E02416-A824-497E-8BAF-17A93FBBCE62}"/>
    <cellStyle name="General C 2 3 3 2 2" xfId="30781" xr:uid="{EB74303E-5AFE-46F2-99EC-11AB37105986}"/>
    <cellStyle name="General C 2 3 3 3" xfId="20252" xr:uid="{B6D65E1F-585A-4688-A35C-DD6D149545EB}"/>
    <cellStyle name="General C 2 3 3 3 2" xfId="33800" xr:uid="{C8B77F85-7C5A-461A-8FD2-7CEA8E4948A0}"/>
    <cellStyle name="General C 2 3 3 4" xfId="23257" xr:uid="{ECC68A08-CDD7-4548-8B5D-221A74C12341}"/>
    <cellStyle name="General C 2 3 4" xfId="5540" xr:uid="{B7FEC099-FF62-404D-91D1-39F7977B4927}"/>
    <cellStyle name="General C 2 3 4 2" xfId="11073" xr:uid="{6798CD7E-78D1-46E1-9A29-5513A5F7317C}"/>
    <cellStyle name="General C 2 3 4 2 2" xfId="27630" xr:uid="{2444A094-FA73-43A2-B673-6B6F45F3D820}"/>
    <cellStyle name="General C 2 3 4 3" xfId="16012" xr:uid="{E32512C9-51F7-4DDC-A4B8-9972433812F9}"/>
    <cellStyle name="General C 2 3 4 3 2" xfId="30709" xr:uid="{3B01A26E-BC7E-487D-9304-968A68353A80}"/>
    <cellStyle name="General C 2 3 4 4" xfId="17358" xr:uid="{EE5C451B-EA8D-4AF6-A050-20201CAAB549}"/>
    <cellStyle name="General C 2 3 4 4 2" xfId="31704" xr:uid="{8D9E5C8E-C444-487E-8E32-3EAA755993BB}"/>
    <cellStyle name="General C 2 3 4 5" xfId="22402" xr:uid="{397E091A-BAB4-4076-9DA3-0B1D31C009F1}"/>
    <cellStyle name="General C 2 3 5" xfId="7442" xr:uid="{60C58DFB-A513-4A02-8736-3295ECB8C886}"/>
    <cellStyle name="General C 2 3 5 2" xfId="11700" xr:uid="{16AAE59D-14FA-4F55-9A68-7C556F9AF3A7}"/>
    <cellStyle name="General C 2 3 5 2 2" xfId="28254" xr:uid="{E07F275C-6E39-47F6-84C8-3961796BB723}"/>
    <cellStyle name="General C 2 3 5 3" xfId="16565" xr:uid="{2DE89146-BAB1-4F0B-AE53-4B12558735C1}"/>
    <cellStyle name="General C 2 3 5 3 2" xfId="31056" xr:uid="{8C674918-1CCD-4ECB-BD33-B13CB83B84B5}"/>
    <cellStyle name="General C 2 3 5 4" xfId="20279" xr:uid="{77338573-6610-4916-9305-5993B79EF459}"/>
    <cellStyle name="General C 2 3 5 4 2" xfId="33822" xr:uid="{F8A3C2D3-178C-45A7-80E9-626542F9D701}"/>
    <cellStyle name="General C 2 3 5 5" xfId="24168" xr:uid="{4D9D11E1-EAC7-4953-BEE7-B7AB7363DEB2}"/>
    <cellStyle name="General C 2 3 6" xfId="7700" xr:uid="{91929C02-A84D-4271-9F1A-74B0D30F3818}"/>
    <cellStyle name="General C 2 3 6 2" xfId="11939" xr:uid="{133A8D7B-862D-409F-A3D0-BE7F9AA14151}"/>
    <cellStyle name="General C 2 3 6 2 2" xfId="18889" xr:uid="{E5D70C76-0D03-4A82-8182-6E6108FF622D}"/>
    <cellStyle name="General C 2 3 6 2 2 2" xfId="33065" xr:uid="{39F53C62-9FEB-4056-8EF6-5DEE65CD6C21}"/>
    <cellStyle name="General C 2 3 6 2 3" xfId="16363" xr:uid="{86B3A001-3519-4715-9EA5-EE569E562A45}"/>
    <cellStyle name="General C 2 3 6 2 3 2" xfId="30895" xr:uid="{EAAD3322-CC5F-4148-B234-316366385D10}"/>
    <cellStyle name="General C 2 3 6 2 4" xfId="28493" xr:uid="{D32C4912-26B2-42CF-B318-A11523237138}"/>
    <cellStyle name="General C 2 3 6 3" xfId="16717" xr:uid="{7998410A-0808-4C11-B291-E6312EC93084}"/>
    <cellStyle name="General C 2 3 6 3 2" xfId="31193" xr:uid="{AE37D36E-6824-4CC2-90AF-FDF2715E5E38}"/>
    <cellStyle name="General C 2 3 6 4" xfId="17609" xr:uid="{638E192B-811F-4A56-88AB-6AB99D6AE5A6}"/>
    <cellStyle name="General C 2 3 6 4 2" xfId="31894" xr:uid="{D2E22BDC-DEA3-461F-BA68-4204F4A9FB51}"/>
    <cellStyle name="General C 2 3 6 5" xfId="24425" xr:uid="{A62D774F-D9D0-48DD-8E05-467EA909D1CD}"/>
    <cellStyle name="General C 2 3 7" xfId="7768" xr:uid="{8E822FED-69EA-4798-A256-38E0D8BF17F3}"/>
    <cellStyle name="General C 2 3 7 2" xfId="11976" xr:uid="{4D23DA1C-E475-4D8C-8429-895DA9D63A96}"/>
    <cellStyle name="General C 2 3 7 2 2" xfId="18923" xr:uid="{EDDBB2BE-6AA6-43AC-88D0-16CBC4AAE70D}"/>
    <cellStyle name="General C 2 3 7 2 2 2" xfId="33099" xr:uid="{EC610E75-4BF4-4999-9A26-7B885F448B00}"/>
    <cellStyle name="General C 2 3 7 2 3" xfId="16906" xr:uid="{31824DCA-6548-449E-B9E0-8749347991D1}"/>
    <cellStyle name="General C 2 3 7 2 3 2" xfId="31327" xr:uid="{EECF730A-1C8C-4CF0-BE0E-16962E179B67}"/>
    <cellStyle name="General C 2 3 7 2 4" xfId="28529" xr:uid="{28168D53-4700-4321-B1F4-6E4AE9DB525F}"/>
    <cellStyle name="General C 2 3 7 3" xfId="16753" xr:uid="{890A5DF3-82DA-40FB-98F7-DFEFCB37B5A0}"/>
    <cellStyle name="General C 2 3 7 3 2" xfId="31224" xr:uid="{979AC3BA-CBBB-4814-A4BC-423D9A4AA348}"/>
    <cellStyle name="General C 2 3 7 4" xfId="19984" xr:uid="{9EA1F282-0917-42C7-B6A7-BE95531675DC}"/>
    <cellStyle name="General C 2 3 7 4 2" xfId="33729" xr:uid="{BFDE6090-D9BC-4682-8A6D-90AEA14D0C31}"/>
    <cellStyle name="General C 2 3 7 5" xfId="24487" xr:uid="{72C84ADC-282A-4DA3-A58A-57796C0BCE55}"/>
    <cellStyle name="General C 2 3 8" xfId="9156" xr:uid="{DC1221D8-5D65-4816-B91C-E1830935C5EE}"/>
    <cellStyle name="General C 2 3 8 2" xfId="25823" xr:uid="{8DFE23D6-67BD-4B31-BF37-6EF1249E540F}"/>
    <cellStyle name="General C 2 3 9" xfId="9629" xr:uid="{648C445F-5BBE-45A0-B7FF-145081EABA75}"/>
    <cellStyle name="General C 2 3 9 2" xfId="12496" xr:uid="{9814ED40-9459-4E36-91D7-624EFA0CE9AB}"/>
    <cellStyle name="General C 2 3 9 2 2" xfId="19419" xr:uid="{5813220C-E23D-48E9-8E6C-45A0CA60F1C7}"/>
    <cellStyle name="General C 2 3 9 2 2 2" xfId="33590" xr:uid="{4EC8A6B2-C454-4D84-AA83-6933BFCA96FC}"/>
    <cellStyle name="General C 2 3 9 2 3" xfId="19989" xr:uid="{74E17BA5-3321-40FE-B99B-5537E3EC8375}"/>
    <cellStyle name="General C 2 3 9 2 3 2" xfId="33730" xr:uid="{CF35355D-5710-487E-B34B-7E101F1D5652}"/>
    <cellStyle name="General C 2 3 9 2 4" xfId="29032" xr:uid="{975CA706-0155-49AE-B0C7-5491156463C2}"/>
    <cellStyle name="General C 2 3 9 3" xfId="26255" xr:uid="{B043C0F7-8465-4B55-9E1C-8114CAABC92B}"/>
    <cellStyle name="General C 2 4" xfId="3537" xr:uid="{5FBC379D-A1F6-4282-8D90-6B7293C32171}"/>
    <cellStyle name="General C 2 4 10" xfId="9446" xr:uid="{3D6321E3-028D-4AEA-AE94-37416C92BF90}"/>
    <cellStyle name="General C 2 4 10 2" xfId="26088" xr:uid="{198B08B5-90CE-4047-A85C-5078B167AB65}"/>
    <cellStyle name="General C 2 4 11" xfId="15591" xr:uid="{B2F5AE5E-56D2-4AF6-9CAE-78F66F2D3586}"/>
    <cellStyle name="General C 2 4 11 2" xfId="20214" xr:uid="{30E16BC2-8EA3-4B7E-8E97-E014B1FE49F0}"/>
    <cellStyle name="General C 2 4 12" xfId="5244" xr:uid="{3674F58D-5E79-40CF-9A75-CBE8295D1908}"/>
    <cellStyle name="General C 2 4 12 2" xfId="22125" xr:uid="{D00A9F0C-98D6-4485-84B3-DC01B0DE0B49}"/>
    <cellStyle name="General C 2 4 2" xfId="6300" xr:uid="{15D14DAC-5084-4F83-AAC9-7FDA2367F406}"/>
    <cellStyle name="General C 2 4 2 2" xfId="11211" xr:uid="{6D764036-7A1F-441E-ADFA-C5DD17F10C53}"/>
    <cellStyle name="General C 2 4 2 2 2" xfId="18208" xr:uid="{788C79B6-0097-4303-ACEC-E626E229B0EA}"/>
    <cellStyle name="General C 2 4 2 2 2 2" xfId="32387" xr:uid="{CC923FE6-F6A6-49B3-A4B5-EB0696C08E0B}"/>
    <cellStyle name="General C 2 4 2 2 3" xfId="15881" xr:uid="{DBCCA8CD-C15C-4F33-A53A-4F794A8E00AA}"/>
    <cellStyle name="General C 2 4 2 2 3 2" xfId="30671" xr:uid="{16E7C196-9A7B-4D6C-9CFA-D03B0CA0D9BC}"/>
    <cellStyle name="General C 2 4 2 2 4" xfId="27766" xr:uid="{25229471-6D3B-4D5C-8DE7-FE44D7BF6CBD}"/>
    <cellStyle name="General C 2 4 2 3" xfId="15866" xr:uid="{E47BAEA5-3D26-4574-A3E2-67C84321AA45}"/>
    <cellStyle name="General C 2 4 2 3 2" xfId="30670" xr:uid="{653C4503-8077-433E-902C-71D17D78F7B5}"/>
    <cellStyle name="General C 2 4 2 4" xfId="23051" xr:uid="{54A0AA70-ECD8-47E0-8550-688A28E70B02}"/>
    <cellStyle name="General C 2 4 3" xfId="6481" xr:uid="{2AAEC698-C38C-458F-AB58-B38E5A24C87E}"/>
    <cellStyle name="General C 2 4 3 2" xfId="16196" xr:uid="{3AA259B9-D20C-463C-8EA4-D7BBA93A5BB2}"/>
    <cellStyle name="General C 2 4 3 2 2" xfId="30773" xr:uid="{3425D82F-0301-405A-8F1C-B19114BD6B30}"/>
    <cellStyle name="General C 2 4 3 3" xfId="20245" xr:uid="{2DA45CC5-9D8E-42BA-84CE-E386D8666D91}"/>
    <cellStyle name="General C 2 4 3 3 2" xfId="33794" xr:uid="{908EA4AF-CA88-446E-813B-9B91F5130CD0}"/>
    <cellStyle name="General C 2 4 3 4" xfId="23226" xr:uid="{EFC4EA57-78A1-429C-9B44-7A67749AFFB5}"/>
    <cellStyle name="General C 2 4 4" xfId="5385" xr:uid="{D7A1A6E9-E57F-4C60-9065-D1FB1EB16323}"/>
    <cellStyle name="General C 2 4 4 2" xfId="11052" xr:uid="{E7B7FC1A-4B79-438D-AD98-2D445E116A6E}"/>
    <cellStyle name="General C 2 4 4 2 2" xfId="27613" xr:uid="{8C015B0D-BF50-4096-A912-7BF4F15D9563}"/>
    <cellStyle name="General C 2 4 4 3" xfId="15973" xr:uid="{2B9E2076-5541-466B-8544-4EEEAF6FD620}"/>
    <cellStyle name="General C 2 4 4 3 2" xfId="30694" xr:uid="{F78175E5-4FC3-4A83-9911-41BA0D25996F}"/>
    <cellStyle name="General C 2 4 4 4" xfId="15859" xr:uid="{F360A8D5-18F4-46A5-BB6E-4EECF1D3F6D1}"/>
    <cellStyle name="General C 2 4 4 4 2" xfId="30668" xr:uid="{54173BBE-9F57-4639-9A51-B47D328A631D}"/>
    <cellStyle name="General C 2 4 4 5" xfId="22259" xr:uid="{23DAA313-6971-44A8-8BAA-5D2B07227EF8}"/>
    <cellStyle name="General C 2 4 5" xfId="7406" xr:uid="{380274AB-65F0-4CE8-AC31-58101F420179}"/>
    <cellStyle name="General C 2 4 5 2" xfId="11669" xr:uid="{D2D13A3F-E370-4C94-841D-4854A5399D0C}"/>
    <cellStyle name="General C 2 4 5 2 2" xfId="28223" xr:uid="{B017B93D-1E75-4A01-B26A-10D9ABB097B9}"/>
    <cellStyle name="General C 2 4 5 3" xfId="16532" xr:uid="{090209AB-413B-4956-969C-AE70976A4120}"/>
    <cellStyle name="General C 2 4 5 3 2" xfId="31025" xr:uid="{833E9C22-C3FC-4403-A468-8E54C3D31AA7}"/>
    <cellStyle name="General C 2 4 5 4" xfId="20001" xr:uid="{47B2CAF9-913B-4BFC-BE3C-60F2D0B31559}"/>
    <cellStyle name="General C 2 4 5 4 2" xfId="33732" xr:uid="{4BD95E1B-6E06-464C-BCFC-F0D76BAD6E4A}"/>
    <cellStyle name="General C 2 4 5 5" xfId="24132" xr:uid="{F09BA134-E1FC-4C46-8EE4-A17C689DDF54}"/>
    <cellStyle name="General C 2 4 6" xfId="7689" xr:uid="{F06DF5D4-D554-44C7-9C7B-36B69EB61DCB}"/>
    <cellStyle name="General C 2 4 6 2" xfId="11933" xr:uid="{FF9C0A2D-75D3-4D8D-9C6F-4A84F306F5E2}"/>
    <cellStyle name="General C 2 4 6 2 2" xfId="18883" xr:uid="{F4A62136-2038-497C-93AC-1D62C51D9500}"/>
    <cellStyle name="General C 2 4 6 2 2 2" xfId="33059" xr:uid="{01BAE1D3-36F3-4C35-A658-7443B6C772A8}"/>
    <cellStyle name="General C 2 4 6 2 3" xfId="17568" xr:uid="{75DA7EC2-F985-412E-AADB-05ED5B10299D}"/>
    <cellStyle name="General C 2 4 6 2 3 2" xfId="31872" xr:uid="{BB082890-C20D-4949-B317-B701C2E8747A}"/>
    <cellStyle name="General C 2 4 6 2 4" xfId="28487" xr:uid="{F705F5BF-0BE2-44F2-AA0F-B1E81E00D323}"/>
    <cellStyle name="General C 2 4 6 3" xfId="16711" xr:uid="{46266CBA-EE37-425C-9987-DE2A867D76A6}"/>
    <cellStyle name="General C 2 4 6 3 2" xfId="31187" xr:uid="{D2AD27D1-BEBC-409F-83B8-EDF01C4E5949}"/>
    <cellStyle name="General C 2 4 6 4" xfId="20294" xr:uid="{0B162CF6-09C6-4AD1-B148-A02869A9C3D3}"/>
    <cellStyle name="General C 2 4 6 4 2" xfId="33835" xr:uid="{1BF17F0A-0CA6-4770-8920-48973A851D2B}"/>
    <cellStyle name="General C 2 4 6 5" xfId="24414" xr:uid="{183F1A01-5769-4558-8D47-F835DF4DA70B}"/>
    <cellStyle name="General C 2 4 7" xfId="8846" xr:uid="{A54DFD71-833B-4411-8E92-030AC0E41762}"/>
    <cellStyle name="General C 2 4 7 2" xfId="12397" xr:uid="{57092650-CB5E-489E-A438-D8C03D54D442}"/>
    <cellStyle name="General C 2 4 7 2 2" xfId="19328" xr:uid="{1D83ED69-C6F4-4D18-A970-DF49DFE6032B}"/>
    <cellStyle name="General C 2 4 7 2 2 2" xfId="33499" xr:uid="{E7589B89-BA5D-4640-AED4-1C22F032554B}"/>
    <cellStyle name="General C 2 4 7 2 3" xfId="19508" xr:uid="{D9CF6780-DDAC-43EA-B205-796C43D227E5}"/>
    <cellStyle name="General C 2 4 7 2 3 2" xfId="33620" xr:uid="{8611A2D3-C53C-41CC-875B-5DB38067D7A8}"/>
    <cellStyle name="General C 2 4 7 2 4" xfId="28940" xr:uid="{30F9A29D-340C-4374-B36C-D38C967D5EDF}"/>
    <cellStyle name="General C 2 4 7 3" xfId="17112" xr:uid="{FC46AFB8-969A-4D59-92F3-CE3339A9BD47}"/>
    <cellStyle name="General C 2 4 7 3 2" xfId="31469" xr:uid="{748C2375-CDF0-4AE4-AFE4-82AFB563F35F}"/>
    <cellStyle name="General C 2 4 7 4" xfId="20255" xr:uid="{B5EB55B9-9798-4746-9FA0-F48C30A4406C}"/>
    <cellStyle name="General C 2 4 7 4 2" xfId="33802" xr:uid="{86BCB0E4-8EBC-4AFA-BD71-A79127009AED}"/>
    <cellStyle name="General C 2 4 7 5" xfId="25529" xr:uid="{527F0864-EF33-4177-8D70-BA6294567E1D}"/>
    <cellStyle name="General C 2 4 8" xfId="9147" xr:uid="{56FB439B-CAEE-4A3F-8A65-805D9BFBF77B}"/>
    <cellStyle name="General C 2 4 8 2" xfId="25817" xr:uid="{CD6B331E-666A-47B5-A1CF-5DFC5A0F29F1}"/>
    <cellStyle name="General C 2 4 9" xfId="10261" xr:uid="{BA38D0DE-2FDE-4211-A437-E17160C54F09}"/>
    <cellStyle name="General C 2 4 9 2" xfId="12511" xr:uid="{86924A56-6BEA-4060-B02A-FAC8CC69AF2E}"/>
    <cellStyle name="General C 2 4 9 2 2" xfId="19431" xr:uid="{169BF5A9-D7C2-4ECD-991E-30C1FF40FBEB}"/>
    <cellStyle name="General C 2 4 9 2 2 2" xfId="33601" xr:uid="{36065AF7-BA59-4630-A479-89BEB05655B3}"/>
    <cellStyle name="General C 2 4 9 2 3" xfId="19516" xr:uid="{11C8847E-C5E3-427B-9D4E-785A9D7FB977}"/>
    <cellStyle name="General C 2 4 9 2 3 2" xfId="33624" xr:uid="{E43C02D9-0D07-4691-B6E0-E6273CBD67AF}"/>
    <cellStyle name="General C 2 4 9 2 4" xfId="29043" xr:uid="{ED0C8B73-3079-4975-AFFC-78BF4B27D34C}"/>
    <cellStyle name="General C 2 4 9 3" xfId="26858" xr:uid="{52064001-8A43-4118-95A0-5B636B18B7E3}"/>
    <cellStyle name="General C 2 5" xfId="485" xr:uid="{67E951DB-8368-4E86-9813-69CA7016E427}"/>
    <cellStyle name="General C 2 5 2" xfId="11080" xr:uid="{058E4937-A84F-441C-9376-7AAF3D7C2516}"/>
    <cellStyle name="General C 2 5 2 2" xfId="27637" xr:uid="{A1BFA340-21E7-466A-853E-915AB068F6F7}"/>
    <cellStyle name="General C 2 5 3" xfId="12821" xr:uid="{137E963C-2F8A-4EDA-A51D-79B87357BB11}"/>
    <cellStyle name="General C 2 5 3 2" xfId="15948" xr:uid="{B21614DD-E42F-48CD-8111-ED32E2766CED}"/>
    <cellStyle name="General C 2 5 4" xfId="5717" xr:uid="{226E3005-B723-4D50-9A2E-50A9FE8C50E0}"/>
    <cellStyle name="General C 2 5 4 2" xfId="22492" xr:uid="{0DDCF9C1-9C6C-4771-A751-9B4EF37B3AD6}"/>
    <cellStyle name="General C 2 6" xfId="5727" xr:uid="{5903D77A-90CB-4C0F-8192-8A032222A201}"/>
    <cellStyle name="General C 2 6 2" xfId="11083" xr:uid="{E69689DF-A88C-4E04-8268-CEBD608AB9FE}"/>
    <cellStyle name="General C 2 6 2 2" xfId="27640" xr:uid="{B43839F5-E4A0-41D7-8110-7972EDA0DFB4}"/>
    <cellStyle name="General C 2 6 3" xfId="16046" xr:uid="{6649A3DC-2AFA-4F5D-8576-08CAD4DC950D}"/>
    <cellStyle name="General C 2 6 3 2" xfId="30713" xr:uid="{111D7C89-B7B6-40A5-BAE1-5508C77688F1}"/>
    <cellStyle name="General C 2 6 4" xfId="19742" xr:uid="{829E0643-F2C9-4B96-90B9-93FCDF0ACE74}"/>
    <cellStyle name="General C 2 6 4 2" xfId="33682" xr:uid="{A9B187FD-91D1-4589-BD5A-AFA8ABD77172}"/>
    <cellStyle name="General C 2 6 5" xfId="22501" xr:uid="{1927BF62-3082-400D-8144-E2F9990BF42A}"/>
    <cellStyle name="General C 2 7" xfId="5802" xr:uid="{406B432D-C498-4BCF-AD6B-93DBA9BCB396}"/>
    <cellStyle name="General C 2 7 2" xfId="11085" xr:uid="{F81A2FB5-AED1-4008-808D-C691374D9049}"/>
    <cellStyle name="General C 2 7 2 2" xfId="27642" xr:uid="{FF4A1491-636C-429F-9C2A-D5788BC257D9}"/>
    <cellStyle name="General C 2 7 3" xfId="16057" xr:uid="{356DFF45-B132-46A1-94BD-2CB889660D63}"/>
    <cellStyle name="General C 2 7 3 2" xfId="30720" xr:uid="{776B2FC1-8840-4B52-9A13-626764A884DB}"/>
    <cellStyle name="General C 2 7 4" xfId="19800" xr:uid="{334A264A-2E24-4715-ABE9-83B4981958BF}"/>
    <cellStyle name="General C 2 7 4 2" xfId="33692" xr:uid="{FE328B3D-A9E5-4DEC-A382-384AC89E4026}"/>
    <cellStyle name="General C 2 7 5" xfId="22567" xr:uid="{6B24F121-B578-45B0-BC76-8C01B1D528A6}"/>
    <cellStyle name="General C 2 8" xfId="6838" xr:uid="{825EA02E-5D55-4F93-96A2-72FE48BE9C85}"/>
    <cellStyle name="General C 2 8 2" xfId="11516" xr:uid="{A390144B-3523-4328-AE18-B8509F427007}"/>
    <cellStyle name="General C 2 8 2 2" xfId="28070" xr:uid="{F90C09BC-9683-4BC6-8536-F5824B551372}"/>
    <cellStyle name="General C 2 8 3" xfId="16326" xr:uid="{020C089C-D99B-4842-A78E-A2A4C81B2BEA}"/>
    <cellStyle name="General C 2 8 3 2" xfId="30864" xr:uid="{470C1B52-9CD6-4E9D-9C58-2D25B80D8AA8}"/>
    <cellStyle name="General C 2 8 4" xfId="20031" xr:uid="{3A7F367A-A183-4B4D-947D-A0B82CCA6AF1}"/>
    <cellStyle name="General C 2 8 4 2" xfId="33736" xr:uid="{ABCA1363-B470-49DC-8DB0-9FEB34F3E9A5}"/>
    <cellStyle name="General C 2 8 5" xfId="23567" xr:uid="{EA4A69F0-1D62-467C-AC8D-CBACF4C0D5FC}"/>
    <cellStyle name="General C 2 9" xfId="8061" xr:uid="{35676044-CDF6-43AD-8EA2-C15627631012}"/>
    <cellStyle name="General C 2 9 2" xfId="12072" xr:uid="{3253C390-A4CC-4AD8-A73D-50FCEC5CE318}"/>
    <cellStyle name="General C 2 9 2 2" xfId="28620" xr:uid="{B50BA1D8-8E6C-4282-A998-0B1C92F1A860}"/>
    <cellStyle name="General C 2 9 3" xfId="16858" xr:uid="{41E202F3-A2B6-49A2-A42B-0CB5B6C64FA8}"/>
    <cellStyle name="General C 2 9 3 2" xfId="31288" xr:uid="{C99D2C2E-2A09-499A-8EF8-411380BC50D4}"/>
    <cellStyle name="General C 2 9 4" xfId="17033" xr:uid="{2AA1858B-2928-4609-A134-154F560196E7}"/>
    <cellStyle name="General C 2 9 4 2" xfId="31397" xr:uid="{C3B111E0-4D65-4FD6-8DDB-93535B264B52}"/>
    <cellStyle name="General C 2 9 5" xfId="24756" xr:uid="{7721B056-8A7A-4C93-A7A0-8F4F826BAB60}"/>
    <cellStyle name="General C 3" xfId="1932" xr:uid="{3EFF5A82-A613-464D-B7BE-AF582CC1DAFF}"/>
    <cellStyle name="General C 3 10" xfId="13997" xr:uid="{6174E26C-3AE8-46B7-806B-A5E4A65BAF1E}"/>
    <cellStyle name="General C 3 10 2" xfId="20181" xr:uid="{A495A48A-F2C1-4036-89E6-EBF026D74E4A}"/>
    <cellStyle name="General C 3 10 2 2" xfId="33763" xr:uid="{B2DCDB96-DDBE-49C1-9791-70367CD2FB0B}"/>
    <cellStyle name="General C 3 10 3" xfId="29662" xr:uid="{99372752-4D34-491C-AD46-E2B7E2EC5129}"/>
    <cellStyle name="General C 3 11" xfId="5151" xr:uid="{67C5B71B-415F-4EB1-979F-9D8A240B3A5A}"/>
    <cellStyle name="General C 3 11 2" xfId="22038" xr:uid="{D35760D7-A4B8-4A0D-9EE6-67B74F395941}"/>
    <cellStyle name="General C 3 2" xfId="3097" xr:uid="{78A9F2D5-EC0E-40B6-AAA1-0600C4528734}"/>
    <cellStyle name="General C 3 2 2" xfId="11139" xr:uid="{E28BB549-603E-49EE-86AE-2677CA5342DF}"/>
    <cellStyle name="General C 3 2 2 2" xfId="18137" xr:uid="{EBFB9D15-A694-4681-852A-3EB99C451E18}"/>
    <cellStyle name="General C 3 2 2 2 2" xfId="32316" xr:uid="{BEA29835-74AD-4CA7-96AB-0D1FDC17159C}"/>
    <cellStyle name="General C 3 2 2 3" xfId="20219" xr:uid="{487E4749-F13D-4A0B-A69F-4895128F45C1}"/>
    <cellStyle name="General C 3 2 2 3 2" xfId="33777" xr:uid="{FCA68B00-092F-43F5-87BE-C3FAFAAE7B65}"/>
    <cellStyle name="General C 3 2 2 4" xfId="27694" xr:uid="{201B55CD-85F5-4466-A50B-B7CFDEB8EDF8}"/>
    <cellStyle name="General C 3 2 3" xfId="15156" xr:uid="{432C318A-1319-459E-BE10-6EBB46D413A0}"/>
    <cellStyle name="General C 3 2 3 2" xfId="15855" xr:uid="{13E506B2-C572-4085-9268-FF8DF1786EAC}"/>
    <cellStyle name="General C 3 2 3 2 2" xfId="30667" xr:uid="{57540D28-0026-45A4-8D08-3D63C3008BE9}"/>
    <cellStyle name="General C 3 2 3 3" xfId="30274" xr:uid="{9C5D1399-2F9B-4D68-858B-0739D8390F91}"/>
    <cellStyle name="General C 3 2 4" xfId="6221" xr:uid="{561B35EF-CC76-4B08-B370-1BDA2F1C1CF4}"/>
    <cellStyle name="General C 3 2 4 2" xfId="22972" xr:uid="{45DB8821-9A1F-4C76-9B00-E86D24C53596}"/>
    <cellStyle name="General C 3 2 5" xfId="16895" xr:uid="{603A064B-DD52-412F-8597-C0AF63FE1545}"/>
    <cellStyle name="General C 3 2 5 2" xfId="31322" xr:uid="{3D362331-22C7-45A4-8ED4-AE7391BEC630}"/>
    <cellStyle name="General C 3 2 6" xfId="21155" xr:uid="{E33B5C04-28DB-45A9-BBAA-1228F84F3AC2}"/>
    <cellStyle name="General C 3 3" xfId="2322" xr:uid="{4B34EC4E-B2D7-4679-9437-07DCADC66093}"/>
    <cellStyle name="General C 3 3 2" xfId="11226" xr:uid="{73AACE51-E0EC-4CEE-A56B-4FB29EA9E15C}"/>
    <cellStyle name="General C 3 3 2 2" xfId="27781" xr:uid="{C1D971DA-9389-48B8-A210-1C04F34B063F}"/>
    <cellStyle name="General C 3 3 3" xfId="14383" xr:uid="{D27152D0-D514-45BD-87A6-BCC18E152B1B}"/>
    <cellStyle name="General C 3 3 3 2" xfId="19549" xr:uid="{4122A1D7-F5E0-46F6-B3A5-486D6C9CD9B5}"/>
    <cellStyle name="General C 3 3 4" xfId="6318" xr:uid="{43FA32C7-8FB2-4E54-8D92-6A7393E6464B}"/>
    <cellStyle name="General C 3 3 4 2" xfId="23069" xr:uid="{A1CDC9D2-B1AB-4512-9D5D-DD13BE834861}"/>
    <cellStyle name="General C 3 3 5" xfId="16154" xr:uid="{93BD2B6A-B0DD-41E8-B323-3D6CAFD762A3}"/>
    <cellStyle name="General C 3 3 5 2" xfId="30753" xr:uid="{D8CA4E66-10E2-4C37-90B9-8F938A8BB541}"/>
    <cellStyle name="General C 3 4" xfId="3550" xr:uid="{1300F985-6F1B-44B9-84E2-070FCC591164}"/>
    <cellStyle name="General C 3 4 2" xfId="11582" xr:uid="{7BC03EC0-D784-4386-8110-28E4F849C58C}"/>
    <cellStyle name="General C 3 4 2 2" xfId="28136" xr:uid="{1CCFD8E2-87D2-44F4-84E9-1187864C5971}"/>
    <cellStyle name="General C 3 4 3" xfId="15604" xr:uid="{1A317F72-ACEB-4E68-82D8-541011553B4D}"/>
    <cellStyle name="General C 3 4 3 2" xfId="20273" xr:uid="{3E6BCD33-FE05-4C6A-94FD-24096F89E85E}"/>
    <cellStyle name="General C 3 4 4" xfId="7312" xr:uid="{18C06F23-D6A7-4118-B8A7-DEB5471E9267}"/>
    <cellStyle name="General C 3 4 4 2" xfId="24038" xr:uid="{3EFE0768-9B1D-42CD-B2FD-0EB20D58B492}"/>
    <cellStyle name="General C 3 4 5" xfId="16443" xr:uid="{B067FFA7-522B-42E3-A9C2-7CFE774F998A}"/>
    <cellStyle name="General C 3 4 5 2" xfId="30937" xr:uid="{5D060527-06DE-4729-B13C-40F5CD147053}"/>
    <cellStyle name="General C 3 5" xfId="3624" xr:uid="{69518CE1-C3CB-4413-BD0F-9359105F3E9B}"/>
    <cellStyle name="General C 3 5 2" xfId="11922" xr:uid="{372DE16D-4719-41FD-A01D-12FB718DF72E}"/>
    <cellStyle name="General C 3 5 2 2" xfId="18872" xr:uid="{3AF6BB38-649D-4D5F-93F4-8EB30EA86FAA}"/>
    <cellStyle name="General C 3 5 2 2 2" xfId="33048" xr:uid="{495D0A15-02C6-49BC-B3FE-8F930DA5E55E}"/>
    <cellStyle name="General C 3 5 2 3" xfId="16226" xr:uid="{928548D4-0F85-41E3-8E90-7B43DD5FFEFB}"/>
    <cellStyle name="General C 3 5 2 3 2" xfId="30791" xr:uid="{A97FBD6A-95D4-4328-A5A4-62231C5223A0}"/>
    <cellStyle name="General C 3 5 2 4" xfId="28476" xr:uid="{96DEEFB5-A919-48EE-A751-DB3FD555CABC}"/>
    <cellStyle name="General C 3 5 3" xfId="15677" xr:uid="{4238FA50-762C-49A0-A415-85B21B076873}"/>
    <cellStyle name="General C 3 5 3 2" xfId="16213" xr:uid="{E205465E-8904-4DF5-8ABD-17D06B611872}"/>
    <cellStyle name="General C 3 5 4" xfId="7672" xr:uid="{32D16046-8E36-456F-8CC0-D349CC30E04E}"/>
    <cellStyle name="General C 3 5 4 2" xfId="24397" xr:uid="{9F6A1C1E-3C8D-40CD-B812-4A7F7717303F}"/>
    <cellStyle name="General C 3 5 5" xfId="16698" xr:uid="{3E256DCA-C294-47A9-A563-D6961F146BD6}"/>
    <cellStyle name="General C 3 5 5 2" xfId="31176" xr:uid="{73A62735-E716-41CB-8AD6-20D925D6FF8B}"/>
    <cellStyle name="General C 3 6" xfId="7915" xr:uid="{D0F9458E-FB10-4523-88DB-975C92768910}"/>
    <cellStyle name="General C 3 6 2" xfId="11996" xr:uid="{20ED79D0-A1F7-489C-94FE-862F1C2E1671}"/>
    <cellStyle name="General C 3 6 2 2" xfId="18943" xr:uid="{734014A3-CFEF-4B83-90B4-8BA77FB355E6}"/>
    <cellStyle name="General C 3 6 2 2 2" xfId="33118" xr:uid="{1ED9729F-03E5-459C-9B06-EAFD1EB8C18E}"/>
    <cellStyle name="General C 3 6 2 3" xfId="15891" xr:uid="{9E582356-6C98-4B6A-AB32-B6B4EAC8E397}"/>
    <cellStyle name="General C 3 6 2 3 2" xfId="30674" xr:uid="{9127EFDD-23E7-4E08-8BDC-4E2E2D1BF9CC}"/>
    <cellStyle name="General C 3 6 2 4" xfId="28548" xr:uid="{B1CB51DC-3D80-4414-8E42-2378AC36CC69}"/>
    <cellStyle name="General C 3 6 3" xfId="16788" xr:uid="{8AE84BEC-C84A-4168-812E-3F6FD34D1FFD}"/>
    <cellStyle name="General C 3 6 3 2" xfId="31241" xr:uid="{867F6001-3DB7-40CD-BF5B-50F615CE861C}"/>
    <cellStyle name="General C 3 6 4" xfId="15998" xr:uid="{7FFF8A1E-C445-4800-BAC7-DAFB77C86E60}"/>
    <cellStyle name="General C 3 6 4 2" xfId="30700" xr:uid="{731FA6B6-B486-42C1-A287-B4460E4215E9}"/>
    <cellStyle name="General C 3 6 5" xfId="24630" xr:uid="{5C87BB6D-BD53-49EB-88F5-871163B92D24}"/>
    <cellStyle name="General C 3 7" xfId="9131" xr:uid="{9BF6BFE7-43B8-46BA-B9FE-16598F7B9E8D}"/>
    <cellStyle name="General C 3 7 2" xfId="25805" xr:uid="{1187F1C7-25AB-4C5F-82A5-628B97A258A4}"/>
    <cellStyle name="General C 3 8" xfId="9388" xr:uid="{91537487-256C-4527-806A-AB23DDD06755}"/>
    <cellStyle name="General C 3 8 2" xfId="12485" xr:uid="{665B3047-C2E7-440B-9D60-0349F9325AA1}"/>
    <cellStyle name="General C 3 8 2 2" xfId="19413" xr:uid="{05CB735A-7A45-4A9F-B911-39B567D5CBE8}"/>
    <cellStyle name="General C 3 8 2 2 2" xfId="33584" xr:uid="{ED131216-B10D-4A38-9D32-F0C42E3D4A69}"/>
    <cellStyle name="General C 3 8 2 3" xfId="17985" xr:uid="{A47D9335-B2C1-4474-9ADC-156893E281F7}"/>
    <cellStyle name="General C 3 8 2 3 2" xfId="32228" xr:uid="{9BB4A35A-37FD-49DA-903B-D2514568353A}"/>
    <cellStyle name="General C 3 8 2 4" xfId="29027" xr:uid="{39D9994A-B5DF-4611-B863-5977272CB3FF}"/>
    <cellStyle name="General C 3 8 3" xfId="26037" xr:uid="{94D72C1E-604A-4D59-B04F-51A277C010B2}"/>
    <cellStyle name="General C 3 9" xfId="10291" xr:uid="{18C54CBD-EDD3-4D3C-8175-F5804688F45A}"/>
    <cellStyle name="General C 3 9 2" xfId="26885" xr:uid="{C6E0D22C-6B40-4EA6-9B7E-DE53EE456C95}"/>
    <cellStyle name="General C 4" xfId="1875" xr:uid="{CB7628C2-2164-41C9-82FA-F0AB19AC4CDA}"/>
    <cellStyle name="General C 4 10" xfId="10380" xr:uid="{4C7520B2-10BA-45F9-A02D-9414D0C53532}"/>
    <cellStyle name="General C 4 10 2" xfId="26966" xr:uid="{2FA93679-F984-4C82-B3F3-EE127C7DBF4A}"/>
    <cellStyle name="General C 4 11" xfId="13940" xr:uid="{2AE72254-3D9A-461C-AACB-EE322650EA01}"/>
    <cellStyle name="General C 4 11 2" xfId="16880" xr:uid="{2A4A20A0-FA35-4D76-8D97-3916A7C994B7}"/>
    <cellStyle name="General C 4 11 2 2" xfId="31309" xr:uid="{ADE26ECA-8FC5-460A-B776-E013A50200E0}"/>
    <cellStyle name="General C 4 11 3" xfId="29646" xr:uid="{77A14D86-A865-486C-9B0E-DE5FD7852499}"/>
    <cellStyle name="General C 4 12" xfId="5301" xr:uid="{4432C9BF-0687-40CB-BF47-E59C2887A8E9}"/>
    <cellStyle name="General C 4 12 2" xfId="22182" xr:uid="{149D0C02-364F-421A-9DD2-7A9643782241}"/>
    <cellStyle name="General C 4 2" xfId="3040" xr:uid="{BA0D2B03-2520-4843-A9D5-B63419683177}"/>
    <cellStyle name="General C 4 2 2" xfId="11247" xr:uid="{82D3A76E-03FD-4EB6-BA1B-AAC7E5055A7C}"/>
    <cellStyle name="General C 4 2 2 2" xfId="18242" xr:uid="{CC5C6BE8-937D-410C-8461-A4EBB872CB9C}"/>
    <cellStyle name="General C 4 2 2 2 2" xfId="32421" xr:uid="{ED26136A-96EB-4319-8A83-EA9FB5FE48A1}"/>
    <cellStyle name="General C 4 2 2 3" xfId="19670" xr:uid="{910F18D5-BC6E-47EC-8985-543366062EF6}"/>
    <cellStyle name="General C 4 2 2 3 2" xfId="33660" xr:uid="{EBC46E7C-3D5A-4C54-B429-74CA77E9A6E1}"/>
    <cellStyle name="General C 4 2 2 4" xfId="27802" xr:uid="{47ED05F4-9CDE-4EE2-B68D-636ABCDAF0B7}"/>
    <cellStyle name="General C 4 2 3" xfId="15099" xr:uid="{FD0F42AD-8B14-4E9F-8022-22A00F47D052}"/>
    <cellStyle name="General C 4 2 3 2" xfId="17638" xr:uid="{13B77841-64A0-4D56-B6E4-9E0DA7232C59}"/>
    <cellStyle name="General C 4 2 3 2 2" xfId="31908" xr:uid="{FCF56676-7C2D-4A4C-996A-2F2855D7837F}"/>
    <cellStyle name="General C 4 2 3 3" xfId="30258" xr:uid="{6E99336B-186F-412A-B15C-CDCB6206739E}"/>
    <cellStyle name="General C 4 2 4" xfId="6343" xr:uid="{F6F5404C-AB5B-414C-AE73-427F8DBCE56B}"/>
    <cellStyle name="General C 4 2 4 2" xfId="23094" xr:uid="{8B29A868-175F-4634-8FFF-49E0D32A736D}"/>
    <cellStyle name="General C 4 2 5" xfId="3754" xr:uid="{04C9B52E-AC29-413F-92BC-47046ED2D3D9}"/>
    <cellStyle name="General C 4 2 5 2" xfId="21437" xr:uid="{C036F4A2-FCB9-4BF2-A354-661D6AB0B525}"/>
    <cellStyle name="General C 4 2 6" xfId="21149" xr:uid="{B80F0ECA-955C-4D6B-AD40-C3E7A76F60EF}"/>
    <cellStyle name="General C 4 3" xfId="3406" xr:uid="{48AE7D60-7575-432B-90E7-7AC259F3B14A}"/>
    <cellStyle name="General C 4 3 2" xfId="15464" xr:uid="{A4252FB1-9286-4E62-92D0-2C5F1E627E40}"/>
    <cellStyle name="General C 4 3 2 2" xfId="16810" xr:uid="{5ADE79BE-5FF4-446C-933C-E58B35299C0E}"/>
    <cellStyle name="General C 4 3 3" xfId="6531" xr:uid="{C3640BBC-5D88-4579-8978-DD8CDDF5796A}"/>
    <cellStyle name="General C 4 3 3 2" xfId="23276" xr:uid="{4ADC4842-2C3C-49C7-BA4F-4467A49608A7}"/>
    <cellStyle name="General C 4 3 4" xfId="16211" xr:uid="{082A2B1B-184B-48BB-BB9C-279F5B109EB2}"/>
    <cellStyle name="General C 4 3 4 2" xfId="30784" xr:uid="{34BC68AA-E856-4176-935D-9DD3F8A81CB0}"/>
    <cellStyle name="General C 4 4" xfId="3544" xr:uid="{AA1F0A9C-6F53-4666-B365-A7D8A9FC6CE9}"/>
    <cellStyle name="General C 4 4 2" xfId="11116" xr:uid="{EF425CF8-110D-48FA-AD9D-41CD896577B9}"/>
    <cellStyle name="General C 4 4 2 2" xfId="27671" xr:uid="{6BBA5275-3B4D-4944-9C74-E61C123CB994}"/>
    <cellStyle name="General C 4 4 3" xfId="15598" xr:uid="{36F3816D-0C08-4200-BC29-83F58C2CF1D9}"/>
    <cellStyle name="General C 4 4 3 2" xfId="20248" xr:uid="{D31DB9DE-9C14-44F3-9104-A10DBBC9759A}"/>
    <cellStyle name="General C 4 4 4" xfId="6011" xr:uid="{1EFABD08-EAC1-4B14-BE5C-23FEE27BAE0A}"/>
    <cellStyle name="General C 4 4 4 2" xfId="22765" xr:uid="{FA472389-DE27-4A23-B259-547CDAEC7CD6}"/>
    <cellStyle name="General C 4 4 5" xfId="16090" xr:uid="{18AD90CF-68BF-41C9-A69A-9DA6813ED1BF}"/>
    <cellStyle name="General C 4 4 5 2" xfId="30737" xr:uid="{2A1D533C-3ACA-4133-B254-7024CE52FA5F}"/>
    <cellStyle name="General C 4 5" xfId="2122" xr:uid="{7BDC4A07-C0F3-41DB-8DBA-6E58807BBB65}"/>
    <cellStyle name="General C 4 5 2" xfId="11719" xr:uid="{834E6780-52A1-4085-90D8-96B8119E0F96}"/>
    <cellStyle name="General C 4 5 2 2" xfId="28273" xr:uid="{3FA1A7FE-D9CA-4FF7-A40F-6969488B637F}"/>
    <cellStyle name="General C 4 5 3" xfId="14184" xr:uid="{C25F9CC9-7BEA-4BA8-9D99-43730AC14B47}"/>
    <cellStyle name="General C 4 5 3 2" xfId="19014" xr:uid="{ABDE7633-B4C7-4221-9B86-8A857C9809C5}"/>
    <cellStyle name="General C 4 5 4" xfId="7463" xr:uid="{6EEF15CD-477E-4B3B-A86E-76CB5A8ACD03}"/>
    <cellStyle name="General C 4 5 4 2" xfId="24189" xr:uid="{A3F34FAB-ADC9-4D52-A6E7-311EADBE3845}"/>
    <cellStyle name="General C 4 5 5" xfId="16584" xr:uid="{A275572A-E9A4-4410-9E37-B26EA6DCB49F}"/>
    <cellStyle name="General C 4 5 5 2" xfId="31075" xr:uid="{8B01D2D7-B95E-4453-84FB-699710324F3F}"/>
    <cellStyle name="General C 4 6" xfId="7704" xr:uid="{C3442CBF-A888-494E-8C05-B3D448E1F122}"/>
    <cellStyle name="General C 4 6 2" xfId="11941" xr:uid="{328EF348-7E06-4DA1-B890-00194848E519}"/>
    <cellStyle name="General C 4 6 2 2" xfId="18891" xr:uid="{8CC45385-309B-4399-8F24-89BD2239822A}"/>
    <cellStyle name="General C 4 6 2 2 2" xfId="33067" xr:uid="{918DB16B-99EF-42C2-87CB-3F633721E7AA}"/>
    <cellStyle name="General C 4 6 2 3" xfId="17972" xr:uid="{E0B6D56E-B954-4FD1-9978-82E70ECDF52E}"/>
    <cellStyle name="General C 4 6 2 3 2" xfId="32226" xr:uid="{B0162708-301A-4E2D-96B1-9624336AA481}"/>
    <cellStyle name="General C 4 6 2 4" xfId="28495" xr:uid="{958EB9CE-DF0C-409D-879E-BA0566D9388D}"/>
    <cellStyle name="General C 4 6 3" xfId="16719" xr:uid="{1431DD97-E2BC-472A-B8FB-8A2D7A8DCF82}"/>
    <cellStyle name="General C 4 6 3 2" xfId="31195" xr:uid="{4C9BD662-1014-451C-9306-D940FFE93BD2}"/>
    <cellStyle name="General C 4 6 4" xfId="20239" xr:uid="{B9A8C7EC-6A18-4CD6-B2C0-7BFB80E7019E}"/>
    <cellStyle name="General C 4 6 4 2" xfId="33791" xr:uid="{23FBF3BE-EFB1-431D-B4C5-139D875718C7}"/>
    <cellStyle name="General C 4 6 5" xfId="24429" xr:uid="{9E664C01-54D3-4631-8C48-91B60D0F0149}"/>
    <cellStyle name="General C 4 7" xfId="8071" xr:uid="{7BD7F965-6912-42D6-970F-7336D7B1E097}"/>
    <cellStyle name="General C 4 7 2" xfId="12078" xr:uid="{2B5936D1-A86E-44C7-A451-950EAAB727AD}"/>
    <cellStyle name="General C 4 7 2 2" xfId="19015" xr:uid="{C4BA61FC-3B19-48C3-AD9A-4CDE67BEAE8F}"/>
    <cellStyle name="General C 4 7 2 2 2" xfId="33186" xr:uid="{DDEC7F22-F3BC-4147-A0B1-55FE027F916E}"/>
    <cellStyle name="General C 4 7 2 3" xfId="19672" xr:uid="{C384D9BA-96BC-421B-8040-8519ABE6E12D}"/>
    <cellStyle name="General C 4 7 2 3 2" xfId="33661" xr:uid="{4D686527-4FDD-404F-91E5-76205E75F57A}"/>
    <cellStyle name="General C 4 7 2 4" xfId="28623" xr:uid="{E51EA720-C8CF-44FD-9684-77819BD18656}"/>
    <cellStyle name="General C 4 7 3" xfId="16864" xr:uid="{06817717-4B81-4572-AD4B-27FB522F65AE}"/>
    <cellStyle name="General C 4 7 3 2" xfId="31294" xr:uid="{747E196A-59F8-40FA-B912-9E095B76D494}"/>
    <cellStyle name="General C 4 7 4" xfId="17360" xr:uid="{BC1084B3-B0F9-4BD8-A6E0-0A9281C12CDD}"/>
    <cellStyle name="General C 4 7 4 2" xfId="31705" xr:uid="{AAA217A2-34CE-4A4F-BB35-90C0531C14AB}"/>
    <cellStyle name="General C 4 7 5" xfId="24763" xr:uid="{ACAC74DD-2144-4406-AAA4-7310EF29CD00}"/>
    <cellStyle name="General C 4 8" xfId="9159" xr:uid="{77077C00-D50C-4656-9F1E-982117E9737D}"/>
    <cellStyle name="General C 4 8 2" xfId="25825" xr:uid="{5E104515-79EF-4583-A928-2F9515FEAB7C}"/>
    <cellStyle name="General C 4 9" xfId="10245" xr:uid="{FBA4B9FD-1675-4B24-9A87-8499C64DF3B7}"/>
    <cellStyle name="General C 4 9 2" xfId="12509" xr:uid="{0670D6EB-72FD-4B14-9AE2-6844E6473FAE}"/>
    <cellStyle name="General C 4 9 2 2" xfId="19429" xr:uid="{B21D04DC-5833-48C5-BFF2-4F0B85F1F0C6}"/>
    <cellStyle name="General C 4 9 2 2 2" xfId="33599" xr:uid="{A747331A-C1FC-43B4-812C-B57DEC539FF1}"/>
    <cellStyle name="General C 4 9 2 3" xfId="19534" xr:uid="{845122C6-24F9-4DA3-B115-2B1C374FF285}"/>
    <cellStyle name="General C 4 9 2 3 2" xfId="33628" xr:uid="{F6716F17-653D-4020-B426-2A192D119E8C}"/>
    <cellStyle name="General C 4 9 2 4" xfId="29041" xr:uid="{BBDB2EB7-9CAB-4EE3-8038-ED00E3449185}"/>
    <cellStyle name="General C 4 9 3" xfId="26845" xr:uid="{1B89C26F-D381-4BE3-A8B1-A168E25249B3}"/>
    <cellStyle name="General C 5" xfId="1563" xr:uid="{B108CC38-78BA-43F4-A443-0CC062ECE800}"/>
    <cellStyle name="General C 5 10" xfId="10348" xr:uid="{E4119A2B-527A-46F6-9415-0FCF64745D7B}"/>
    <cellStyle name="General C 5 10 2" xfId="26936" xr:uid="{B44983F2-B9CF-4431-A409-6A39ACCF2EEE}"/>
    <cellStyle name="General C 5 11" xfId="13714" xr:uid="{A8E9BA47-9BC8-4AE7-BBAA-373B36318469}"/>
    <cellStyle name="General C 5 11 2" xfId="19723" xr:uid="{6C1B5495-D7AC-4F58-8D4B-0965BD3D8722}"/>
    <cellStyle name="General C 5 11 2 2" xfId="33677" xr:uid="{365E5C06-B3A7-4818-99E2-16F958EE7767}"/>
    <cellStyle name="General C 5 11 3" xfId="29579" xr:uid="{A0C9725B-9A3B-4BD0-9060-63A8339E4099}"/>
    <cellStyle name="General C 5 12" xfId="5267" xr:uid="{FCF175E0-FC0B-496C-87F3-6395879C509C}"/>
    <cellStyle name="General C 5 12 2" xfId="22148" xr:uid="{DECABF62-8E7A-46AE-A768-ED6E75411912}"/>
    <cellStyle name="General C 5 2" xfId="2521" xr:uid="{C3BCE0B8-DD80-41D0-9905-C73742295B96}"/>
    <cellStyle name="General C 5 2 2" xfId="11227" xr:uid="{4CEA6989-9989-4B35-AB28-9CE42E0B28AA}"/>
    <cellStyle name="General C 5 2 2 2" xfId="18223" xr:uid="{A7F8381F-AF73-4368-A0B3-3FCC4832727F}"/>
    <cellStyle name="General C 5 2 2 2 2" xfId="32402" xr:uid="{3BE9DEE2-D5CA-4A7E-AC5C-52D43FD4614B}"/>
    <cellStyle name="General C 5 2 2 3" xfId="20254" xr:uid="{E8F67092-50D5-47C2-A779-D7676B2E23C3}"/>
    <cellStyle name="General C 5 2 2 3 2" xfId="33801" xr:uid="{643F1E59-665B-4288-BDD0-9F1C2689D0BD}"/>
    <cellStyle name="General C 5 2 2 4" xfId="27782" xr:uid="{89F23226-E9AF-4DB6-AF49-7FF19D90B4AF}"/>
    <cellStyle name="General C 5 2 3" xfId="14582" xr:uid="{60061721-BAB8-4B2D-A685-A92FE19E89BB}"/>
    <cellStyle name="General C 5 2 3 2" xfId="20165" xr:uid="{4F887C91-B019-48B4-AAB6-97EC49EF6FA6}"/>
    <cellStyle name="General C 5 2 3 2 2" xfId="33761" xr:uid="{3B9F87CF-A256-4142-B179-EF4265BF2F65}"/>
    <cellStyle name="General C 5 2 3 3" xfId="30051" xr:uid="{88E14A76-F929-4457-8A18-8BCF61529A7F}"/>
    <cellStyle name="General C 5 2 4" xfId="6319" xr:uid="{88FDFCA1-5BDF-4A90-B379-45ACF056106B}"/>
    <cellStyle name="General C 5 2 4 2" xfId="23070" xr:uid="{ACA866FA-225A-4F37-93EC-F2654FAAB04F}"/>
    <cellStyle name="General C 5 2 5" xfId="19787" xr:uid="{B1B26B12-0DB8-4F64-B61E-8AB37E70AE60}"/>
    <cellStyle name="General C 5 2 5 2" xfId="33687" xr:uid="{837A8A3E-6B4B-468A-8AAD-1B4CF8F62476}"/>
    <cellStyle name="General C 5 2 6" xfId="21042" xr:uid="{4914D957-88C7-436D-8D61-D9638C01DB5B}"/>
    <cellStyle name="General C 5 3" xfId="2937" xr:uid="{A7FFA389-5796-409C-9DFF-170D2F67DB9E}"/>
    <cellStyle name="General C 5 3 2" xfId="14996" xr:uid="{929295F9-291E-4321-9DD5-DA25F2336762}"/>
    <cellStyle name="General C 5 3 2 2" xfId="15938" xr:uid="{70D3C299-5B7F-4D74-B164-2DD6DA82838A}"/>
    <cellStyle name="General C 5 3 3" xfId="6501" xr:uid="{B79DD744-814D-40E7-81BF-07C82E4DF060}"/>
    <cellStyle name="General C 5 3 3 2" xfId="23246" xr:uid="{2D76778C-CFBB-431E-AD18-8EE8E6D54014}"/>
    <cellStyle name="General C 5 3 4" xfId="16204" xr:uid="{698CBBA1-3AF7-432D-A548-F49FE9378B6D}"/>
    <cellStyle name="General C 5 3 4 2" xfId="30779" xr:uid="{971C956A-5A53-4733-8EDC-9525C0AF8594}"/>
    <cellStyle name="General C 5 4" xfId="2440" xr:uid="{F7A5C37A-5226-4CFB-A1AD-5FB7436919B2}"/>
    <cellStyle name="General C 5 4 2" xfId="11035" xr:uid="{406C4C30-9CD2-4655-AA5C-EB4C331CC53A}"/>
    <cellStyle name="General C 5 4 2 2" xfId="27596" xr:uid="{2F4429C0-FCB7-4AB4-BA07-0868959696E0}"/>
    <cellStyle name="General C 5 4 3" xfId="14501" xr:uid="{16DDDA96-39EA-45F3-B8ED-75DC9E53696A}"/>
    <cellStyle name="General C 5 4 3 2" xfId="17463" xr:uid="{A6A12DB4-C8B7-407C-91C7-2CFD312A2447}"/>
    <cellStyle name="General C 5 4 4" xfId="5354" xr:uid="{3E5BF07D-C69C-4571-ABD0-D0E5C3A01800}"/>
    <cellStyle name="General C 5 4 4 2" xfId="22231" xr:uid="{D75FB4AB-B60B-4ED9-9675-BA325BAA9E7D}"/>
    <cellStyle name="General C 5 4 5" xfId="15962" xr:uid="{42B9E61D-D866-4CAD-BB6A-DC837C628BDE}"/>
    <cellStyle name="General C 5 4 5 2" xfId="30689" xr:uid="{8C297D5A-16E6-40FE-9C65-E6DF84C2AE8A}"/>
    <cellStyle name="General C 5 5" xfId="3172" xr:uid="{C96C42E0-1D05-4AC1-BABA-6AC72F48832C}"/>
    <cellStyle name="General C 5 5 2" xfId="11689" xr:uid="{4CE1DA91-6EFC-4CDE-AB60-B710171B3156}"/>
    <cellStyle name="General C 5 5 2 2" xfId="28243" xr:uid="{8AEEF14F-C21F-4112-8877-4897FDC5D7A3}"/>
    <cellStyle name="General C 5 5 3" xfId="15231" xr:uid="{3692F069-79C8-4344-BFAD-FCF0DFE5E572}"/>
    <cellStyle name="General C 5 5 3 2" xfId="17633" xr:uid="{169CB0A9-E8C3-4863-BE06-BD4CA513C5B4}"/>
    <cellStyle name="General C 5 5 4" xfId="7429" xr:uid="{145C8D75-9915-4397-811D-039DA035884A}"/>
    <cellStyle name="General C 5 5 4 2" xfId="24155" xr:uid="{97DFCD33-A39A-45D2-B3AB-B7D463CEC068}"/>
    <cellStyle name="General C 5 5 5" xfId="16553" xr:uid="{D199C3B5-CC4A-413B-8ED8-B883B4A4A637}"/>
    <cellStyle name="General C 5 5 5 2" xfId="31045" xr:uid="{7F3C6C67-FF73-4B6A-BDC8-76AF4EBF7073}"/>
    <cellStyle name="General C 5 6" xfId="7697" xr:uid="{AFE836CC-D156-4F4D-A6B8-9141D6F2D988}"/>
    <cellStyle name="General C 5 6 2" xfId="11938" xr:uid="{CC52C4AD-F820-4A31-BC0D-674FDCBBDA9C}"/>
    <cellStyle name="General C 5 6 2 2" xfId="18888" xr:uid="{2485C4C8-210E-4275-883F-998315181678}"/>
    <cellStyle name="General C 5 6 2 2 2" xfId="33064" xr:uid="{14FBE3B4-95B4-4118-A58E-F3C01967F4AE}"/>
    <cellStyle name="General C 5 6 2 3" xfId="20139" xr:uid="{832F58B7-9885-4F65-AB83-15EBD8B2AABF}"/>
    <cellStyle name="General C 5 6 2 3 2" xfId="33754" xr:uid="{F8AC523E-62B0-4DBB-AD28-827973AC30DA}"/>
    <cellStyle name="General C 5 6 2 4" xfId="28492" xr:uid="{7B02FD71-4971-486B-887C-D00E3F28C402}"/>
    <cellStyle name="General C 5 6 3" xfId="16716" xr:uid="{25D40805-260F-49D2-97EB-3F1566D0A1C1}"/>
    <cellStyle name="General C 5 6 3 2" xfId="31192" xr:uid="{C8B04FE1-13CE-46E7-A302-B8AE8B56E61D}"/>
    <cellStyle name="General C 5 6 4" xfId="19574" xr:uid="{CA978D34-43B4-4DB9-B42C-8F7986E31426}"/>
    <cellStyle name="General C 5 6 4 2" xfId="33635" xr:uid="{EAAECA03-2F0C-4DD5-A0FC-702E162F423B}"/>
    <cellStyle name="General C 5 6 5" xfId="24422" xr:uid="{EE640FC2-E65C-4358-9FF3-EBE1D709FB53}"/>
    <cellStyle name="General C 5 7" xfId="8889" xr:uid="{5F4E16F4-BE9C-4DCC-B02A-C23B81F6B5AB}"/>
    <cellStyle name="General C 5 7 2" xfId="12429" xr:uid="{9FF5E203-3DCA-4264-B676-E115275939F0}"/>
    <cellStyle name="General C 5 7 2 2" xfId="19358" xr:uid="{D7F0B24B-42CC-4E1A-983F-E312A2CF03FE}"/>
    <cellStyle name="General C 5 7 2 2 2" xfId="33529" xr:uid="{261DBA92-5BA1-4909-B2C3-F6BB54157053}"/>
    <cellStyle name="General C 5 7 2 3" xfId="20041" xr:uid="{C8D3ECC3-4A2B-4690-B5C2-954D8A166363}"/>
    <cellStyle name="General C 5 7 2 3 2" xfId="33739" xr:uid="{646A107A-D9EF-4133-B4B0-93C792692517}"/>
    <cellStyle name="General C 5 7 2 4" xfId="28972" xr:uid="{2B1C2A2D-68C5-43E9-BD97-D05EA0418637}"/>
    <cellStyle name="General C 5 7 3" xfId="17142" xr:uid="{7FE81908-F78A-480D-A1F9-D797A5D44D09}"/>
    <cellStyle name="General C 5 7 3 2" xfId="31498" xr:uid="{F9B9BE6C-3070-412E-B2DA-713FBE4C5FA4}"/>
    <cellStyle name="General C 5 7 4" xfId="19700" xr:uid="{8AA3EC6F-25B0-45A9-B28C-AD04B387541E}"/>
    <cellStyle name="General C 5 7 4 2" xfId="33672" xr:uid="{C7620C9C-FE6B-4947-9B47-92043667387D}"/>
    <cellStyle name="General C 5 7 5" xfId="25568" xr:uid="{B023A23C-577C-4FDC-8161-6994C052BE3D}"/>
    <cellStyle name="General C 5 8" xfId="9154" xr:uid="{D991D966-9114-4E47-B7E9-5E8CF83A7CC2}"/>
    <cellStyle name="General C 5 8 2" xfId="25822" xr:uid="{935D8723-9AA3-44B4-B536-43FBD5E4CF29}"/>
    <cellStyle name="General C 5 9" xfId="9408" xr:uid="{346CE36E-1B93-4FC7-A7F1-5A64A2D07CE4}"/>
    <cellStyle name="General C 5 9 2" xfId="12488" xr:uid="{7223595B-18CD-42FB-906B-5003DFB3F24E}"/>
    <cellStyle name="General C 5 9 2 2" xfId="19414" xr:uid="{BE221490-5D8F-47E3-88E1-EB567C950750}"/>
    <cellStyle name="General C 5 9 2 2 2" xfId="33585" xr:uid="{3CC84876-5874-4825-B4C5-5DA13EEC282C}"/>
    <cellStyle name="General C 5 9 2 3" xfId="4114" xr:uid="{FA4AD1B9-4F16-473D-9EA8-E7B783091072}"/>
    <cellStyle name="General C 5 9 2 3 2" xfId="21535" xr:uid="{4E6CFAA3-AF02-425C-AF65-DDB97F038F4D}"/>
    <cellStyle name="General C 5 9 2 4" xfId="29028" xr:uid="{14AD2770-5EEB-4B79-990A-67C9BBF01899}"/>
    <cellStyle name="General C 5 9 3" xfId="26052" xr:uid="{7BFD7953-D147-44FB-B877-DBE20D64445C}"/>
    <cellStyle name="General C 6" xfId="2552" xr:uid="{2A8CD9AE-5595-44F0-85FF-1A089047DAE7}"/>
    <cellStyle name="General C 6 10" xfId="9521" xr:uid="{63929E61-2DAC-44DC-A317-5A88FA6D501D}"/>
    <cellStyle name="General C 6 10 2" xfId="26153" xr:uid="{23B600C7-8293-4A7C-8719-22EF4A3292ED}"/>
    <cellStyle name="General C 6 11" xfId="14613" xr:uid="{C4C723A6-3BAB-41DE-83DD-0110368F9983}"/>
    <cellStyle name="General C 6 11 2" xfId="19945" xr:uid="{5D1C199C-EDC4-4263-836D-B9851B256CBD}"/>
    <cellStyle name="General C 6 12" xfId="5658" xr:uid="{97DFBC1B-E6F7-47B9-84AA-AFB48FEBF54F}"/>
    <cellStyle name="General C 6 12 2" xfId="22445" xr:uid="{7E2C45A8-FA5E-4FE0-96CF-FBD467E27E72}"/>
    <cellStyle name="General C 6 2" xfId="6004" xr:uid="{DA37ED1E-1476-4F58-849C-3C95D4517D00}"/>
    <cellStyle name="General C 6 2 2" xfId="11114" xr:uid="{0573A4DA-4B44-4D48-B5E3-5083CA3D3B18}"/>
    <cellStyle name="General C 6 2 2 2" xfId="27669" xr:uid="{37E0930D-FBD2-4E8D-A998-EA5B31BD9C80}"/>
    <cellStyle name="General C 6 2 3" xfId="16089" xr:uid="{1EEC0D44-87DE-469C-A285-E34D6F810A97}"/>
    <cellStyle name="General C 6 2 3 2" xfId="30736" xr:uid="{79B03EF0-DD17-4BDF-B639-92987574F4CE}"/>
    <cellStyle name="General C 6 2 4" xfId="17053" xr:uid="{13DA0067-ED41-4FF6-BA37-85B404BF122D}"/>
    <cellStyle name="General C 6 2 4 2" xfId="31413" xr:uid="{E7E7E8DD-065D-44EC-B2FA-0F3BEEF5B0B4}"/>
    <cellStyle name="General C 6 2 5" xfId="22762" xr:uid="{A8E8F3D5-F1B8-4663-8490-A98401CDD716}"/>
    <cellStyle name="General C 6 3" xfId="5821" xr:uid="{2FB43517-C027-4790-BE64-A2BCF7530551}"/>
    <cellStyle name="General C 6 3 2" xfId="11089" xr:uid="{0D951A2D-A236-4112-8FB6-02A844CCEEF0}"/>
    <cellStyle name="General C 6 3 2 2" xfId="27646" xr:uid="{6B35C397-606C-41C3-887A-9248EC3AED3F}"/>
    <cellStyle name="General C 6 3 3" xfId="16063" xr:uid="{71B5E2E5-E800-4C61-9EE2-27D5219CFDC1}"/>
    <cellStyle name="General C 6 3 3 2" xfId="30723" xr:uid="{0725ADFA-AF90-4D15-AE76-D85C5CEE7F57}"/>
    <cellStyle name="General C 6 3 4" xfId="18048" xr:uid="{5AF59E61-AAA2-4880-AB11-2FE6FAEDBCB6}"/>
    <cellStyle name="General C 6 3 4 2" xfId="32248" xr:uid="{0F9F7403-07EC-4261-9096-99D6A4B4A130}"/>
    <cellStyle name="General C 6 3 5" xfId="22579" xr:uid="{CE2C4D3E-369F-4A4E-A747-B9DAC6622100}"/>
    <cellStyle name="General C 6 4" xfId="6790" xr:uid="{1346F723-40B2-4F2A-B737-7A47D88B59D9}"/>
    <cellStyle name="General C 6 4 2" xfId="11479" xr:uid="{36CFFDF5-96CA-426F-8645-B5569A902496}"/>
    <cellStyle name="General C 6 4 2 2" xfId="28033" xr:uid="{B2CE3B2A-2858-4CD3-8406-CD2B38B469D5}"/>
    <cellStyle name="General C 6 4 3" xfId="16288" xr:uid="{8F52C4D3-0C09-4BF3-8EB5-86240A014E57}"/>
    <cellStyle name="General C 6 4 3 2" xfId="30828" xr:uid="{17E688F0-7B47-434E-B0CB-1FB2B37C541C}"/>
    <cellStyle name="General C 6 4 4" xfId="17546" xr:uid="{AC1302E9-78E4-48E5-A4DD-DB239381B62B}"/>
    <cellStyle name="General C 6 4 4 2" xfId="31855" xr:uid="{CC732694-A1C2-4EB7-A530-E7EED5686327}"/>
    <cellStyle name="General C 6 4 5" xfId="23519" xr:uid="{85717A77-7D6A-417D-99F4-95359A8FAC61}"/>
    <cellStyle name="General C 6 5" xfId="8003" xr:uid="{A30C77B6-6169-4F40-B868-7990F63F12BC}"/>
    <cellStyle name="General C 6 5 2" xfId="12028" xr:uid="{DE6CB4C0-DB8C-42A3-AC41-262D3C674BC6}"/>
    <cellStyle name="General C 6 5 2 2" xfId="28579" xr:uid="{B5208D75-FF3E-43B4-9BFD-3104297D5AC3}"/>
    <cellStyle name="General C 6 5 3" xfId="16829" xr:uid="{14A71988-E3B1-4510-8146-5457EEABCBF2}"/>
    <cellStyle name="General C 6 5 3 2" xfId="31266" xr:uid="{AEC77E46-6333-4ED1-9636-845F03559D5C}"/>
    <cellStyle name="General C 6 5 4" xfId="16989" xr:uid="{F27990C0-259B-4E8D-BF94-6A652BE4DCFE}"/>
    <cellStyle name="General C 6 5 4 2" xfId="31376" xr:uid="{AFC0FD21-9408-4064-A728-36295069439B}"/>
    <cellStyle name="General C 6 5 5" xfId="24706" xr:uid="{20F75391-2F22-460F-AA18-1C0A569FA75E}"/>
    <cellStyle name="General C 6 6" xfId="8768" xr:uid="{130CC3B3-7066-4C7F-8599-17A8715AA9FB}"/>
    <cellStyle name="General C 6 6 2" xfId="12342" xr:uid="{B37AADA8-D5CC-4C81-BBC6-C4B220917776}"/>
    <cellStyle name="General C 6 6 2 2" xfId="28886" xr:uid="{413493F3-8A6E-4073-827F-609AB2C60D01}"/>
    <cellStyle name="General C 6 6 3" xfId="17060" xr:uid="{56E0FBCF-F577-4600-892E-B1C32A285076}"/>
    <cellStyle name="General C 6 6 3 2" xfId="31419" xr:uid="{07C5AAFF-FD3C-4EA7-A7AC-97E80959881F}"/>
    <cellStyle name="General C 6 6 4" xfId="15826" xr:uid="{54FE1D10-08CD-4B08-8EF1-D7CA4F5263C9}"/>
    <cellStyle name="General C 6 6 4 2" xfId="30661" xr:uid="{8101FD56-7355-487F-B3DA-FFD576639E0C}"/>
    <cellStyle name="General C 6 6 5" xfId="25452" xr:uid="{D3E27B81-7105-4D00-8DDB-3670EECB96E3}"/>
    <cellStyle name="General C 6 7" xfId="9477" xr:uid="{3DF59318-7672-43B0-A273-602704BB33DC}"/>
    <cellStyle name="General C 6 7 2" xfId="26112" xr:uid="{7CA4BD86-2F23-4EAB-BC94-55E172220C20}"/>
    <cellStyle name="General C 6 8" xfId="9395" xr:uid="{C7A2DBCF-B86A-400B-8491-91EC2B4ED619}"/>
    <cellStyle name="General C 6 8 2" xfId="26042" xr:uid="{BC6860AB-230D-4181-941F-3A1D948EB839}"/>
    <cellStyle name="General C 6 9" xfId="9555" xr:uid="{3B3B31EE-190A-4F3D-9CBC-A58DB73EF0CD}"/>
    <cellStyle name="General C 6 9 2" xfId="26184" xr:uid="{3A9EBD41-9ABF-474B-9519-374E45AB2775}"/>
    <cellStyle name="General C 7" xfId="2314" xr:uid="{3DBF1C31-B671-49B1-8AF8-268D6096F36C}"/>
    <cellStyle name="General C 7 2" xfId="11265" xr:uid="{31492C66-874E-44C7-8D40-217FBA2B3D6E}"/>
    <cellStyle name="General C 7 2 2" xfId="27820" xr:uid="{535FE8BA-08C3-45EE-AA80-477EE8F9E15B}"/>
    <cellStyle name="General C 7 3" xfId="14376" xr:uid="{A67E6428-B3C8-4A3E-B37A-F19EF189B0D6}"/>
    <cellStyle name="General C 7 3 2" xfId="20004" xr:uid="{3CB3F805-AC73-4847-8E3D-8688BF9589EE}"/>
    <cellStyle name="General C 7 4" xfId="6366" xr:uid="{D9422F7E-F640-457B-8C08-372487AE6EE7}"/>
    <cellStyle name="General C 7 4 2" xfId="23117" xr:uid="{5E1328A3-DD31-4D5B-9E26-E7BFC88DC417}"/>
    <cellStyle name="General C 7 5" xfId="16163" xr:uid="{038BEEE3-5D29-40F2-B5AC-0E8AE7D56890}"/>
    <cellStyle name="General C 7 5 2" xfId="30756" xr:uid="{946420F4-4C4F-4DE4-B7B6-A898A1CCFC60}"/>
    <cellStyle name="General C 8" xfId="6588" xr:uid="{176ED0B1-43F9-47EE-BA47-02B3E0CF1137}"/>
    <cellStyle name="General C 8 2" xfId="11445" xr:uid="{16194EBB-35EE-4140-9438-ED1941087712}"/>
    <cellStyle name="General C 8 2 2" xfId="27999" xr:uid="{D14B6F18-8545-44BD-B7ED-8C717B5B8508}"/>
    <cellStyle name="General C 8 3" xfId="16229" xr:uid="{C8ED8B36-BC7D-4E5F-9A0D-17325FD63875}"/>
    <cellStyle name="General C 8 3 2" xfId="30793" xr:uid="{84962C52-4BCA-4088-B2A4-45B3C357CA56}"/>
    <cellStyle name="General C 8 4" xfId="20250" xr:uid="{7A6CA805-F3C1-44D1-A809-2D8829F40B44}"/>
    <cellStyle name="General C 8 4 2" xfId="33798" xr:uid="{AF849574-C848-4F65-8ADD-6ED248327CD5}"/>
    <cellStyle name="General C 8 5" xfId="23327" xr:uid="{EE1184BA-9123-425D-AB92-946A31166BBF}"/>
    <cellStyle name="General C 9" xfId="9836" xr:uid="{EE3851D6-5DB7-4602-89C2-438025282C9B}"/>
    <cellStyle name="General C 9 2" xfId="26456" xr:uid="{26D791D2-F19D-4BAE-8F4C-4BF300CCBDB6}"/>
    <cellStyle name="General CA" xfId="139" xr:uid="{7F1A1DFF-EDD7-4AEB-BE89-3E53CDD7B492}"/>
    <cellStyle name="General CA 10" xfId="12744" xr:uid="{F3E538B1-B5C1-4A8A-B36F-849CFB55FE21}"/>
    <cellStyle name="General CA 10 2" xfId="20055" xr:uid="{388C3322-D0E6-41E9-81F7-C38C5ECCE590}"/>
    <cellStyle name="General CA 2" xfId="1811" xr:uid="{5451BAF7-03EF-488D-9671-604233CCA30A}"/>
    <cellStyle name="General CA 2 10" xfId="7757" xr:uid="{88680098-2595-407D-A1E6-4FD4AAD56B31}"/>
    <cellStyle name="General CA 2 10 2" xfId="11970" xr:uid="{876B92C7-1260-4CD7-8328-A5CD15216488}"/>
    <cellStyle name="General CA 2 10 2 2" xfId="28523" xr:uid="{4A7B050F-10BA-457A-BEA3-FA6474E2D78F}"/>
    <cellStyle name="General CA 2 10 3" xfId="16749" xr:uid="{91F5502D-A829-48FF-B07A-BDF94C56A1BB}"/>
    <cellStyle name="General CA 2 10 3 2" xfId="31220" xr:uid="{669752CB-46F4-454C-ADB9-23CA1D6A8626}"/>
    <cellStyle name="General CA 2 10 4" xfId="20249" xr:uid="{3C48FEED-C82B-4EAE-870D-6CDAB24A7F74}"/>
    <cellStyle name="General CA 2 10 4 2" xfId="33797" xr:uid="{B9C097CA-92D0-4A63-A074-CD0476074C1E}"/>
    <cellStyle name="General CA 2 10 5" xfId="24478" xr:uid="{33A4FF53-2480-4EB1-84B2-330E148F60D2}"/>
    <cellStyle name="General CA 2 11" xfId="9525" xr:uid="{A411FCEC-E4D3-40EB-A6E1-7D42283FC127}"/>
    <cellStyle name="General CA 2 11 2" xfId="26157" xr:uid="{753AB7A3-FD7F-40D3-9FD8-AFD24A051044}"/>
    <cellStyle name="General CA 2 12" xfId="9387" xr:uid="{7E3CAA4F-5E89-4F9D-8D8E-620388D15254}"/>
    <cellStyle name="General CA 2 12 2" xfId="26036" xr:uid="{61D39A22-F017-4DB1-BB7A-AEFFBB540EFD}"/>
    <cellStyle name="General CA 2 13" xfId="10271" xr:uid="{0B28F236-2DA0-4B16-BC40-6427BA2AD824}"/>
    <cellStyle name="General CA 2 13 2" xfId="26867" xr:uid="{C369B42E-F3D8-4795-9BC4-40C4BB3376F4}"/>
    <cellStyle name="General CA 2 14" xfId="9195" xr:uid="{B209A1A8-52DA-4A56-96FC-4A60CA3F441E}"/>
    <cellStyle name="General CA 2 14 2" xfId="25851" xr:uid="{C6E87847-6229-48DB-A418-7B0987261122}"/>
    <cellStyle name="General CA 2 15" xfId="13876" xr:uid="{BC25728F-7728-4C9A-ADED-B265266814A3}"/>
    <cellStyle name="General CA 2 15 2" xfId="17986" xr:uid="{746FF4B9-B89A-4510-A3B9-BC357495C8D5}"/>
    <cellStyle name="General CA 2 15 2 2" xfId="32229" xr:uid="{12B1FCD3-79C9-4A4A-BE62-543224A9ECC3}"/>
    <cellStyle name="General CA 2 15 3" xfId="29637" xr:uid="{46FC918E-6917-4A8D-882A-549CA3B81B65}"/>
    <cellStyle name="General CA 2 2" xfId="2976" xr:uid="{EE952B6A-A1C9-488C-B26F-47FE16A77A92}"/>
    <cellStyle name="General CA 2 2 10" xfId="15035" xr:uid="{BE6CE292-467B-47AA-BB1D-C80384DDD547}"/>
    <cellStyle name="General CA 2 2 10 2" xfId="19739" xr:uid="{4FF14380-A800-4CE1-BC83-E1C55637C8C9}"/>
    <cellStyle name="General CA 2 2 10 2 2" xfId="33680" xr:uid="{AA8C6BCB-2757-42D6-AD1C-50ED21148E45}"/>
    <cellStyle name="General CA 2 2 10 3" xfId="30242" xr:uid="{E054691D-F538-4522-B694-69D0988361A5}"/>
    <cellStyle name="General CA 2 2 11" xfId="5201" xr:uid="{D59935FB-6265-45C3-9DE3-6C079534E92A}"/>
    <cellStyle name="General CA 2 2 11 2" xfId="22085" xr:uid="{A970C180-8BDC-4686-9452-EC674D43D94D}"/>
    <cellStyle name="General CA 2 2 12" xfId="19474" xr:uid="{2B2378DB-A1EB-4724-A6B8-0EDBB29386AB}"/>
    <cellStyle name="General CA 2 2 12 2" xfId="33610" xr:uid="{9F895466-C6B2-43C3-88ED-E78896B6102A}"/>
    <cellStyle name="General CA 2 2 13" xfId="21144" xr:uid="{B76D1BC6-56FE-476B-9CDB-91C3C57ACED7}"/>
    <cellStyle name="General CA 2 2 2" xfId="6268" xr:uid="{1E115BD6-4320-4F2F-B7B6-81A34823F6CF}"/>
    <cellStyle name="General CA 2 2 2 2" xfId="11182" xr:uid="{2C014760-A284-4AC9-8C06-6C72E04148F6}"/>
    <cellStyle name="General CA 2 2 2 2 2" xfId="18180" xr:uid="{A754CFF0-49D7-49F8-B65E-E6240DE40C65}"/>
    <cellStyle name="General CA 2 2 2 2 2 2" xfId="32359" xr:uid="{F1942C58-2754-4944-87EE-A5A00DFEE6B5}"/>
    <cellStyle name="General CA 2 2 2 2 3" xfId="19697" xr:uid="{BC49E767-3E2E-40C7-A4CA-7B591F308812}"/>
    <cellStyle name="General CA 2 2 2 2 3 2" xfId="33671" xr:uid="{DD92BB89-E40C-4E78-9863-E701F3CEB3DD}"/>
    <cellStyle name="General CA 2 2 2 2 4" xfId="27737" xr:uid="{6C2D9E94-3208-4378-A3EC-A480DFD0BCAA}"/>
    <cellStyle name="General CA 2 2 2 3" xfId="19784" xr:uid="{8E8A2CFD-5626-4F9E-86F5-F99CD91D2544}"/>
    <cellStyle name="General CA 2 2 2 3 2" xfId="33686" xr:uid="{AF7468D0-6BBB-40C1-8860-4FCC2EE89615}"/>
    <cellStyle name="General CA 2 2 2 4" xfId="23019" xr:uid="{1353BDBB-DF27-4865-A207-EFBC0D657D9C}"/>
    <cellStyle name="General CA 2 2 3" xfId="6367" xr:uid="{991E6509-F2C6-42C4-A971-494DD0E6738D}"/>
    <cellStyle name="General CA 2 2 3 2" xfId="11266" xr:uid="{05EAC7A4-EBAC-4C09-901D-440D0EF58842}"/>
    <cellStyle name="General CA 2 2 3 2 2" xfId="27821" xr:uid="{65E8E869-4CB1-4AF9-9A8E-DD115C95554E}"/>
    <cellStyle name="General CA 2 2 3 3" xfId="16164" xr:uid="{C3202D9B-9558-4D00-B16F-B00E281F1504}"/>
    <cellStyle name="General CA 2 2 3 3 2" xfId="30757" xr:uid="{FD995457-D260-4855-92CE-6405C892CCA3}"/>
    <cellStyle name="General CA 2 2 3 4" xfId="15770" xr:uid="{F0E9FA6D-AF41-445E-8BC3-0AB93928A176}"/>
    <cellStyle name="General CA 2 2 3 4 2" xfId="30649" xr:uid="{FE295D78-0FA3-43C1-ACE6-B5D34A21754F}"/>
    <cellStyle name="General CA 2 2 3 5" xfId="23118" xr:uid="{F576CEA0-00B2-4EBB-BE87-A9280C04BEF1}"/>
    <cellStyle name="General CA 2 2 4" xfId="7363" xr:uid="{6E78C636-5A22-416E-A7BD-7BD7D78D77BE}"/>
    <cellStyle name="General CA 2 2 4 2" xfId="11629" xr:uid="{CEDC6625-51FC-4A41-9639-67DF9B7FFCC1}"/>
    <cellStyle name="General CA 2 2 4 2 2" xfId="28183" xr:uid="{5A6DE746-FCD2-4DBF-B941-C1498D94E500}"/>
    <cellStyle name="General CA 2 2 4 3" xfId="16492" xr:uid="{70000EDB-1123-4041-86C1-B47730E59474}"/>
    <cellStyle name="General CA 2 2 4 3 2" xfId="30985" xr:uid="{9B11C9C9-60D5-4508-97F2-910620F14514}"/>
    <cellStyle name="General CA 2 2 4 4" xfId="18030" xr:uid="{412CDE5C-AF6D-4F62-9468-34771B0E9C80}"/>
    <cellStyle name="General CA 2 2 4 4 2" xfId="32241" xr:uid="{96CB5C07-9666-4E87-98DB-36704A578CF2}"/>
    <cellStyle name="General CA 2 2 4 5" xfId="24089" xr:uid="{DAFD4D7F-467E-4EE3-A4AC-BE847A9B93F1}"/>
    <cellStyle name="General CA 2 2 5" xfId="7680" xr:uid="{7670BE05-8A56-4FCC-8691-4AFC8F8D53C9}"/>
    <cellStyle name="General CA 2 2 5 2" xfId="11927" xr:uid="{C89806CB-1CB3-4643-980E-00ABEBE4B933}"/>
    <cellStyle name="General CA 2 2 5 2 2" xfId="18877" xr:uid="{2BD02BDF-9822-413A-970C-ECF6864A4882}"/>
    <cellStyle name="General CA 2 2 5 2 2 2" xfId="33053" xr:uid="{C4425BE0-DE0A-40B4-85BB-5D4065F68305}"/>
    <cellStyle name="General CA 2 2 5 2 3" xfId="19776" xr:uid="{75E42BFB-1D0C-4F26-8E6F-1E0C248D4A2E}"/>
    <cellStyle name="General CA 2 2 5 2 3 2" xfId="33684" xr:uid="{B9ED0828-2E39-43C7-92DA-4B0FB863B0ED}"/>
    <cellStyle name="General CA 2 2 5 2 4" xfId="28481" xr:uid="{C8E6ABC3-6CB2-45D4-9672-BDD766B69F34}"/>
    <cellStyle name="General CA 2 2 5 3" xfId="16703" xr:uid="{5AA94FAA-22D6-450A-83CD-82B50161A9B4}"/>
    <cellStyle name="General CA 2 2 5 3 2" xfId="31181" xr:uid="{09727BE6-7BE5-4500-AEEA-849DB1AB49D4}"/>
    <cellStyle name="General CA 2 2 5 4" xfId="16123" xr:uid="{4FA3C2A3-E5B1-4EED-965A-80E1B29B8FA5}"/>
    <cellStyle name="General CA 2 2 5 4 2" xfId="30745" xr:uid="{A0C5572A-F8CF-4847-8AF2-EABA44C11E2B}"/>
    <cellStyle name="General CA 2 2 5 5" xfId="24405" xr:uid="{3AFB001B-BB9F-4A8F-AD88-F98B69175899}"/>
    <cellStyle name="General CA 2 2 6" xfId="8060" xr:uid="{C9A2B4B4-E800-4F9C-BED0-3070D2AE30D9}"/>
    <cellStyle name="General CA 2 2 6 2" xfId="12071" xr:uid="{359EBA49-8833-407F-9CD3-19BEC68E7980}"/>
    <cellStyle name="General CA 2 2 6 2 2" xfId="19012" xr:uid="{2EB873FC-AB11-4D81-BE10-43CBB5E303C7}"/>
    <cellStyle name="General CA 2 2 6 2 2 2" xfId="33184" xr:uid="{371D92BF-B011-4EA8-95BC-15C21770D893}"/>
    <cellStyle name="General CA 2 2 6 2 3" xfId="19551" xr:uid="{3FDA810A-8E39-427D-8A83-6A27B825594E}"/>
    <cellStyle name="General CA 2 2 6 2 3 2" xfId="33630" xr:uid="{2146B90D-4ADA-4065-811E-0D0447FB928F}"/>
    <cellStyle name="General CA 2 2 6 2 4" xfId="28619" xr:uid="{9BDDF408-F68A-4818-8DA4-B791993CE9A8}"/>
    <cellStyle name="General CA 2 2 6 3" xfId="16857" xr:uid="{779E172B-DF30-4416-AF32-AF56A15CDF0A}"/>
    <cellStyle name="General CA 2 2 6 3 2" xfId="31287" xr:uid="{279FF801-8176-4346-9170-B3C99D2668A5}"/>
    <cellStyle name="General CA 2 2 6 4" xfId="19799" xr:uid="{61844F62-B837-4650-99A0-40F53A6B02C6}"/>
    <cellStyle name="General CA 2 2 6 4 2" xfId="33691" xr:uid="{CC2B937C-0CD0-40CF-A89D-C441A9B98826}"/>
    <cellStyle name="General CA 2 2 6 5" xfId="24755" xr:uid="{AD9A964F-2E4E-41F4-A70F-FAD18E8C1F94}"/>
    <cellStyle name="General CA 2 2 7" xfId="9139" xr:uid="{2275C73B-EAFF-4B53-A94F-2D3A0BD1B131}"/>
    <cellStyle name="General CA 2 2 7 2" xfId="25811" xr:uid="{5A902FFD-C32F-4C1F-8E18-567F0061CA41}"/>
    <cellStyle name="General CA 2 2 8" xfId="10012" xr:uid="{1760502E-CC16-43D2-A58B-050C6482F53A}"/>
    <cellStyle name="General CA 2 2 8 2" xfId="12503" xr:uid="{735C363E-F174-4134-92F4-63EE4849E093}"/>
    <cellStyle name="General CA 2 2 8 2 2" xfId="19425" xr:uid="{54ACF8BD-35B1-4F2E-9B26-CF6E66BDA8D8}"/>
    <cellStyle name="General CA 2 2 8 2 2 2" xfId="33596" xr:uid="{31E71C8D-18E4-4F4C-A83E-F873D0264F75}"/>
    <cellStyle name="General CA 2 2 8 2 3" xfId="19684" xr:uid="{A99BC93A-5870-4075-BC17-2A7A8EA06BBA}"/>
    <cellStyle name="General CA 2 2 8 2 3 2" xfId="33665" xr:uid="{32D178C8-87B4-4875-997B-17717D543EAB}"/>
    <cellStyle name="General CA 2 2 8 2 4" xfId="29038" xr:uid="{CB8D135B-AF38-4A6B-B473-5C0E699E9D5C}"/>
    <cellStyle name="General CA 2 2 8 3" xfId="26630" xr:uid="{2B899BDE-7BBD-4729-B01D-3469D07DF7E4}"/>
    <cellStyle name="General CA 2 2 9" xfId="10295" xr:uid="{0C30F9E4-996B-4F6E-BC88-4590DC4339F2}"/>
    <cellStyle name="General CA 2 2 9 2" xfId="26889" xr:uid="{B6131526-7290-47F1-B8D0-B089A20D8E79}"/>
    <cellStyle name="General CA 2 3" xfId="2062" xr:uid="{EDA4E664-7EAD-40E9-932B-C57D080FA6A7}"/>
    <cellStyle name="General CA 2 3 10" xfId="9471" xr:uid="{E6DE8C37-8AC4-4403-A41D-1C5A693679C6}"/>
    <cellStyle name="General CA 2 3 10 2" xfId="26107" xr:uid="{76D201C0-C1AF-45CC-85F2-A89327D48EC1}"/>
    <cellStyle name="General CA 2 3 11" xfId="14125" xr:uid="{74A9270A-0072-408B-80C2-BE3D8814627F}"/>
    <cellStyle name="General CA 2 3 11 2" xfId="13345" xr:uid="{C6893FF8-13CB-4761-AFE0-03076156791E}"/>
    <cellStyle name="General CA 2 3 12" xfId="5209" xr:uid="{B052F05F-A9D8-4ED7-9580-882E90F73B26}"/>
    <cellStyle name="General CA 2 3 12 2" xfId="22090" xr:uid="{B48D8D5C-910A-49D4-B76D-396D936930CE}"/>
    <cellStyle name="General CA 2 3 2" xfId="6276" xr:uid="{B8D98BDA-EA64-4DB7-8D15-C686BD732F3F}"/>
    <cellStyle name="General CA 2 3 2 2" xfId="11187" xr:uid="{13BF7E39-FBAE-42CB-BBDB-90433D4B2E5E}"/>
    <cellStyle name="General CA 2 3 2 2 2" xfId="18185" xr:uid="{67CA75EA-1E69-4F6D-BC21-B031F61F8D4D}"/>
    <cellStyle name="General CA 2 3 2 2 2 2" xfId="32364" xr:uid="{73EBBB6E-F612-4E94-AFEC-34570E25D4AC}"/>
    <cellStyle name="General CA 2 3 2 2 3" xfId="16209" xr:uid="{FF10F565-5928-4642-9AE9-4C195A25344C}"/>
    <cellStyle name="General CA 2 3 2 2 3 2" xfId="30782" xr:uid="{A0EE6007-AA10-44DF-82BD-0B5BEA495500}"/>
    <cellStyle name="General CA 2 3 2 2 4" xfId="27742" xr:uid="{994E2D26-49C6-4B1B-A71D-58E679E66E2D}"/>
    <cellStyle name="General CA 2 3 2 3" xfId="15782" xr:uid="{CA2DB76A-CF0A-4EED-9EFB-2F2E502AC53D}"/>
    <cellStyle name="General CA 2 3 2 3 2" xfId="30653" xr:uid="{55C87875-AE46-4860-831E-F12F2E146CB3}"/>
    <cellStyle name="General CA 2 3 2 4" xfId="23027" xr:uid="{039D1AA4-68A7-413F-9F1D-26C6FCB8844C}"/>
    <cellStyle name="General CA 2 3 3" xfId="6446" xr:uid="{2F294C3A-3EB5-4CF6-BD05-FC3A72D92CB7}"/>
    <cellStyle name="General CA 2 3 3 2" xfId="16187" xr:uid="{71D1722D-4B18-4971-B4FE-4DA60BD663B0}"/>
    <cellStyle name="General CA 2 3 3 2 2" xfId="30771" xr:uid="{4DFD92F8-7F46-4CED-87B0-94AA4369B3B2}"/>
    <cellStyle name="General CA 2 3 3 3" xfId="20260" xr:uid="{269CEE2A-5B68-45A0-ACA5-CD2B680616E7}"/>
    <cellStyle name="General CA 2 3 3 3 2" xfId="33806" xr:uid="{EADFBDC8-EE00-405D-B7CB-EA322CE8D4D2}"/>
    <cellStyle name="General CA 2 3 3 4" xfId="23191" xr:uid="{483A5FD4-2305-48EA-A5FC-B31A6CACB078}"/>
    <cellStyle name="General CA 2 3 4" xfId="6383" xr:uid="{7B993A1D-8C37-424C-9159-787A533E9764}"/>
    <cellStyle name="General CA 2 3 4 2" xfId="11279" xr:uid="{5CDAD0EC-B3E4-4096-8ED1-67BACB10E71D}"/>
    <cellStyle name="General CA 2 3 4 2 2" xfId="27833" xr:uid="{14F5BB82-1C99-48E1-904D-C63A039310FF}"/>
    <cellStyle name="General CA 2 3 4 3" xfId="16172" xr:uid="{ADFFF29F-A137-4E0D-AEE3-702B1336D014}"/>
    <cellStyle name="General CA 2 3 4 3 2" xfId="30765" xr:uid="{8F2BA300-94D0-45FF-9DBC-775C8EA6ACBC}"/>
    <cellStyle name="General CA 2 3 4 4" xfId="16155" xr:uid="{E9B07FD5-8928-4A17-95E2-EBB472949653}"/>
    <cellStyle name="General CA 2 3 4 4 2" xfId="30754" xr:uid="{62F292D3-3474-46F0-A24A-C3598C74AB89}"/>
    <cellStyle name="General CA 2 3 4 5" xfId="23131" xr:uid="{DC0B8366-908C-424D-A54C-8A20E6E116F8}"/>
    <cellStyle name="General CA 2 3 5" xfId="7371" xr:uid="{4B34C65F-30C8-4E9C-8BD7-3393952746A2}"/>
    <cellStyle name="General CA 2 3 5 2" xfId="11634" xr:uid="{5D6E223C-E18E-4DF2-9926-7CB905C0BEE1}"/>
    <cellStyle name="General CA 2 3 5 2 2" xfId="28188" xr:uid="{600380EE-79E3-47D7-BD5C-EE3587E9445B}"/>
    <cellStyle name="General CA 2 3 5 3" xfId="16497" xr:uid="{B45A70B7-2AB0-4D07-8227-75D6DC456F12}"/>
    <cellStyle name="General CA 2 3 5 3 2" xfId="30990" xr:uid="{F8A1F08C-D2CC-468F-AA06-53FBCDCD2260}"/>
    <cellStyle name="General CA 2 3 5 4" xfId="18010" xr:uid="{2A4855FA-BE61-4569-A8BF-AD2B03F95337}"/>
    <cellStyle name="General CA 2 3 5 4 2" xfId="32237" xr:uid="{DC66AE8E-2AF3-4C31-91B9-B8B19C2B3D65}"/>
    <cellStyle name="General CA 2 3 5 5" xfId="24097" xr:uid="{B96A0E65-5A23-4144-A6A9-9B74E4714BFC}"/>
    <cellStyle name="General CA 2 3 6" xfId="7687" xr:uid="{3CF49240-2529-4ED4-BD18-0693877B2B32}"/>
    <cellStyle name="General CA 2 3 6 2" xfId="11931" xr:uid="{51755242-53AB-4F47-84F1-DFCEDC24795E}"/>
    <cellStyle name="General CA 2 3 6 2 2" xfId="18881" xr:uid="{13277D7D-EBB1-4BFD-B984-15301BDAA8FD}"/>
    <cellStyle name="General CA 2 3 6 2 2 2" xfId="33057" xr:uid="{CD217DC2-B0B2-470A-A283-926B15BFE039}"/>
    <cellStyle name="General CA 2 3 6 2 3" xfId="20160" xr:uid="{5BA79276-7873-4EE4-9DBB-60B433D38EC4}"/>
    <cellStyle name="General CA 2 3 6 2 3 2" xfId="33760" xr:uid="{2F42C951-C210-40C9-9726-0E18826B95EC}"/>
    <cellStyle name="General CA 2 3 6 2 4" xfId="28485" xr:uid="{CD13B2F1-7AE5-49C7-919E-DDA197DCC0ED}"/>
    <cellStyle name="General CA 2 3 6 3" xfId="16709" xr:uid="{45E55648-231F-4643-875D-22F3258FA84F}"/>
    <cellStyle name="General CA 2 3 6 3 2" xfId="31185" xr:uid="{682CBCA3-698B-4735-9B49-DE38B840EA21}"/>
    <cellStyle name="General CA 2 3 6 4" xfId="16359" xr:uid="{CC7DBEC9-9AD6-41F8-A7AC-0283EE11FCF3}"/>
    <cellStyle name="General CA 2 3 6 4 2" xfId="30893" xr:uid="{7AAAE7A6-A5D2-46D3-8FCD-2E93B1E8DCB0}"/>
    <cellStyle name="General CA 2 3 6 5" xfId="24412" xr:uid="{291636A8-3C3A-49C5-BE08-BF2859A9FD0E}"/>
    <cellStyle name="General CA 2 3 7" xfId="7922" xr:uid="{C8BF9CAC-5B1F-4565-8B43-A2755C901170}"/>
    <cellStyle name="General CA 2 3 7 2" xfId="12001" xr:uid="{72E619B0-EC9E-496B-B0A9-D4EB0BD152A2}"/>
    <cellStyle name="General CA 2 3 7 2 2" xfId="18948" xr:uid="{724C5247-83A9-4911-8BB3-DD0E3AFC7353}"/>
    <cellStyle name="General CA 2 3 7 2 2 2" xfId="33123" xr:uid="{8FFEAA4E-CB8F-44B0-A29C-278D7E045D7B}"/>
    <cellStyle name="General CA 2 3 7 2 3" xfId="15984" xr:uid="{03D04F34-450A-4265-BC7D-01D36AC746A2}"/>
    <cellStyle name="General CA 2 3 7 2 3 2" xfId="30698" xr:uid="{AAF8E2B8-28AC-445D-9C78-A462DC2AC61D}"/>
    <cellStyle name="General CA 2 3 7 2 4" xfId="28553" xr:uid="{172B2146-9219-4831-85EF-53D896EBA5D9}"/>
    <cellStyle name="General CA 2 3 7 3" xfId="16793" xr:uid="{67DB3EA9-A7D8-4CDA-8EF4-D2DE580DB5DC}"/>
    <cellStyle name="General CA 2 3 7 3 2" xfId="31246" xr:uid="{3D98090D-2E3A-49DF-91FB-8060837BED75}"/>
    <cellStyle name="General CA 2 3 7 4" xfId="15757" xr:uid="{70AB74ED-69D0-4E25-BB98-3E91E5B4EF5F}"/>
    <cellStyle name="General CA 2 3 7 4 2" xfId="30644" xr:uid="{7B7521A3-2CBE-42F4-BB42-DEEB47A06F60}"/>
    <cellStyle name="General CA 2 3 7 5" xfId="24636" xr:uid="{01126258-A334-40DB-9F26-E7BA6F11C6B4}"/>
    <cellStyle name="General CA 2 3 8" xfId="9145" xr:uid="{6D74729B-D6C7-414B-BEFE-B4828D14FC78}"/>
    <cellStyle name="General CA 2 3 8 2" xfId="25815" xr:uid="{9F2FA51B-95E4-4C87-B8DB-4439602BE570}"/>
    <cellStyle name="General CA 2 3 9" xfId="10246" xr:uid="{847E704C-5A67-47F3-84F1-B0B011256480}"/>
    <cellStyle name="General CA 2 3 9 2" xfId="12510" xr:uid="{819F0221-AB6C-4199-A571-E7C231C9A96A}"/>
    <cellStyle name="General CA 2 3 9 2 2" xfId="19430" xr:uid="{5DBA9491-86CA-448C-87E9-ADCEAC7D2C3B}"/>
    <cellStyle name="General CA 2 3 9 2 2 2" xfId="33600" xr:uid="{A6C44040-DA67-4A86-89B4-B884FC903AC8}"/>
    <cellStyle name="General CA 2 3 9 2 3" xfId="19879" xr:uid="{F1A54CC2-0195-4CBD-AE1B-8EFE5D39E6AC}"/>
    <cellStyle name="General CA 2 3 9 2 3 2" xfId="33707" xr:uid="{8D3F80D0-4B85-4BC1-BF2C-EA6B4F61D635}"/>
    <cellStyle name="General CA 2 3 9 2 4" xfId="29042" xr:uid="{F8248ED5-0FF6-4770-895A-19D4F7BDC90F}"/>
    <cellStyle name="General CA 2 3 9 3" xfId="26846" xr:uid="{82F6A3C2-2F40-421A-AA7A-D756C7609DE2}"/>
    <cellStyle name="General CA 2 4" xfId="3538" xr:uid="{FC87E85D-FFA8-4943-B0D2-9326A43BA7A3}"/>
    <cellStyle name="General CA 2 4 10" xfId="10407" xr:uid="{0D102D3C-8D6D-4018-8589-6168400CF787}"/>
    <cellStyle name="General CA 2 4 10 2" xfId="26991" xr:uid="{B1546958-F36B-4AB2-AF62-D2DB3DD29A84}"/>
    <cellStyle name="General CA 2 4 11" xfId="15592" xr:uid="{3ADE69B1-9387-47CE-9BA1-3DF4D44138E9}"/>
    <cellStyle name="General CA 2 4 11 2" xfId="20274" xr:uid="{9F840967-7EA9-4356-AD42-54835B7697D2}"/>
    <cellStyle name="General CA 2 4 12" xfId="5328" xr:uid="{24EB927C-1F03-4A6D-BA83-1D23D856268B}"/>
    <cellStyle name="General CA 2 4 12 2" xfId="22209" xr:uid="{6A2A61C6-DF21-4EDB-818F-57D66A6CD26C}"/>
    <cellStyle name="General CA 2 4 2" xfId="6361" xr:uid="{DDEA5271-E020-4E39-8EBD-FC853EA5AB73}"/>
    <cellStyle name="General CA 2 4 2 2" xfId="11263" xr:uid="{6EB48F74-E885-485D-858F-6AE3F7F5C816}"/>
    <cellStyle name="General CA 2 4 2 2 2" xfId="18258" xr:uid="{D23655F4-0FB9-4B2F-96A4-8FFEDFE9297B}"/>
    <cellStyle name="General CA 2 4 2 2 2 2" xfId="32437" xr:uid="{88240590-1321-4E61-BC0A-7537F250D4C8}"/>
    <cellStyle name="General CA 2 4 2 2 3" xfId="19654" xr:uid="{F310233E-7BFB-428C-8396-1EF027747FF3}"/>
    <cellStyle name="General CA 2 4 2 2 3 2" xfId="33657" xr:uid="{E68BEB41-2E1E-48F2-B92F-F7AB5A34FC24}"/>
    <cellStyle name="General CA 2 4 2 2 4" xfId="27818" xr:uid="{209F8CED-534D-4D4D-9D1D-6971F68B5A39}"/>
    <cellStyle name="General CA 2 4 2 3" xfId="15912" xr:uid="{84F432DF-8376-4933-B4C5-B0E6CA1E1D3D}"/>
    <cellStyle name="General CA 2 4 2 3 2" xfId="30678" xr:uid="{B4021BC3-FB94-4B4A-89E6-7D1A7AD51124}"/>
    <cellStyle name="General CA 2 4 2 4" xfId="23112" xr:uid="{968FBCAE-A2AC-4D71-AE85-C7713EEB29F9}"/>
    <cellStyle name="General CA 2 4 3" xfId="6556" xr:uid="{F253C8D0-83DB-402C-AB75-3D221F66B08B}"/>
    <cellStyle name="General CA 2 4 3 2" xfId="16218" xr:uid="{931E7A7D-53DF-4E75-AADB-066D9B9E2367}"/>
    <cellStyle name="General CA 2 4 3 2 2" xfId="30785" xr:uid="{EF0BE3B8-AEF3-4193-A240-D296618AE967}"/>
    <cellStyle name="General CA 2 4 3 3" xfId="19571" xr:uid="{C3D94923-2BE7-42F2-BA1B-2E6BE357E7D1}"/>
    <cellStyle name="General CA 2 4 3 3 2" xfId="33632" xr:uid="{C33B5A9B-D8D4-49B8-808A-CABE6061043B}"/>
    <cellStyle name="General CA 2 4 3 4" xfId="23301" xr:uid="{CD0068FD-F6BE-4C10-BE1A-F48B39A3D70E}"/>
    <cellStyle name="General CA 2 4 4" xfId="6381" xr:uid="{6CC03567-203D-424E-834F-29D225424E26}"/>
    <cellStyle name="General CA 2 4 4 2" xfId="11278" xr:uid="{40CE6487-2469-4649-806E-A2E819F87CCA}"/>
    <cellStyle name="General CA 2 4 4 2 2" xfId="27832" xr:uid="{80D2964D-C285-4B62-B2E4-8129634AA279}"/>
    <cellStyle name="General CA 2 4 4 3" xfId="16171" xr:uid="{BBDB141C-2DF2-435D-BB99-05B4BAA9CE26}"/>
    <cellStyle name="General CA 2 4 4 3 2" xfId="30764" xr:uid="{76BAB17F-7C6A-4792-A2E2-C50EA5F036C3}"/>
    <cellStyle name="General CA 2 4 4 4" xfId="20111" xr:uid="{4C8E64AA-548F-4B89-BBB2-9F061637945E}"/>
    <cellStyle name="General CA 2 4 4 4 2" xfId="33750" xr:uid="{CF1C04B2-BA74-4EBD-9EE8-700F0672F355}"/>
    <cellStyle name="General CA 2 4 4 5" xfId="23130" xr:uid="{4C0C0592-E986-4769-8264-B82A00EEB15B}"/>
    <cellStyle name="General CA 2 4 5" xfId="7490" xr:uid="{9D6BA8DE-C442-44F1-8815-4972F5E5A133}"/>
    <cellStyle name="General CA 2 4 5 2" xfId="11744" xr:uid="{C06E8EEC-C676-4F92-880F-81B86A0F18E3}"/>
    <cellStyle name="General CA 2 4 5 2 2" xfId="28298" xr:uid="{3ECCCC2B-3B8A-410E-A642-6654E94E9AA1}"/>
    <cellStyle name="General CA 2 4 5 3" xfId="16609" xr:uid="{EC65FAF3-D3DD-4E46-8CED-F7AD14674CFB}"/>
    <cellStyle name="General CA 2 4 5 3 2" xfId="31100" xr:uid="{98F15F59-AE84-47E7-8147-AA52002D47F1}"/>
    <cellStyle name="General CA 2 4 5 4" xfId="15997" xr:uid="{01CAAA2F-C650-4446-9B78-1CE9CB08249C}"/>
    <cellStyle name="General CA 2 4 5 4 2" xfId="30699" xr:uid="{BB928CD4-1F76-4F01-9EE1-9ED9F78F76A6}"/>
    <cellStyle name="General CA 2 4 5 5" xfId="24216" xr:uid="{1F33BBE9-3B6D-4DDD-B3FD-AB104E1EB935}"/>
    <cellStyle name="General CA 2 4 6" xfId="7707" xr:uid="{FA06EBD8-A990-41EF-97E5-74A303EDB50F}"/>
    <cellStyle name="General CA 2 4 6 2" xfId="11942" xr:uid="{00A643DA-4E20-454B-8C2C-D47F86BB3605}"/>
    <cellStyle name="General CA 2 4 6 2 2" xfId="18892" xr:uid="{E307A1C2-15A9-40C0-88E8-552B57D837D3}"/>
    <cellStyle name="General CA 2 4 6 2 2 2" xfId="33068" xr:uid="{8579314E-BB8A-40B5-AE6F-E60199F87D2B}"/>
    <cellStyle name="General CA 2 4 6 2 3" xfId="15844" xr:uid="{6C05678E-E7AD-4178-8D6D-52E319FB7D3B}"/>
    <cellStyle name="General CA 2 4 6 2 3 2" xfId="30666" xr:uid="{EB5855DD-2DE4-4F86-97D5-47B0D4C9A48E}"/>
    <cellStyle name="General CA 2 4 6 2 4" xfId="28496" xr:uid="{4BE9573D-EDB2-4B56-9611-B231331174B1}"/>
    <cellStyle name="General CA 2 4 6 3" xfId="16720" xr:uid="{91F88C05-5DBA-4DBF-9112-51960B43FC0F}"/>
    <cellStyle name="General CA 2 4 6 3 2" xfId="31196" xr:uid="{092FE02C-E13D-4C84-8EFF-FED3AB54259D}"/>
    <cellStyle name="General CA 2 4 6 4" xfId="20223" xr:uid="{CFCEAA04-268F-496F-9D7B-4AB174AE878E}"/>
    <cellStyle name="General CA 2 4 6 4 2" xfId="33779" xr:uid="{85BF9018-EFAA-48F7-9ABB-9A7E629536AC}"/>
    <cellStyle name="General CA 2 4 6 5" xfId="24432" xr:uid="{037400DE-BA3B-418B-9BD0-9C5FD81BC33F}"/>
    <cellStyle name="General CA 2 4 7" xfId="8953" xr:uid="{E989425D-9F0E-4FD9-AC90-3EBD768CEAFD}"/>
    <cellStyle name="General CA 2 4 7 2" xfId="12473" xr:uid="{BDCED456-80ED-4421-9906-18C3F012B9B2}"/>
    <cellStyle name="General CA 2 4 7 2 2" xfId="19401" xr:uid="{FD18F465-F847-4DAE-8786-824AD66FA4C0}"/>
    <cellStyle name="General CA 2 4 7 2 2 2" xfId="33572" xr:uid="{38AB88E3-63E9-4F27-ADA6-F929E798D7B1}"/>
    <cellStyle name="General CA 2 4 7 2 3" xfId="3939" xr:uid="{B480345C-DDA6-4232-BA7F-79F4EC690699}"/>
    <cellStyle name="General CA 2 4 7 2 3 2" xfId="21493" xr:uid="{8134FEB6-65C3-498E-8CDE-126D4EDA12B6}"/>
    <cellStyle name="General CA 2 4 7 2 4" xfId="29015" xr:uid="{4B03212A-8AAD-48F4-97BD-ADF7A5DB074A}"/>
    <cellStyle name="General CA 2 4 7 3" xfId="17184" xr:uid="{FDDCE8D0-AD35-43CE-AC37-9FA7B5F48FDA}"/>
    <cellStyle name="General CA 2 4 7 3 2" xfId="31537" xr:uid="{333B3632-C87B-4365-A076-45FCA41F9AD2}"/>
    <cellStyle name="General CA 2 4 7 4" xfId="20195" xr:uid="{1E9AB5A1-C278-41C1-9E56-211950A57C54}"/>
    <cellStyle name="General CA 2 4 7 4 2" xfId="33765" xr:uid="{75D50271-5866-419D-A081-6928C5A22C34}"/>
    <cellStyle name="General CA 2 4 7 5" xfId="25627" xr:uid="{D0077B7F-D0AC-4DCA-9558-FCED4855F3F4}"/>
    <cellStyle name="General CA 2 4 8" xfId="9163" xr:uid="{169C4DBC-F82A-48D1-B11A-17FEC7C2249D}"/>
    <cellStyle name="General CA 2 4 8 2" xfId="25826" xr:uid="{711DA20F-3CE9-432D-AEFF-F52BD649B2D1}"/>
    <cellStyle name="General CA 2 4 9" xfId="9618" xr:uid="{8AD56386-2336-477C-8DED-918ABB08CCE7}"/>
    <cellStyle name="General CA 2 4 9 2" xfId="12493" xr:uid="{A9F66D42-5EAE-4D2D-A135-76136763C06A}"/>
    <cellStyle name="General CA 2 4 9 2 2" xfId="19418" xr:uid="{984CF343-D051-497D-B1A7-333641E6B290}"/>
    <cellStyle name="General CA 2 4 9 2 2 2" xfId="33589" xr:uid="{FA863E92-E495-4A16-90F6-4F1809D9E616}"/>
    <cellStyle name="General CA 2 4 9 2 3" xfId="17451" xr:uid="{28FC7D77-701B-4F6F-8611-37103791CEE7}"/>
    <cellStyle name="General CA 2 4 9 2 3 2" xfId="31778" xr:uid="{0EA56303-2437-4411-99A2-9A3B35905E88}"/>
    <cellStyle name="General CA 2 4 9 2 4" xfId="29031" xr:uid="{9F535CE7-0B6D-4C76-9B51-7962B4E6938C}"/>
    <cellStyle name="General CA 2 4 9 3" xfId="26245" xr:uid="{B5FCC186-EC70-45D4-A858-C0E10EF40199}"/>
    <cellStyle name="General CA 2 5" xfId="2297" xr:uid="{F8091A52-BB0D-4392-8205-A6BFCD5D97DD}"/>
    <cellStyle name="General CA 2 5 2" xfId="11081" xr:uid="{340B5F00-1432-4CE5-8599-944E1C8F5F6F}"/>
    <cellStyle name="General CA 2 5 2 2" xfId="27638" xr:uid="{DA69C039-4502-424B-823F-DF314B5E6197}"/>
    <cellStyle name="General CA 2 5 3" xfId="14359" xr:uid="{08E2F575-4BA3-463F-A1B1-BA26623AEB44}"/>
    <cellStyle name="General CA 2 5 3 2" xfId="19509" xr:uid="{0FE9AE1D-FF85-4717-9878-737219833934}"/>
    <cellStyle name="General CA 2 5 4" xfId="5718" xr:uid="{DFD882BC-9233-4905-952D-DA7FD3FFC827}"/>
    <cellStyle name="General CA 2 5 4 2" xfId="22493" xr:uid="{EFA17785-A877-4B64-AD34-D03432DD0197}"/>
    <cellStyle name="General CA 2 6" xfId="5986" xr:uid="{1063429C-EBE8-4A32-9491-693CBF43F0B9}"/>
    <cellStyle name="General CA 2 6 2" xfId="11096" xr:uid="{B7CADF1A-34DC-4D88-A338-327D07F869F0}"/>
    <cellStyle name="General CA 2 6 2 2" xfId="27652" xr:uid="{333A93F5-EA80-4068-A7C1-14CF2A64CBF3}"/>
    <cellStyle name="General CA 2 6 3" xfId="16083" xr:uid="{36B954DC-C7F8-4F3F-B990-F8021EBA999D}"/>
    <cellStyle name="General CA 2 6 3 2" xfId="30730" xr:uid="{7813B4CB-A9B4-4A5F-B89E-4EAC48456686}"/>
    <cellStyle name="General CA 2 6 4" xfId="15979" xr:uid="{490C54D1-8B96-4BF6-AAC7-49986F78D52D}"/>
    <cellStyle name="General CA 2 6 4 2" xfId="30696" xr:uid="{8EDBA3EB-BE16-4642-8F87-A14D49EC73E6}"/>
    <cellStyle name="General CA 2 6 5" xfId="22744" xr:uid="{8A055EAA-A8F4-4608-820F-73BAE971B799}"/>
    <cellStyle name="General CA 2 7" xfId="6376" xr:uid="{9E647BA0-8263-494E-82A1-77F05D1084EF}"/>
    <cellStyle name="General CA 2 7 2" xfId="11274" xr:uid="{01BFC42F-0A93-4420-BA75-28811C7D0A8F}"/>
    <cellStyle name="General CA 2 7 2 2" xfId="27828" xr:uid="{923ED390-4886-4460-B44F-8181FB0FF738}"/>
    <cellStyle name="General CA 2 7 3" xfId="16169" xr:uid="{0BA5B3A6-2676-43A2-8C88-08C7006F314E}"/>
    <cellStyle name="General CA 2 7 3 2" xfId="30762" xr:uid="{7876F1FC-0331-4521-8B81-5A72759BAD99}"/>
    <cellStyle name="General CA 2 7 4" xfId="16124" xr:uid="{F277FB25-4526-420C-837C-19BE0755F35F}"/>
    <cellStyle name="General CA 2 7 4 2" xfId="30746" xr:uid="{666FC7AF-8EF8-4874-8288-5B619E1DF4B0}"/>
    <cellStyle name="General CA 2 7 5" xfId="23126" xr:uid="{E6FA288A-68A6-45C6-B86B-E4C46088F82E}"/>
    <cellStyle name="General CA 2 8" xfId="6839" xr:uid="{953B2D3A-6149-4CB9-877C-AF0DFF9F2799}"/>
    <cellStyle name="General CA 2 8 2" xfId="11517" xr:uid="{68D2755B-DAD3-4162-BF40-1E6D641A1E8E}"/>
    <cellStyle name="General CA 2 8 2 2" xfId="28071" xr:uid="{4BBF60D6-AE4C-4046-896F-435F87444F9F}"/>
    <cellStyle name="General CA 2 8 3" xfId="16327" xr:uid="{2F87D90D-9327-4502-97DB-7BD0513EB734}"/>
    <cellStyle name="General CA 2 8 3 2" xfId="30865" xr:uid="{885353F5-ECA4-491D-8660-982EC7B067F4}"/>
    <cellStyle name="General CA 2 8 4" xfId="20265" xr:uid="{D157198E-703F-4DE6-9FB0-C291D450D7B9}"/>
    <cellStyle name="General CA 2 8 4 2" xfId="33811" xr:uid="{4F15EAF2-E201-4F38-97F0-B4310BFD9171}"/>
    <cellStyle name="General CA 2 8 5" xfId="23568" xr:uid="{F1CA0F2C-E595-404A-8CDA-D94EC6E67E80}"/>
    <cellStyle name="General CA 2 9" xfId="8062" xr:uid="{EA172679-5C3C-490F-9551-24E18BEE5CCA}"/>
    <cellStyle name="General CA 2 9 2" xfId="12073" xr:uid="{108DC9D1-2CF3-44FF-9EAA-11D02CFC7510}"/>
    <cellStyle name="General CA 2 9 2 2" xfId="28621" xr:uid="{1A8BD3DF-8C68-4652-ABD0-20CFA4CF5420}"/>
    <cellStyle name="General CA 2 9 3" xfId="16859" xr:uid="{4FB64E59-8DC4-44FA-AF24-774F83AFBCBB}"/>
    <cellStyle name="General CA 2 9 3 2" xfId="31289" xr:uid="{3D5FFEF2-FA6C-4403-AEE6-E852D9C46A69}"/>
    <cellStyle name="General CA 2 9 4" xfId="20197" xr:uid="{4546F1C2-2DE3-402D-AD6A-5F0ABCE57B7D}"/>
    <cellStyle name="General CA 2 9 4 2" xfId="33767" xr:uid="{2EA02375-1F88-4219-A0EB-87B906BE1BED}"/>
    <cellStyle name="General CA 2 9 5" xfId="24757" xr:uid="{19EC771D-2CAE-4CEA-B4CE-28DCB71E7DD7}"/>
    <cellStyle name="General CA 3" xfId="1931" xr:uid="{EDDBABA1-E911-47F0-9493-3793EBF30C7D}"/>
    <cellStyle name="General CA 3 10" xfId="13996" xr:uid="{55EA8693-91D3-4A17-834E-BD13BE515789}"/>
    <cellStyle name="General CA 3 10 2" xfId="19498" xr:uid="{215FA01E-CD31-4675-A2F2-10B024F2B2C9}"/>
    <cellStyle name="General CA 3 10 2 2" xfId="33616" xr:uid="{09CAE5FA-A218-45F2-B965-C322A320EC36}"/>
    <cellStyle name="General CA 3 10 3" xfId="29661" xr:uid="{7C44B6D6-67B7-431F-B875-78C5415F642A}"/>
    <cellStyle name="General CA 3 11" xfId="5152" xr:uid="{67954B7B-F937-442A-9855-B890A6971446}"/>
    <cellStyle name="General CA 3 11 2" xfId="22039" xr:uid="{02D3E841-BDB0-43B3-9656-6AD5BA3A9CE8}"/>
    <cellStyle name="General CA 3 2" xfId="3096" xr:uid="{81BA2BE5-1D1F-4990-B750-0589D5DEF734}"/>
    <cellStyle name="General CA 3 2 2" xfId="11140" xr:uid="{2FD252F9-784F-4C34-930D-955D425A7A67}"/>
    <cellStyle name="General CA 3 2 2 2" xfId="18138" xr:uid="{A386B04C-1173-472B-A831-62FC67CBD958}"/>
    <cellStyle name="General CA 3 2 2 2 2" xfId="32317" xr:uid="{380776C1-B116-45AE-91A5-BF3419D6F186}"/>
    <cellStyle name="General CA 3 2 2 3" xfId="20313" xr:uid="{A2E88C99-61FB-48F9-BADF-90F9AEF6411A}"/>
    <cellStyle name="General CA 3 2 2 3 2" xfId="33849" xr:uid="{8E44E803-793D-489F-AFCC-68EDB68402B1}"/>
    <cellStyle name="General CA 3 2 2 4" xfId="27695" xr:uid="{2750C375-063B-4C8E-86E7-4AE985EE9724}"/>
    <cellStyle name="General CA 3 2 3" xfId="15155" xr:uid="{E798BC59-85BD-43B2-8ADB-C98BDBB0B28E}"/>
    <cellStyle name="General CA 3 2 3 2" xfId="19628" xr:uid="{E950C62F-E553-47F1-8DCD-3919493553A1}"/>
    <cellStyle name="General CA 3 2 3 2 2" xfId="33649" xr:uid="{887D0F87-9792-4A80-B420-910C22ED0EAC}"/>
    <cellStyle name="General CA 3 2 3 3" xfId="30273" xr:uid="{B95F7577-F656-4423-91EF-D9CE946D071F}"/>
    <cellStyle name="General CA 3 2 4" xfId="6222" xr:uid="{3AA4B0F6-E100-4C92-AC29-7F7C86DA00F5}"/>
    <cellStyle name="General CA 3 2 4 2" xfId="22973" xr:uid="{EFF305C3-5B42-44D1-A05B-155C618E9EB5}"/>
    <cellStyle name="General CA 3 2 5" xfId="19686" xr:uid="{117F0DAA-D6A1-4F95-AF78-F9CBBE5CF793}"/>
    <cellStyle name="General CA 3 2 5 2" xfId="33666" xr:uid="{74C596C2-774C-4ADD-ACF8-862FF9304761}"/>
    <cellStyle name="General CA 3 2 6" xfId="21154" xr:uid="{DFC5C512-BACB-453A-B46D-84A6A9E65DE2}"/>
    <cellStyle name="General CA 3 3" xfId="2044" xr:uid="{A91D6834-7697-412F-A8FD-7FD086166837}"/>
    <cellStyle name="General CA 3 3 2" xfId="11092" xr:uid="{EE171086-3FDB-4E77-BC37-5F80F62CEE5E}"/>
    <cellStyle name="General CA 3 3 2 2" xfId="27649" xr:uid="{B4CB09F1-1F17-44F4-A837-4E342A809C38}"/>
    <cellStyle name="General CA 3 3 3" xfId="14107" xr:uid="{4D5DF11B-0FE3-4090-ADD1-097031F8B3A2}"/>
    <cellStyle name="General CA 3 3 3 2" xfId="20149" xr:uid="{43117B74-C3E6-4A7A-9DF4-E5896A07DF62}"/>
    <cellStyle name="General CA 3 3 4" xfId="5827" xr:uid="{63D6A0FF-1115-4F63-9B19-4C7F1E97FE08}"/>
    <cellStyle name="General CA 3 3 4 2" xfId="22585" xr:uid="{1D651AC3-7A7B-4688-A674-E515839E7177}"/>
    <cellStyle name="General CA 3 3 5" xfId="16066" xr:uid="{A8042610-0E99-4475-9289-828B5ED476A6}"/>
    <cellStyle name="General CA 3 3 5 2" xfId="30726" xr:uid="{2AEA7BF7-3B42-4E11-B569-31E8A47D81B3}"/>
    <cellStyle name="General CA 3 4" xfId="3549" xr:uid="{3D663040-1742-4579-9D0F-BF4A4A4EBB06}"/>
    <cellStyle name="General CA 3 4 2" xfId="11583" xr:uid="{1843869B-F6BB-450D-9CF8-AA1100DB5338}"/>
    <cellStyle name="General CA 3 4 2 2" xfId="28137" xr:uid="{632D18A5-9E16-4F7B-B174-63D95D5048FC}"/>
    <cellStyle name="General CA 3 4 3" xfId="15603" xr:uid="{B24B65E3-C274-47A3-AB40-0115C9D99CCD}"/>
    <cellStyle name="General CA 3 4 3 2" xfId="20280" xr:uid="{D694A428-59F1-4709-A7A3-8519E1E37867}"/>
    <cellStyle name="General CA 3 4 4" xfId="7313" xr:uid="{69937638-5B08-424D-A0F7-3D99A38187EF}"/>
    <cellStyle name="General CA 3 4 4 2" xfId="24039" xr:uid="{6948B6C7-F50A-45DE-A6D8-CC08D01053F1}"/>
    <cellStyle name="General CA 3 4 5" xfId="16444" xr:uid="{B1C519AE-430A-4DCB-B3D9-B284E06C088C}"/>
    <cellStyle name="General CA 3 4 5 2" xfId="30938" xr:uid="{555880B4-22CB-4584-A758-1F6DE39718AD}"/>
    <cellStyle name="General CA 3 5" xfId="3623" xr:uid="{6AE6CF0B-2520-446B-95AD-8C841DFCC2E6}"/>
    <cellStyle name="General CA 3 5 2" xfId="11923" xr:uid="{A3D05DEA-1012-41E5-AFBC-EADEC53B1536}"/>
    <cellStyle name="General CA 3 5 2 2" xfId="18873" xr:uid="{CB736A21-9792-4936-B9A6-4C5F9AB57DC0}"/>
    <cellStyle name="General CA 3 5 2 2 2" xfId="33049" xr:uid="{380EB0AF-0FAA-4F30-94B6-E1E50BF3175A}"/>
    <cellStyle name="General CA 3 5 2 3" xfId="19936" xr:uid="{3A9C99DF-09EF-424E-8D9F-F965560036CB}"/>
    <cellStyle name="General CA 3 5 2 3 2" xfId="33721" xr:uid="{EC993E2A-0EB3-4620-959C-D788EE791F40}"/>
    <cellStyle name="General CA 3 5 2 4" xfId="28477" xr:uid="{2B1C93B0-661B-4032-B9F6-BEFD6C1CC3CF}"/>
    <cellStyle name="General CA 3 5 3" xfId="15676" xr:uid="{F1EE6920-2DE5-4CB1-8A37-15884F9D24C0}"/>
    <cellStyle name="General CA 3 5 3 2" xfId="20199" xr:uid="{8BD7BD18-6D37-4B51-AC4A-A0FF6E7A0576}"/>
    <cellStyle name="General CA 3 5 4" xfId="7673" xr:uid="{535DEA45-8190-4F24-8DF3-057C3ADCFF14}"/>
    <cellStyle name="General CA 3 5 4 2" xfId="24398" xr:uid="{AA28FD3E-084D-4C01-9EC3-5BCA1441C13D}"/>
    <cellStyle name="General CA 3 5 5" xfId="16699" xr:uid="{CDCE6893-2229-47AF-AADE-0275975C814B}"/>
    <cellStyle name="General CA 3 5 5 2" xfId="31177" xr:uid="{34A76825-DC46-45DC-8615-4CB87C5E8010}"/>
    <cellStyle name="General CA 3 6" xfId="8097" xr:uid="{A0119753-31A5-4B65-A873-C958917A5ED2}"/>
    <cellStyle name="General CA 3 6 2" xfId="12100" xr:uid="{9F79CB89-06F7-452D-A8E7-8A5D6176ABB5}"/>
    <cellStyle name="General CA 3 6 2 2" xfId="19036" xr:uid="{498C2868-068F-4D8E-A3C3-2D5B5DE58571}"/>
    <cellStyle name="General CA 3 6 2 2 2" xfId="33207" xr:uid="{33BFB7DB-D528-45FA-BE9E-342845497429}"/>
    <cellStyle name="General CA 3 6 2 3" xfId="16776" xr:uid="{8FEBC3E2-0747-4FC6-B4E9-755E640C1E58}"/>
    <cellStyle name="General CA 3 6 2 3 2" xfId="31235" xr:uid="{41EAEA34-6C80-476E-96E2-1A62C2DA7D71}"/>
    <cellStyle name="General CA 3 6 2 4" xfId="28645" xr:uid="{51F36CA1-A165-4325-AA91-A0CCD600BFDD}"/>
    <cellStyle name="General CA 3 6 3" xfId="16874" xr:uid="{F9D7AA2E-4D5D-4931-8135-387DA864214C}"/>
    <cellStyle name="General CA 3 6 3 2" xfId="31303" xr:uid="{01CDF215-12E4-45A4-AD78-617CE40ABD21}"/>
    <cellStyle name="General CA 3 6 4" xfId="20276" xr:uid="{2466EC39-B055-4343-B619-A4443AC1923C}"/>
    <cellStyle name="General CA 3 6 4 2" xfId="33819" xr:uid="{113ED881-7F03-4E43-A257-7F5B95D22D4B}"/>
    <cellStyle name="General CA 3 6 5" xfId="24789" xr:uid="{3AB4745D-4CE4-443A-9522-96CC036C6C2C}"/>
    <cellStyle name="General CA 3 7" xfId="9132" xr:uid="{19C904D3-0266-4A60-9DE9-B0D9D9E24C3D}"/>
    <cellStyle name="General CA 3 7 2" xfId="25806" xr:uid="{A95F689E-5551-47C9-99D3-5859512BAEBE}"/>
    <cellStyle name="General CA 3 8" xfId="9203" xr:uid="{9691E246-3815-481D-BB0B-A501EBA6505F}"/>
    <cellStyle name="General CA 3 8 2" xfId="12484" xr:uid="{2A9B3A3C-596E-4799-A558-E83FA3D28A0B}"/>
    <cellStyle name="General CA 3 8 2 2" xfId="19412" xr:uid="{7B1E0EB1-B23F-488D-BDF1-BCFBFB556932}"/>
    <cellStyle name="General CA 3 8 2 2 2" xfId="33583" xr:uid="{0815C834-19D9-4C9F-9C69-483115328B45}"/>
    <cellStyle name="General CA 3 8 2 3" xfId="16399" xr:uid="{7BF0F00D-FEC2-4243-8B19-515770C3E0FF}"/>
    <cellStyle name="General CA 3 8 2 3 2" xfId="30917" xr:uid="{7177A0FB-74F3-411D-8414-441B6F9B10F9}"/>
    <cellStyle name="General CA 3 8 2 4" xfId="29026" xr:uid="{03F84191-E9E9-4381-A373-DB3588A0BE2D}"/>
    <cellStyle name="General CA 3 8 3" xfId="25859" xr:uid="{A2A44836-F43A-443B-93FD-229CA235545D}"/>
    <cellStyle name="General CA 3 9" xfId="10278" xr:uid="{86046005-F8A0-42D4-AD34-483BD588F598}"/>
    <cellStyle name="General CA 3 9 2" xfId="26873" xr:uid="{A599AFAA-B14D-4BF4-B464-50495F98743F}"/>
    <cellStyle name="General CA 4" xfId="1927" xr:uid="{0FF9DF05-8A93-4F40-A83F-AF7D8BA2EAA2}"/>
    <cellStyle name="General CA 4 10" xfId="10379" xr:uid="{57424FD9-C307-4F6F-8E9F-4C76DC7E77EB}"/>
    <cellStyle name="General CA 4 10 2" xfId="26965" xr:uid="{584BB41C-5D40-428B-8DF1-34D5823FC61C}"/>
    <cellStyle name="General CA 4 11" xfId="13992" xr:uid="{105B9F4D-A87A-4352-9141-3C58B72447C7}"/>
    <cellStyle name="General CA 4 11 2" xfId="3965" xr:uid="{BFEE874F-9D31-41F6-98C7-203900C06B86}"/>
    <cellStyle name="General CA 4 11 2 2" xfId="21503" xr:uid="{37BF84D5-2DC0-4C7C-A09D-A73EF392E49E}"/>
    <cellStyle name="General CA 4 11 3" xfId="29659" xr:uid="{EC00F5E4-AF3A-4F22-8EBA-FC8B07D067B0}"/>
    <cellStyle name="General CA 4 12" xfId="5300" xr:uid="{C5984554-0E0D-4013-B804-B54D32856991}"/>
    <cellStyle name="General CA 4 12 2" xfId="22181" xr:uid="{662002C1-9745-4068-B0BA-94A498CC156B}"/>
    <cellStyle name="General CA 4 2" xfId="3092" xr:uid="{B132F472-788A-40FF-8905-934783494FB9}"/>
    <cellStyle name="General CA 4 2 2" xfId="11246" xr:uid="{730F1532-C54E-4889-B6DB-5C3102710157}"/>
    <cellStyle name="General CA 4 2 2 2" xfId="18241" xr:uid="{572E5B07-BFA6-468E-B2DD-68A75211E384}"/>
    <cellStyle name="General CA 4 2 2 2 2" xfId="32420" xr:uid="{BF11AA6F-4E3D-4CF4-9CC7-FC2BBB27E4DE}"/>
    <cellStyle name="General CA 4 2 2 3" xfId="20009" xr:uid="{61E53D8E-FBD7-4057-A128-D5B2770B995A}"/>
    <cellStyle name="General CA 4 2 2 3 2" xfId="33733" xr:uid="{ED565570-969F-4BE3-A1EC-B3B3F1ACD98B}"/>
    <cellStyle name="General CA 4 2 2 4" xfId="27801" xr:uid="{C61EF23E-E50D-47C6-88C2-8C6123244A63}"/>
    <cellStyle name="General CA 4 2 3" xfId="15151" xr:uid="{68D61402-DADD-4DC7-8071-6D51686C8804}"/>
    <cellStyle name="General CA 4 2 3 2" xfId="19562" xr:uid="{67CA5A79-08E7-453C-ACF3-47B410116DEE}"/>
    <cellStyle name="General CA 4 2 3 2 2" xfId="33631" xr:uid="{057B1A10-F1EB-41FD-BACB-FB83C8BC4A42}"/>
    <cellStyle name="General CA 4 2 3 3" xfId="30271" xr:uid="{254D6E64-C80D-4E99-BA72-AAD1887F292A}"/>
    <cellStyle name="General CA 4 2 4" xfId="6342" xr:uid="{7738338B-2561-4AE0-B387-88550D0C82B2}"/>
    <cellStyle name="General CA 4 2 4 2" xfId="23093" xr:uid="{1F5CD4E6-E28E-40F7-AC3D-59DB3D7386F4}"/>
    <cellStyle name="General CA 4 2 5" xfId="20130" xr:uid="{9D000DA6-BA7B-4F1A-A0DA-4C45537EF15E}"/>
    <cellStyle name="General CA 4 2 5 2" xfId="33753" xr:uid="{28915BE2-F870-4FA5-8234-FF68D6CC8BD5}"/>
    <cellStyle name="General CA 4 2 6" xfId="21152" xr:uid="{5BD51B68-8C50-4011-8F1F-F0CC39E9B6E2}"/>
    <cellStyle name="General CA 4 3" xfId="2514" xr:uid="{D3E7F9D3-9601-47FE-BFD9-E685C301524B}"/>
    <cellStyle name="General CA 4 3 2" xfId="14575" xr:uid="{27674764-20B4-4F19-8778-DDE32DC3ED4C}"/>
    <cellStyle name="General CA 4 3 2 2" xfId="15754" xr:uid="{F817CDA7-4632-4697-9A96-FB868A47FD76}"/>
    <cellStyle name="General CA 4 3 3" xfId="6530" xr:uid="{9AA4A515-8625-4137-A570-5138ADC1A397}"/>
    <cellStyle name="General CA 4 3 3 2" xfId="23275" xr:uid="{D36D570C-0248-485C-B23F-B7BD50415602}"/>
    <cellStyle name="General CA 4 3 4" xfId="16210" xr:uid="{499873AF-ABCF-41CA-B69D-B00D7769BAD5}"/>
    <cellStyle name="General CA 4 3 4 2" xfId="30783" xr:uid="{85A52421-1438-47C4-9488-2AD51B26F6A4}"/>
    <cellStyle name="General CA 4 4" xfId="3547" xr:uid="{F02F37C9-FAF0-4892-8D07-4895886348A5}"/>
    <cellStyle name="General CA 4 4 2" xfId="11097" xr:uid="{D1639A35-5CCB-4F70-A1A4-48C27E4E33FF}"/>
    <cellStyle name="General CA 4 4 2 2" xfId="27653" xr:uid="{FE92196D-D65C-4218-9D29-F5ED659BB8F9}"/>
    <cellStyle name="General CA 4 4 3" xfId="15601" xr:uid="{2D59AD66-2F8F-406A-BFC6-0F909E2A2D5F}"/>
    <cellStyle name="General CA 4 4 3 2" xfId="20314" xr:uid="{E8CC44ED-0ACD-4CCB-A71E-560C11F79B99}"/>
    <cellStyle name="General CA 4 4 4" xfId="5987" xr:uid="{425A9B7E-D2A7-4ED2-9EFE-DFA24EA59CF7}"/>
    <cellStyle name="General CA 4 4 4 2" xfId="22745" xr:uid="{969132B4-0554-4EF8-9D77-77DB6A5EFFC6}"/>
    <cellStyle name="General CA 4 4 5" xfId="16084" xr:uid="{0D34B476-E9C7-42D6-92E6-09FC3E2F4D50}"/>
    <cellStyle name="General CA 4 4 5 2" xfId="30731" xr:uid="{61EF1ED9-9AB6-4522-A2A0-34CF5AD7CBFC}"/>
    <cellStyle name="General CA 4 5" xfId="3619" xr:uid="{690D49AD-8A3C-4495-91DC-6160DF12B4F5}"/>
    <cellStyle name="General CA 4 5 2" xfId="11718" xr:uid="{984C58FB-DEFD-431E-96CC-DB44B6D02E55}"/>
    <cellStyle name="General CA 4 5 2 2" xfId="28272" xr:uid="{29FF1EB0-169F-449F-BE18-217D4F81AD5E}"/>
    <cellStyle name="General CA 4 5 3" xfId="15672" xr:uid="{ECF559D3-601C-460D-97B4-5F29AFF90E0A}"/>
    <cellStyle name="General CA 4 5 3 2" xfId="20143" xr:uid="{D70B367A-5EFF-4750-99AD-585B945A6B47}"/>
    <cellStyle name="General CA 4 5 4" xfId="7462" xr:uid="{FDDB090A-8C5F-405D-BBBB-FCEC03B83F1E}"/>
    <cellStyle name="General CA 4 5 4 2" xfId="24188" xr:uid="{3849CFE0-FB90-4684-9C18-F7B9F40FB023}"/>
    <cellStyle name="General CA 4 5 5" xfId="16583" xr:uid="{CE95C5DB-0F4F-4695-915F-F8ED1C7F8002}"/>
    <cellStyle name="General CA 4 5 5 2" xfId="31074" xr:uid="{0C22CC7A-02B9-4F92-85F6-3CFAE46615BA}"/>
    <cellStyle name="General CA 4 6" xfId="7703" xr:uid="{32B8A38C-A8BE-420C-A863-ADC516E7F37F}"/>
    <cellStyle name="General CA 4 6 2" xfId="11940" xr:uid="{099E724A-0D15-446D-A5B3-80C28E2DDC9B}"/>
    <cellStyle name="General CA 4 6 2 2" xfId="18890" xr:uid="{7693CE3F-C7B1-498F-9A8B-7EC9828B16CE}"/>
    <cellStyle name="General CA 4 6 2 2 2" xfId="33066" xr:uid="{96CEA217-51B2-4F7D-AE34-FD20B6E29EE0}"/>
    <cellStyle name="General CA 4 6 2 3" xfId="17623" xr:uid="{23E97B0D-8381-4D69-BBA7-36B98EA3F9E0}"/>
    <cellStyle name="General CA 4 6 2 3 2" xfId="31905" xr:uid="{1E517312-8640-4C18-8D09-DCC9A505C6B3}"/>
    <cellStyle name="General CA 4 6 2 4" xfId="28494" xr:uid="{BE3A295B-8046-49B5-B357-5535F86DB323}"/>
    <cellStyle name="General CA 4 6 3" xfId="16718" xr:uid="{37C6117D-4352-4AAA-A902-537FD73A0D51}"/>
    <cellStyle name="General CA 4 6 3 2" xfId="31194" xr:uid="{1BDD97F0-EC73-4F7F-A722-B9E10DD8397A}"/>
    <cellStyle name="General CA 4 6 4" xfId="19514" xr:uid="{33820223-60C5-4FBA-8C76-1EB229607B7E}"/>
    <cellStyle name="General CA 4 6 4 2" xfId="33622" xr:uid="{20307197-AB72-48D7-A788-0C6E6D18D288}"/>
    <cellStyle name="General CA 4 6 5" xfId="24428" xr:uid="{7AA40C70-45B9-4118-A1B2-2ACBBA3D33A9}"/>
    <cellStyle name="General CA 4 7" xfId="7912" xr:uid="{C9FA3C3D-724C-4EDE-B4C6-6219913EBB3B}"/>
    <cellStyle name="General CA 4 7 2" xfId="11993" xr:uid="{6739B343-2807-47D1-9677-C26E764B0206}"/>
    <cellStyle name="General CA 4 7 2 2" xfId="18940" xr:uid="{3A227125-E61C-4734-B293-847E70759347}"/>
    <cellStyle name="General CA 4 7 2 2 2" xfId="33115" xr:uid="{CBEF84BD-5DF0-4009-B79E-CA2A428C0AF7}"/>
    <cellStyle name="General CA 4 7 2 3" xfId="16102" xr:uid="{B2D46F50-EC71-468B-96F7-FC8C983401DE}"/>
    <cellStyle name="General CA 4 7 2 3 2" xfId="30739" xr:uid="{6FF24B15-7D30-40B8-BACF-3D6C9F0DF0A2}"/>
    <cellStyle name="General CA 4 7 2 4" xfId="28545" xr:uid="{A7E3CC5F-0269-4C5B-9FA6-98F1D94A1454}"/>
    <cellStyle name="General CA 4 7 3" xfId="16786" xr:uid="{84D5F7A6-DECB-410D-BF21-95572D264864}"/>
    <cellStyle name="General CA 4 7 3 2" xfId="31239" xr:uid="{248839B0-FB67-4644-B774-0C507A681A10}"/>
    <cellStyle name="General CA 4 7 4" xfId="16278" xr:uid="{8316D6C8-0D54-4479-8F74-3247F3B608FD}"/>
    <cellStyle name="General CA 4 7 4 2" xfId="30822" xr:uid="{E5339D9D-5B38-4076-81CD-53AA4E2935AA}"/>
    <cellStyle name="General CA 4 7 5" xfId="24627" xr:uid="{762E20B2-41E9-45E9-B6DD-22062C754FF5}"/>
    <cellStyle name="General CA 4 8" xfId="9158" xr:uid="{3E8FD2F2-F501-4CD1-98FE-A619DC1E2EC7}"/>
    <cellStyle name="General CA 4 8 2" xfId="25824" xr:uid="{5FB89981-464E-4798-818E-1BA935E9A28D}"/>
    <cellStyle name="General CA 4 9" xfId="9912" xr:uid="{F005FB5E-9F14-4BBF-8130-D0F99BCD068C}"/>
    <cellStyle name="General CA 4 9 2" xfId="12502" xr:uid="{44E3271F-8645-4FB8-89D4-FC3111B55067}"/>
    <cellStyle name="General CA 4 9 2 2" xfId="19424" xr:uid="{BB5C9DBA-9E4E-4B47-A385-41D290AA13C5}"/>
    <cellStyle name="General CA 4 9 2 2 2" xfId="33595" xr:uid="{E94FEA97-9B4F-47D6-9BD4-613F4769321E}"/>
    <cellStyle name="General CA 4 9 2 3" xfId="19682" xr:uid="{7DC15647-1F7F-459F-883A-377D2058A543}"/>
    <cellStyle name="General CA 4 9 2 3 2" xfId="33664" xr:uid="{42D57F50-FC95-48B2-A8BB-D0E9EA552C2E}"/>
    <cellStyle name="General CA 4 9 2 4" xfId="29037" xr:uid="{92C0E5E4-EB06-42E2-B0E0-A954C1C919DE}"/>
    <cellStyle name="General CA 4 9 3" xfId="26530" xr:uid="{E27F528C-CB67-4C21-9A75-95DF5EDB13E3}"/>
    <cellStyle name="General CA 5" xfId="1564" xr:uid="{82DB9974-8C53-4C90-8774-CBC21AEF5F82}"/>
    <cellStyle name="General CA 5 10" xfId="10344" xr:uid="{3D5335F2-2603-4383-AA8E-0F26FE27D731}"/>
    <cellStyle name="General CA 5 10 2" xfId="26932" xr:uid="{5B99AD64-C332-4E1E-85AE-F4E345306CAC}"/>
    <cellStyle name="General CA 5 11" xfId="13715" xr:uid="{67AE028C-268E-4D20-835D-69677B72B778}"/>
    <cellStyle name="General CA 5 11 2" xfId="16119" xr:uid="{53245AEA-77A2-41C3-8DDE-05B62FF6153D}"/>
    <cellStyle name="General CA 5 11 2 2" xfId="30743" xr:uid="{016E546E-2965-479D-BFC6-E344BAB0B1B4}"/>
    <cellStyle name="General CA 5 11 3" xfId="29580" xr:uid="{D8979CA3-9FE8-4718-A09C-4A440284F54F}"/>
    <cellStyle name="General CA 5 12" xfId="5263" xr:uid="{57DFACE9-B401-400C-B141-60451DA1B067}"/>
    <cellStyle name="General CA 5 12 2" xfId="22144" xr:uid="{0079B669-FAE4-4821-99E3-89071B9E9EC5}"/>
    <cellStyle name="General CA 5 2" xfId="758" xr:uid="{0D01CE11-A7B2-4FA6-818E-9E8C2EF02B03}"/>
    <cellStyle name="General CA 5 2 2" xfId="11225" xr:uid="{39D604ED-D009-4F09-9B9A-B391DDF2AAA6}"/>
    <cellStyle name="General CA 5 2 2 2" xfId="18222" xr:uid="{E243481D-76B8-4F1E-AEAD-F8C64D178155}"/>
    <cellStyle name="General CA 5 2 2 2 2" xfId="32401" xr:uid="{DED244DE-BE45-4B22-A1E9-7C66A11D9CB9}"/>
    <cellStyle name="General CA 5 2 2 3" xfId="19967" xr:uid="{875C5F38-12D4-465D-9749-884C4E6C73C3}"/>
    <cellStyle name="General CA 5 2 2 3 2" xfId="33725" xr:uid="{96E7014F-6E40-432A-97B9-F2C315B60066}"/>
    <cellStyle name="General CA 5 2 2 4" xfId="27780" xr:uid="{188AFB1F-3529-41D8-80E7-84E0D7BA660B}"/>
    <cellStyle name="General CA 5 2 3" xfId="13022" xr:uid="{670B1C2A-D9C9-410D-A876-29C1996FDAD9}"/>
    <cellStyle name="General CA 5 2 3 2" xfId="17569" xr:uid="{5981F06C-98C9-43B8-97C7-FB1D73CBE86E}"/>
    <cellStyle name="General CA 5 2 3 2 2" xfId="31873" xr:uid="{6C188813-DD5F-4A4E-AF40-146DF83D1B2D}"/>
    <cellStyle name="General CA 5 2 3 3" xfId="29393" xr:uid="{C0EF22D7-8880-4DDC-AB71-011D09D7B6A2}"/>
    <cellStyle name="General CA 5 2 4" xfId="6317" xr:uid="{30748DB1-CD67-4D3C-87B5-06932856F9A3}"/>
    <cellStyle name="General CA 5 2 4 2" xfId="23068" xr:uid="{2421CE0E-962C-4535-A714-6003325C2261}"/>
    <cellStyle name="General CA 5 2 5" xfId="20246" xr:uid="{AE0C373C-5149-4CEC-95B3-E5A33B4DD8F6}"/>
    <cellStyle name="General CA 5 2 5 2" xfId="33795" xr:uid="{163D58D8-F32B-4C35-9DAA-2C081F667B8D}"/>
    <cellStyle name="General CA 5 2 6" xfId="20587" xr:uid="{A6793696-BE1F-4F93-8BAD-FF998080CFA1}"/>
    <cellStyle name="General CA 5 3" xfId="3402" xr:uid="{018C0597-24C9-4D76-9E48-0C4E00FF320C}"/>
    <cellStyle name="General CA 5 3 2" xfId="15460" xr:uid="{E77F3106-22D0-433A-9495-D2CAA47EA8DA}"/>
    <cellStyle name="General CA 5 3 2 2" xfId="17520" xr:uid="{61E5E2D1-8066-4916-A43E-20525FDB48D7}"/>
    <cellStyle name="General CA 5 3 3" xfId="6497" xr:uid="{E0520ECE-945B-4EC9-A499-087D31511A16}"/>
    <cellStyle name="General CA 5 3 3 2" xfId="23242" xr:uid="{221AD038-8101-4786-A3EC-A2FA18121E7F}"/>
    <cellStyle name="General CA 5 3 4" xfId="16203" xr:uid="{F4D842B4-CF8F-4EAD-B3EF-886A8FAEEAAE}"/>
    <cellStyle name="General CA 5 3 4 2" xfId="30778" xr:uid="{02FB3834-1F45-4B14-B72B-CAB9DFE6A0FF}"/>
    <cellStyle name="General CA 5 4" xfId="2434" xr:uid="{3C81DCAB-C7FD-4AAB-8B08-8F9E39B26DAE}"/>
    <cellStyle name="General CA 5 4 2" xfId="11071" xr:uid="{EE8506BD-F7A8-40F4-AA3A-F924E37E3BAE}"/>
    <cellStyle name="General CA 5 4 2 2" xfId="27628" xr:uid="{C74853E0-B5EA-4F2D-9C71-072565FB2F93}"/>
    <cellStyle name="General CA 5 4 3" xfId="14495" xr:uid="{3AC784EA-2C58-4334-9F41-02055CD66996}"/>
    <cellStyle name="General CA 5 4 3 2" xfId="15968" xr:uid="{F006FF82-A8C4-4F48-BB9D-0362B734EE0E}"/>
    <cellStyle name="General CA 5 4 4" xfId="5537" xr:uid="{98F6C016-3355-444C-9594-ADD40CDEC748}"/>
    <cellStyle name="General CA 5 4 4 2" xfId="22399" xr:uid="{D27EFA1A-9D38-4363-B407-D5D746F5FC84}"/>
    <cellStyle name="General CA 5 4 5" xfId="16009" xr:uid="{A70DBE85-ACFF-4FCB-B807-3A9070256E82}"/>
    <cellStyle name="General CA 5 4 5 2" xfId="30706" xr:uid="{D59E6BBD-4FBB-4EA2-94DA-8898563F2450}"/>
    <cellStyle name="General CA 5 5" xfId="2601" xr:uid="{51556361-D39A-49A4-BD70-7365A5425E53}"/>
    <cellStyle name="General CA 5 5 2" xfId="11685" xr:uid="{A24960CF-2668-4458-B5E1-F9C78E303B7C}"/>
    <cellStyle name="General CA 5 5 2 2" xfId="28239" xr:uid="{0559832B-D794-456A-9DB4-5AF6CE77CCC6}"/>
    <cellStyle name="General CA 5 5 3" xfId="14661" xr:uid="{96FD9FBF-9926-49B0-A800-570E36DE8F4C}"/>
    <cellStyle name="General CA 5 5 3 2" xfId="17467" xr:uid="{633B0427-41B7-4FA3-92AC-2929F5FFC2E4}"/>
    <cellStyle name="General CA 5 5 4" xfId="7425" xr:uid="{5C84052F-9144-46AC-84FF-E0167327D72A}"/>
    <cellStyle name="General CA 5 5 4 2" xfId="24151" xr:uid="{B3D48AC4-0C82-4CF0-8903-5A993A0DE743}"/>
    <cellStyle name="General CA 5 5 5" xfId="16549" xr:uid="{D94521F0-8E9B-4054-888B-6BD1D3461132}"/>
    <cellStyle name="General CA 5 5 5 2" xfId="31041" xr:uid="{B83515E4-7CD4-4585-9239-D2F2DB5832F1}"/>
    <cellStyle name="General CA 5 6" xfId="7696" xr:uid="{57F519FC-01D0-4852-A882-BD10768E110A}"/>
    <cellStyle name="General CA 5 6 2" xfId="11937" xr:uid="{B337FEA1-F30D-4393-8DA5-BD7FC9DE8A35}"/>
    <cellStyle name="General CA 5 6 2 2" xfId="18887" xr:uid="{FA69389B-8387-4448-BD9A-C0746742AFBA}"/>
    <cellStyle name="General CA 5 6 2 2 2" xfId="33063" xr:uid="{25D8EFAA-348C-41AD-97CB-C17F24B0C276}"/>
    <cellStyle name="General CA 5 6 2 3" xfId="19788" xr:uid="{18466D05-9BFA-4575-AEBA-DC80403A4606}"/>
    <cellStyle name="General CA 5 6 2 3 2" xfId="33688" xr:uid="{6FFAF66D-B24F-4BF4-87C0-3DF777A46B5B}"/>
    <cellStyle name="General CA 5 6 2 4" xfId="28491" xr:uid="{49625353-9932-46A4-BC9C-A8C8E09FE903}"/>
    <cellStyle name="General CA 5 6 3" xfId="16715" xr:uid="{CD793155-045A-4DFB-AAE5-910ECB004905}"/>
    <cellStyle name="General CA 5 6 3 2" xfId="31191" xr:uid="{DA0E87EB-D81E-4E4D-93A6-D79B7F63AA76}"/>
    <cellStyle name="General CA 5 6 4" xfId="18035" xr:uid="{71DBE173-E3A8-4A04-BE45-02DE7F320246}"/>
    <cellStyle name="General CA 5 6 4 2" xfId="32243" xr:uid="{B1830756-FF96-4290-8B20-A061BED63FD8}"/>
    <cellStyle name="General CA 5 6 5" xfId="24421" xr:uid="{5ED029F3-14E1-433F-A34E-E8B16B1F6ACF}"/>
    <cellStyle name="General CA 5 7" xfId="8368" xr:uid="{DA4C1FD0-DD0B-45AE-A3B1-C83C3A568033}"/>
    <cellStyle name="General CA 5 7 2" xfId="12130" xr:uid="{75AECF41-BD58-44F7-ABED-66488EF8ABE3}"/>
    <cellStyle name="General CA 5 7 2 2" xfId="19065" xr:uid="{72D539D2-508E-4395-A374-907DD25A3A0E}"/>
    <cellStyle name="General CA 5 7 2 2 2" xfId="33236" xr:uid="{CE962391-A5C0-41C4-B797-7B97C4C2294B}"/>
    <cellStyle name="General CA 5 7 2 3" xfId="19853" xr:uid="{8E04F57D-9914-44BA-9B42-826A93DB38AF}"/>
    <cellStyle name="General CA 5 7 2 3 2" xfId="33703" xr:uid="{016147ED-AD23-43E8-B372-43B6C45C35E2}"/>
    <cellStyle name="General CA 5 7 2 4" xfId="28674" xr:uid="{895C622E-C75D-44AC-AE40-41FC3C0FC668}"/>
    <cellStyle name="General CA 5 7 3" xfId="16929" xr:uid="{714C85B2-ABA8-45BE-B975-E6B8B66792E4}"/>
    <cellStyle name="General CA 5 7 3 2" xfId="31347" xr:uid="{B022D967-51FD-4AFE-BD73-9ED3DA5FB19B}"/>
    <cellStyle name="General CA 5 7 4" xfId="15768" xr:uid="{1FC293D8-94BC-408E-A0FE-7A8B7FA2E87D}"/>
    <cellStyle name="General CA 5 7 4 2" xfId="30647" xr:uid="{EA88550E-CD99-4E4C-9F6F-2DCC9B710C5D}"/>
    <cellStyle name="General CA 5 7 5" xfId="25056" xr:uid="{3366B790-ADD8-4306-8DDF-7ACED0613F96}"/>
    <cellStyle name="General CA 5 8" xfId="9153" xr:uid="{03122FA9-AD4E-43CE-9857-1CA8890F4339}"/>
    <cellStyle name="General CA 5 8 2" xfId="25821" xr:uid="{FEA3E614-9077-439A-8BEA-2D12E325D391}"/>
    <cellStyle name="General CA 5 9" xfId="10315" xr:uid="{868B52BF-91FD-4255-A6B7-5774F6601E41}"/>
    <cellStyle name="General CA 5 9 2" xfId="12516" xr:uid="{9CFCD83B-9C0B-4688-9C67-5D328AFD3835}"/>
    <cellStyle name="General CA 5 9 2 2" xfId="19435" xr:uid="{6FF66CA9-C9E5-49DE-95D8-E4AD05A2F5AE}"/>
    <cellStyle name="General CA 5 9 2 2 2" xfId="33605" xr:uid="{3E1B3627-ADE5-4ACD-BAC1-06C305420C54}"/>
    <cellStyle name="General CA 5 9 2 3" xfId="19527" xr:uid="{46E26C8B-8167-42F6-91E0-FA4F51E02FBB}"/>
    <cellStyle name="General CA 5 9 2 3 2" xfId="33625" xr:uid="{D733BC76-33FC-4180-9EA9-B2AA6FF81E04}"/>
    <cellStyle name="General CA 5 9 2 4" xfId="29047" xr:uid="{9EC5F0CA-EA81-45CF-B9A1-EBC1A9705726}"/>
    <cellStyle name="General CA 5 9 3" xfId="26907" xr:uid="{48EB9B5F-DF8D-4BAC-870D-2D398306065B}"/>
    <cellStyle name="General CA 6" xfId="2346" xr:uid="{C224E5FB-7C5F-450D-998C-4A6EE8EECEF8}"/>
    <cellStyle name="General CA 6 10" xfId="9187" xr:uid="{E9E67FC9-C3E2-4002-A294-0B0D20F8097A}"/>
    <cellStyle name="General CA 6 10 2" xfId="25843" xr:uid="{635E0E34-14B7-4495-A6A5-448ABA1214DE}"/>
    <cellStyle name="General CA 6 11" xfId="14407" xr:uid="{CBA8759F-9FFA-412A-AF50-B50AED67F914}"/>
    <cellStyle name="General CA 6 11 2" xfId="17608" xr:uid="{69B5CFF5-2CAD-42F2-B40F-EDDA13CBAE41}"/>
    <cellStyle name="General CA 6 12" xfId="5659" xr:uid="{4158C773-245D-4CDC-92E8-C3E0C48D7BDD}"/>
    <cellStyle name="General CA 6 12 2" xfId="22446" xr:uid="{CF09290E-F5D6-49CE-B4BD-24EB2AB1F390}"/>
    <cellStyle name="General CA 6 2" xfId="6003" xr:uid="{D5FF671E-83A5-4B9A-BA04-2FDE00679770}"/>
    <cellStyle name="General CA 6 2 2" xfId="11113" xr:uid="{E42FB86B-9BB8-4CB2-A39E-1224350BC31A}"/>
    <cellStyle name="General CA 6 2 2 2" xfId="27668" xr:uid="{5CCC4442-DBCD-48EA-AF46-9F8457A4A2FA}"/>
    <cellStyle name="General CA 6 2 3" xfId="16088" xr:uid="{0F28ACD3-39D3-4587-B4A3-52933402530C}"/>
    <cellStyle name="General CA 6 2 3 2" xfId="30735" xr:uid="{E53B9728-421F-4BAA-AD30-DC5DA8F3DDF8}"/>
    <cellStyle name="General CA 6 2 4" xfId="17589" xr:uid="{7912C296-F22D-4A13-9E3A-98E91FB35C3F}"/>
    <cellStyle name="General CA 6 2 4 2" xfId="31887" xr:uid="{02B49A2B-A534-4921-9D56-CF5CA39B26F1}"/>
    <cellStyle name="General CA 6 2 5" xfId="22761" xr:uid="{833A681F-2DB5-4D86-9EB3-AE976EF1636B}"/>
    <cellStyle name="General CA 6 3" xfId="6380" xr:uid="{06E35E4C-948D-4154-B761-C04BDB2A0EE6}"/>
    <cellStyle name="General CA 6 3 2" xfId="11277" xr:uid="{A060264F-0093-4E11-A79D-AD1E363F3BAD}"/>
    <cellStyle name="General CA 6 3 2 2" xfId="27831" xr:uid="{2584BA50-4CE4-4D06-ADBC-08B5018B2DA1}"/>
    <cellStyle name="General CA 6 3 3" xfId="16170" xr:uid="{C070E3B4-43B0-4496-873E-3169B36F6DA3}"/>
    <cellStyle name="General CA 6 3 3 2" xfId="30763" xr:uid="{3458DC23-EB40-499E-BADA-6A4368FC69BA}"/>
    <cellStyle name="General CA 6 3 4" xfId="16173" xr:uid="{2FD285B0-17FF-4F6D-B7FF-1C14FD5A85DA}"/>
    <cellStyle name="General CA 6 3 4 2" xfId="30766" xr:uid="{ADA68D08-7450-42CF-B4E2-CE2D125AF994}"/>
    <cellStyle name="General CA 6 3 5" xfId="23129" xr:uid="{EF2300D0-354B-43AD-8854-917F090332DE}"/>
    <cellStyle name="General CA 6 4" xfId="6791" xr:uid="{4F1E89CA-644F-42AC-8255-3E934BA5AFD1}"/>
    <cellStyle name="General CA 6 4 2" xfId="11480" xr:uid="{03F4D835-D6CF-4080-95A3-703604DE26B3}"/>
    <cellStyle name="General CA 6 4 2 2" xfId="28034" xr:uid="{F33D2419-879E-4474-AC09-A290B63FF733}"/>
    <cellStyle name="General CA 6 4 3" xfId="16289" xr:uid="{A3C32F99-9D59-4D2B-B722-137BA8E829A9}"/>
    <cellStyle name="General CA 6 4 3 2" xfId="30829" xr:uid="{CFBCFDE7-FAAE-4BD9-B989-E9C7F3995A95}"/>
    <cellStyle name="General CA 6 4 4" xfId="19619" xr:uid="{2939C68D-19BE-4B23-A537-B09A1822799A}"/>
    <cellStyle name="General CA 6 4 4 2" xfId="33644" xr:uid="{80FE5E82-3C6C-4878-9D35-6ABE62E916F8}"/>
    <cellStyle name="General CA 6 4 5" xfId="23520" xr:uid="{9A91083B-6E7D-4702-8A5C-EFA11DB040B8}"/>
    <cellStyle name="General CA 6 5" xfId="8004" xr:uid="{BB6293FA-42BF-496A-BF85-F7D1E428AC25}"/>
    <cellStyle name="General CA 6 5 2" xfId="12029" xr:uid="{8D94C558-AC0C-4D4F-8B44-6D533A19E857}"/>
    <cellStyle name="General CA 6 5 2 2" xfId="28580" xr:uid="{957A3064-134C-4395-B016-11304B45F512}"/>
    <cellStyle name="General CA 6 5 3" xfId="16830" xr:uid="{FEED36AE-C93F-4AF5-870E-CFABFCFE177D}"/>
    <cellStyle name="General CA 6 5 3 2" xfId="31267" xr:uid="{CF491B9B-66FA-4CF3-B193-B81331C5B56C}"/>
    <cellStyle name="General CA 6 5 4" xfId="19733" xr:uid="{063F0CAB-7B5E-4C61-9B6D-FE3F8F435518}"/>
    <cellStyle name="General CA 6 5 4 2" xfId="33679" xr:uid="{73AB9F7C-156E-47DB-9E6E-077600CA6FCB}"/>
    <cellStyle name="General CA 6 5 5" xfId="24707" xr:uid="{6772B8B0-D134-4A1E-8C59-11F04C3C401E}"/>
    <cellStyle name="General CA 6 6" xfId="8446" xr:uid="{FC52E3E6-D66B-430D-8910-FF2821F8D6B4}"/>
    <cellStyle name="General CA 6 6 2" xfId="12143" xr:uid="{AB82CF5C-58D5-4009-A0BB-87DEC8831247}"/>
    <cellStyle name="General CA 6 6 2 2" xfId="28687" xr:uid="{240824C0-A6B2-4121-9CA5-E6B334282273}"/>
    <cellStyle name="General CA 6 6 3" xfId="16955" xr:uid="{28FFC4D8-D4F2-4BB1-BC0B-3224578118D4}"/>
    <cellStyle name="General CA 6 6 3 2" xfId="31360" xr:uid="{54A5F734-C4A1-432F-80F1-B10F39874716}"/>
    <cellStyle name="General CA 6 6 4" xfId="20196" xr:uid="{4790B196-7DD0-43ED-AD28-C598F6BD776E}"/>
    <cellStyle name="General CA 6 6 4 2" xfId="33766" xr:uid="{64816842-8B9D-4460-BDAD-7676109F628D}"/>
    <cellStyle name="General CA 6 6 5" xfId="25134" xr:uid="{8152CDA3-C418-44CE-927E-82E9400B86B5}"/>
    <cellStyle name="General CA 6 7" xfId="9478" xr:uid="{C4FFFF41-A68E-45A4-B45E-35894CD93D20}"/>
    <cellStyle name="General CA 6 7 2" xfId="26113" xr:uid="{B4713E29-DF16-4E4A-93FA-191A3437821C}"/>
    <cellStyle name="General CA 6 8" xfId="9797" xr:uid="{0CE4E822-3916-47FB-B0CF-82F6F55655F3}"/>
    <cellStyle name="General CA 6 8 2" xfId="26422" xr:uid="{3DAA1757-DB45-4058-82AA-1EB6B9976789}"/>
    <cellStyle name="General CA 6 9" xfId="10204" xr:uid="{6CBE7FCC-F66A-4E30-9FDA-117814B8952D}"/>
    <cellStyle name="General CA 6 9 2" xfId="26814" xr:uid="{20BCD7F8-B630-4CDC-8665-3D83A15D818A}"/>
    <cellStyle name="General CA 7" xfId="2309" xr:uid="{6516656B-49E5-47F1-AA12-F0DA26ED3804}"/>
    <cellStyle name="General CA 7 2" xfId="11091" xr:uid="{A96B003A-5798-4047-832D-989D08E7DA09}"/>
    <cellStyle name="General CA 7 2 2" xfId="27648" xr:uid="{BAF9AD31-2210-4F11-A14B-A875E50BFBA1}"/>
    <cellStyle name="General CA 7 3" xfId="14371" xr:uid="{94E22A6A-C573-41FC-A732-8DA654A4ECDD}"/>
    <cellStyle name="General CA 7 3 2" xfId="20211" xr:uid="{93490AE6-9993-4636-B6D6-F2D13D69A11D}"/>
    <cellStyle name="General CA 7 4" xfId="5824" xr:uid="{E33EF8F7-2E2D-442E-A05E-72EA5BD7EDAA}"/>
    <cellStyle name="General CA 7 4 2" xfId="22582" xr:uid="{EBA1F000-FB7E-41DF-BDD1-0A6E66BFB1B2}"/>
    <cellStyle name="General CA 7 5" xfId="16065" xr:uid="{6056C2EE-9D34-4601-BFB2-F30123B0F996}"/>
    <cellStyle name="General CA 7 5 2" xfId="30725" xr:uid="{BD2D5FBA-0405-4404-8F65-BDEFBBCBC525}"/>
    <cellStyle name="General CA 8" xfId="6589" xr:uid="{37D3BC7E-3E2A-4022-943B-F6507ACB08BE}"/>
    <cellStyle name="General CA 8 2" xfId="11446" xr:uid="{4CDC0F88-62F9-4329-8D51-EA50417D2999}"/>
    <cellStyle name="General CA 8 2 2" xfId="28000" xr:uid="{126616E3-2915-41B9-AD1A-D8428A8CD55D}"/>
    <cellStyle name="General CA 8 3" xfId="16230" xr:uid="{BEF1E02A-13BB-49E0-A790-5C72120835E3}"/>
    <cellStyle name="General CA 8 3 2" xfId="30794" xr:uid="{63EC2700-83D4-4390-8D5B-B3EFD046DF0B}"/>
    <cellStyle name="General CA 8 4" xfId="19662" xr:uid="{32821132-9CA7-4342-885E-CEE97157248E}"/>
    <cellStyle name="General CA 8 4 2" xfId="33659" xr:uid="{878D3230-BA39-4B37-8217-DEE285B112A8}"/>
    <cellStyle name="General CA 8 5" xfId="23328" xr:uid="{98F2F33A-991B-47B1-BC81-FC1691A99F1C}"/>
    <cellStyle name="General CA 9" xfId="9610" xr:uid="{A740658B-DF8E-4F04-90F2-53F3A697D1B4}"/>
    <cellStyle name="General CA 9 2" xfId="26239" xr:uid="{B3941CB1-EC4A-42BE-A3F4-89C0B873D02F}"/>
    <cellStyle name="General Eng" xfId="140" xr:uid="{74D25098-2B5B-4C3F-B073-C5295CBE5A06}"/>
    <cellStyle name="General S" xfId="141" xr:uid="{E40A6A21-4E96-4513-92DB-87432440BE57}"/>
    <cellStyle name="General S 2" xfId="1677" xr:uid="{F540C1FD-DCC7-407A-9063-3C18E2FEC02E}"/>
    <cellStyle name="General T" xfId="142" xr:uid="{827B0FF5-9A77-4610-8459-29379AB71F98}"/>
    <cellStyle name="General T 2" xfId="1678" xr:uid="{81F83E81-3687-49B1-B99E-451685B7A6EB}"/>
    <cellStyle name="General W" xfId="143" xr:uid="{4D20D084-75B0-413F-A5D4-B3A54AF2FCA2}"/>
    <cellStyle name="General W 2" xfId="1679" xr:uid="{D39CBF89-FFE9-4175-9D2D-23033F9FAF8C}"/>
    <cellStyle name="Good 2" xfId="1304" xr:uid="{68AD4756-9E93-4EA3-9A2A-A5BE9ADF42C8}"/>
    <cellStyle name="Good 2 2" xfId="1680" xr:uid="{63447A62-1CE5-4AC2-A2FD-40EE2BA9CF22}"/>
    <cellStyle name="Good 2 3" xfId="13486" xr:uid="{2039761E-20C3-4C8A-B4C9-1D2BB98CE805}"/>
    <cellStyle name="Good 2 4" xfId="4874" xr:uid="{E67B9474-55F4-4F90-A752-0548017C067C}"/>
    <cellStyle name="Grey" xfId="144" xr:uid="{5CF12C8B-1213-4902-9E14-F4A9B5113410}"/>
    <cellStyle name="Grey 2" xfId="1121" xr:uid="{077F16E3-6712-4D29-9FA0-5906C341F4FB}"/>
    <cellStyle name="Header" xfId="145" xr:uid="{5AE1D339-1A6D-4C0B-A3C8-CBF64EF8B3F3}"/>
    <cellStyle name="Header Draft Stamp" xfId="146" xr:uid="{7CE79FA3-BD9B-4628-8DF2-CDB4F21BE41C}"/>
    <cellStyle name="Header__0_Lead_ KOSE_30.06.05" xfId="147" xr:uid="{88A37A8A-755E-487F-84FC-75C6534F1BAE}"/>
    <cellStyle name="Header1" xfId="148" xr:uid="{AC5B64FE-47BF-4D59-B44D-5762365B74AA}"/>
    <cellStyle name="Header2" xfId="149" xr:uid="{225B0030-ED11-428F-9EF0-BC12AFF8703B}"/>
    <cellStyle name="Header2 10" xfId="12597" xr:uid="{F4152079-6B85-415B-9719-2097443BA99A}"/>
    <cellStyle name="Header2 10 2" xfId="20091" xr:uid="{12DABA25-CD82-49B4-BA65-E6DC33C2BFBB}"/>
    <cellStyle name="Header2 11" xfId="12755" xr:uid="{AB4FED9A-F53A-46A5-884C-BB1927F0C50B}"/>
    <cellStyle name="Header2 11 2" xfId="20114" xr:uid="{0718EB57-5C63-4E44-8FDC-F02A2FBBA578}"/>
    <cellStyle name="Header2 2" xfId="1184" xr:uid="{D41B6AF2-BE01-4B7A-BAD1-531D3AB13D59}"/>
    <cellStyle name="Header2 2 10" xfId="8867" xr:uid="{40170760-6F1A-4A66-963F-52BA1128C2D9}"/>
    <cellStyle name="Header2 2 11" xfId="9526" xr:uid="{A2F0AF9B-1945-4BF9-B004-9CC1D61B3E63}"/>
    <cellStyle name="Header2 2 12" xfId="9789" xr:uid="{70041DA7-58A9-4287-BE5F-BBF92D0E7F4E}"/>
    <cellStyle name="Header2 2 13" xfId="9904" xr:uid="{D66E619E-08AD-487C-B24A-F4820728DDF5}"/>
    <cellStyle name="Header2 2 14" xfId="9170" xr:uid="{20D84DB1-955E-491C-871B-0ED063434D6A}"/>
    <cellStyle name="Header2 2 15" xfId="13382" xr:uid="{F5049C26-7981-4CAA-B764-2E3B019EA54D}"/>
    <cellStyle name="Header2 2 15 2" xfId="17482" xr:uid="{65AA4BCD-5C06-4319-94D6-866736D32443}"/>
    <cellStyle name="Header2 2 2" xfId="1790" xr:uid="{BE3458E4-AC84-4164-AE00-AFB2909A2BBD}"/>
    <cellStyle name="Header2 2 2 10" xfId="16049" xr:uid="{A1A5FA7B-8435-49AB-BC48-2C204E5F3BFC}"/>
    <cellStyle name="Header2 2 2 10 2" xfId="30714" xr:uid="{8D510F68-9942-486A-B48A-8C8534952F21}"/>
    <cellStyle name="Header2 2 2 2" xfId="1968" xr:uid="{193BB48F-00B4-4FEF-92C8-80CD1804998A}"/>
    <cellStyle name="Header2 2 2 2 2" xfId="3133" xr:uid="{15DD9FB8-54D2-4CD7-BE4C-93F20BF9D5C5}"/>
    <cellStyle name="Header2 2 2 2 2 2" xfId="15192" xr:uid="{B268625A-3EE7-402D-9653-A80817577E06}"/>
    <cellStyle name="Header2 2 2 2 2 2 2" xfId="30287" xr:uid="{88128C55-E8EC-4598-8945-FA513732E731}"/>
    <cellStyle name="Header2 2 2 2 2 3" xfId="16121" xr:uid="{FE0373E5-5CF7-4C1C-8A0C-BA1D731DA12F}"/>
    <cellStyle name="Header2 2 2 2 2 3 2" xfId="30744" xr:uid="{68AB7996-97F8-4991-81B9-2A0170E74F00}"/>
    <cellStyle name="Header2 2 2 2 3" xfId="2636" xr:uid="{75044E6D-F3DF-4269-BAE0-615E68B60645}"/>
    <cellStyle name="Header2 2 2 2 3 2" xfId="14696" xr:uid="{8302B804-31AF-4A6C-8C00-5C7825E869FB}"/>
    <cellStyle name="Header2 2 2 2 3 2 2" xfId="30115" xr:uid="{4C15C48B-BE6C-4AD7-9563-57D07BA5659D}"/>
    <cellStyle name="Header2 2 2 2 3 3" xfId="19874" xr:uid="{6A931392-9B08-4E77-B777-87CC19A8EA02}"/>
    <cellStyle name="Header2 2 2 2 4" xfId="3554" xr:uid="{B1083444-567B-489F-9A4E-E95AE8ACA9FA}"/>
    <cellStyle name="Header2 2 2 2 4 2" xfId="15608" xr:uid="{BA26ABB8-3662-4736-BF78-1C4D2B0C0F5E}"/>
    <cellStyle name="Header2 2 2 2 4 2 2" xfId="30513" xr:uid="{963B1A21-7FD7-4568-889B-BF9E728211B5}"/>
    <cellStyle name="Header2 2 2 2 4 3" xfId="20075" xr:uid="{B20C194C-3D43-4039-AA61-DEFF27242D7D}"/>
    <cellStyle name="Header2 2 2 2 5" xfId="3660" xr:uid="{7C1E2FDD-520E-40F4-922E-A85BEB047565}"/>
    <cellStyle name="Header2 2 2 2 5 2" xfId="15713" xr:uid="{91F576DB-D3F1-4FDF-B672-2C835F612499}"/>
    <cellStyle name="Header2 2 2 2 5 2 2" xfId="30611" xr:uid="{22EBB1EF-7EC0-4E1F-9397-88553DBD39EB}"/>
    <cellStyle name="Header2 2 2 2 6" xfId="14033" xr:uid="{34EBB93E-72A1-4E6E-AA81-CCFE50260E68}"/>
    <cellStyle name="Header2 2 2 2 6 2" xfId="17362" xr:uid="{C3D2F1A7-16F6-447D-B0D5-90D56029D0E2}"/>
    <cellStyle name="Header2 2 2 2 6 2 2" xfId="31707" xr:uid="{3657E560-62CF-4467-8788-80C99512681D}"/>
    <cellStyle name="Header2 2 2 2 6 3" xfId="29675" xr:uid="{87BE4B1D-FCB4-4A09-8A37-0D0E0A14D12A}"/>
    <cellStyle name="Header2 2 2 2 7" xfId="6269" xr:uid="{B97A8D7F-C249-4ADF-B0EF-1B208127460B}"/>
    <cellStyle name="Header2 2 2 2 7 2" xfId="23020" xr:uid="{C83DF9F6-1615-4F3F-9B49-F0CF693E5280}"/>
    <cellStyle name="Header2 2 2 2 8" xfId="20272" xr:uid="{EE6656AF-AD14-4A49-B3A6-918F1F6D3D0B}"/>
    <cellStyle name="Header2 2 2 2 8 2" xfId="33817" xr:uid="{E4C4C063-0720-4CC5-BAAC-FBD11CBE95C2}"/>
    <cellStyle name="Header2 2 2 3" xfId="1984" xr:uid="{34579178-31FF-4774-8241-8079CC1A9401}"/>
    <cellStyle name="Header2 2 2 3 2" xfId="3149" xr:uid="{300DC934-FA3E-4CC9-9F05-675C5B9007A2}"/>
    <cellStyle name="Header2 2 2 3 2 2" xfId="15208" xr:uid="{B61CA4BC-2FDC-4362-B770-BBCE4D4CB15D}"/>
    <cellStyle name="Header2 2 2 3 2 2 2" xfId="30302" xr:uid="{365CFC75-02A8-4D1E-87A6-4A2178CD0E02}"/>
    <cellStyle name="Header2 2 2 3 2 3" xfId="19545" xr:uid="{DA9C6665-14AE-4F1D-A64C-9354C3249354}"/>
    <cellStyle name="Header2 2 2 3 2 3 2" xfId="33629" xr:uid="{64B69B49-4BD8-49E7-85C6-7597995560BF}"/>
    <cellStyle name="Header2 2 2 3 3" xfId="2075" xr:uid="{AD81E158-3226-47AC-ADD8-8DEBA8782B5C}"/>
    <cellStyle name="Header2 2 2 3 3 2" xfId="14138" xr:uid="{4B76602E-9D35-4544-840F-81A367B793CE}"/>
    <cellStyle name="Header2 2 2 3 3 2 2" xfId="29754" xr:uid="{B31D396A-A87F-4568-8C1D-F2F697BF7969}"/>
    <cellStyle name="Header2 2 2 3 3 3" xfId="19744" xr:uid="{F001DAC8-AE4F-4890-8D8D-3F207ED5B95A}"/>
    <cellStyle name="Header2 2 2 3 4" xfId="3561" xr:uid="{DC1509F4-BB04-4E65-B87C-73876F4FA104}"/>
    <cellStyle name="Header2 2 2 3 4 2" xfId="15615" xr:uid="{E57BFA4E-2CE8-47FD-92E9-8E9183A2F432}"/>
    <cellStyle name="Header2 2 2 3 4 2 2" xfId="30519" xr:uid="{EC59C5E9-7E49-4C51-AF7C-9563E859CBCD}"/>
    <cellStyle name="Header2 2 2 3 4 3" xfId="20081" xr:uid="{4BFE988B-1C86-4EBA-AEF5-3C92F76AAE4F}"/>
    <cellStyle name="Header2 2 2 3 5" xfId="3676" xr:uid="{16957A53-331A-4261-9D81-F222BE47961C}"/>
    <cellStyle name="Header2 2 2 3 5 2" xfId="15729" xr:uid="{2BDA0282-490F-432A-A6C9-9FBD2FAB5918}"/>
    <cellStyle name="Header2 2 2 3 5 2 2" xfId="30625" xr:uid="{7C4FC2BD-EE6D-41CF-A421-4D5E586F4C51}"/>
    <cellStyle name="Header2 2 2 3 6" xfId="14049" xr:uid="{81D8C892-E37A-47AB-855B-F5D2004237B4}"/>
    <cellStyle name="Header2 2 2 3 6 2" xfId="19815" xr:uid="{32FF152A-D455-4FF1-A781-BC8EF6183C8D}"/>
    <cellStyle name="Header2 2 2 3 6 2 2" xfId="33695" xr:uid="{5BE21AA0-6526-452D-A9DD-40DE67EFFF59}"/>
    <cellStyle name="Header2 2 2 3 6 3" xfId="29690" xr:uid="{9B34DE0E-5A73-489B-BDC7-8D5D9DE90FDF}"/>
    <cellStyle name="Header2 2 2 3 7" xfId="7364" xr:uid="{50D5EDF9-3230-4C2F-BBCD-8CCFAADF3B14}"/>
    <cellStyle name="Header2 2 2 3 7 2" xfId="24090" xr:uid="{1E8A792B-6754-4E95-81CF-AFB8EC118FAB}"/>
    <cellStyle name="Header2 2 2 3 8" xfId="20244" xr:uid="{4954ED43-3959-405D-8230-7918730AE90D}"/>
    <cellStyle name="Header2 2 2 3 8 2" xfId="33793" xr:uid="{3B7BBD73-0909-4D8A-B3EA-9E3D1C21C66E}"/>
    <cellStyle name="Header2 2 2 4" xfId="2955" xr:uid="{7E54E7E3-B41B-4BCB-9285-D21014774863}"/>
    <cellStyle name="Header2 2 2 4 2" xfId="15014" xr:uid="{E8EBFFEB-DD8A-4BA8-9F3F-71A85B4C92A4}"/>
    <cellStyle name="Header2 2 2 4 2 2" xfId="15777" xr:uid="{C5D09103-A3B4-48C8-B024-C4AD649EEEAE}"/>
    <cellStyle name="Header2 2 2 4 2 2 2" xfId="30651" xr:uid="{12E92A84-CE94-4C6F-9D9C-88ABFCED92ED}"/>
    <cellStyle name="Header2 2 2 4 2 3" xfId="30232" xr:uid="{50662C12-2A3D-4A47-9E3C-DD5D92B62B7E}"/>
    <cellStyle name="Header2 2 2 4 3" xfId="7681" xr:uid="{DCC10088-AAC0-4189-8A3C-87A2EB7D3C92}"/>
    <cellStyle name="Header2 2 2 4 3 2" xfId="24406" xr:uid="{399E316D-83F2-43F7-975F-2F0D28D75D8E}"/>
    <cellStyle name="Header2 2 2 4 4" xfId="16407" xr:uid="{C90BD2F0-0419-4746-8C32-F1F47B2D29A1}"/>
    <cellStyle name="Header2 2 2 4 4 2" xfId="30918" xr:uid="{E75A091A-0C2D-4AD5-8C7F-5F1439C7B695}"/>
    <cellStyle name="Header2 2 2 5" xfId="2522" xr:uid="{FCCF9F91-8213-4E28-8A09-D19B58E208B8}"/>
    <cellStyle name="Header2 2 2 5 2" xfId="14583" xr:uid="{0819B6B5-F9B1-4986-ACBC-86B6103C9570}"/>
    <cellStyle name="Header2 2 2 5 2 2" xfId="19851" xr:uid="{FE8A9E69-2883-4AAD-A0AD-561BFCAB7E5C}"/>
    <cellStyle name="Header2 2 2 5 2 3" xfId="30052" xr:uid="{E74562FD-3150-49FD-9CB2-6E04C1AF5DB7}"/>
    <cellStyle name="Header2 2 2 5 3" xfId="8070" xr:uid="{F7A9A631-E340-4271-A757-8C59A5272BF1}"/>
    <cellStyle name="Header2 2 2 5 3 2" xfId="24762" xr:uid="{7BE6CD5E-0672-47F5-930F-2C0E48798036}"/>
    <cellStyle name="Header2 2 2 5 4" xfId="20225" xr:uid="{4729F35D-CD27-4D51-8D47-EFDF2A39D3E4}"/>
    <cellStyle name="Header2 2 2 5 4 2" xfId="33780" xr:uid="{93B75F4B-554E-4974-AFF0-1D39881E4B2E}"/>
    <cellStyle name="Header2 2 2 6" xfId="3533" xr:uid="{FA21BF1D-EAFD-46F5-8140-BF04220B0213}"/>
    <cellStyle name="Header2 2 2 6 2" xfId="15587" xr:uid="{415886A4-9928-4760-9A1C-9B8AD8AF5D6A}"/>
    <cellStyle name="Header2 2 2 6 2 2" xfId="20065" xr:uid="{85C08AA8-0F9D-4A23-BA9C-173C0C1C8A7A}"/>
    <cellStyle name="Header2 2 2 6 2 3" xfId="30504" xr:uid="{521EBDB6-B561-4F18-AB48-DFBD39EB8107}"/>
    <cellStyle name="Header2 2 2 6 3" xfId="10086" xr:uid="{D766ACD5-DE12-463F-B572-17B03081ED65}"/>
    <cellStyle name="Header2 2 2 7" xfId="2209" xr:uid="{3CA8461C-4E05-4091-B371-0968DF1D1161}"/>
    <cellStyle name="Header2 2 2 7 2" xfId="14271" xr:uid="{4FF407D7-D6B7-4AB0-B182-A5E4626D7A38}"/>
    <cellStyle name="Header2 2 2 7 2 2" xfId="19778" xr:uid="{3901E7A4-45CA-487A-84D6-0D88783F3F89}"/>
    <cellStyle name="Header2 2 2 7 2 3" xfId="29855" xr:uid="{82237955-BEB9-49EC-BF33-74F45B94DF46}"/>
    <cellStyle name="Header2 2 2 7 3" xfId="10287" xr:uid="{3C54CAC4-C8C3-4110-9FAE-39382220B844}"/>
    <cellStyle name="Header2 2 2 7 3 2" xfId="26881" xr:uid="{387BED4A-5790-406F-9F6C-A3A3AD6A8CD3}"/>
    <cellStyle name="Header2 2 2 7 4" xfId="19921" xr:uid="{4F945109-3927-4FA6-AA95-99849D46DA56}"/>
    <cellStyle name="Header2 2 2 7 4 2" xfId="33714" xr:uid="{2C985B7E-ED2D-4449-8782-79CB93961949}"/>
    <cellStyle name="Header2 2 2 8" xfId="13855" xr:uid="{9AA7CC98-4204-4DF4-AC66-9C4067A71AE7}"/>
    <cellStyle name="Header2 2 2 8 2" xfId="19532" xr:uid="{6C7A4389-0014-4B96-B5FB-45A14AE540B6}"/>
    <cellStyle name="Header2 2 2 8 2 2" xfId="33627" xr:uid="{CC88A3FB-4094-418B-A978-FD33585B204A}"/>
    <cellStyle name="Header2 2 2 8 3" xfId="29629" xr:uid="{CAF9E120-C58D-4DBE-A5D0-5944D1CC77C1}"/>
    <cellStyle name="Header2 2 2 9" xfId="5202" xr:uid="{3F4D5620-1A30-4D29-9CFA-A63F1F5EE168}"/>
    <cellStyle name="Header2 2 3" xfId="1681" xr:uid="{53FE96BC-AE54-45E6-BF54-0A4FE580CAFD}"/>
    <cellStyle name="Header2 2 3 10" xfId="20226" xr:uid="{151A2E3C-5166-4178-82E9-E15660EF013C}"/>
    <cellStyle name="Header2 2 3 10 2" xfId="33781" xr:uid="{2CB7C28B-3A0B-4895-B288-383BD48BD34D}"/>
    <cellStyle name="Header2 2 3 2" xfId="2597" xr:uid="{C6281554-3C65-4482-9358-82207B627356}"/>
    <cellStyle name="Header2 2 3 2 2" xfId="14657" xr:uid="{23E9ED9B-21CD-4B9E-A8BA-AD3D9029F718}"/>
    <cellStyle name="Header2 2 3 2 2 2" xfId="19706" xr:uid="{E18CDEDD-DF12-4E0D-BA1C-AB085092F40B}"/>
    <cellStyle name="Header2 2 3 2 2 2 2" xfId="33674" xr:uid="{17C93379-CA43-422F-B4DC-FEF68A4A09D9}"/>
    <cellStyle name="Header2 2 3 2 2 3" xfId="30088" xr:uid="{D3C07C3D-2A11-4C63-AB4E-BBE9820EF9AD}"/>
    <cellStyle name="Header2 2 3 2 3" xfId="6325" xr:uid="{D9DC582E-063C-4FC6-A9B6-8AD387FB25E8}"/>
    <cellStyle name="Header2 2 3 2 3 2" xfId="23076" xr:uid="{7E4F14BF-8A31-4A76-9669-4CDB54690DEE}"/>
    <cellStyle name="Header2 2 3 2 4" xfId="16052" xr:uid="{EDA1CD6B-37B2-46C1-9191-8778A9D17EBF}"/>
    <cellStyle name="Header2 2 3 2 4 2" xfId="30715" xr:uid="{8101E907-8153-4402-BA04-1ADC74F1FE57}"/>
    <cellStyle name="Header2 2 3 3" xfId="648" xr:uid="{4890524A-8DC0-4F8B-9FA6-7F736F4E4CF5}"/>
    <cellStyle name="Header2 2 3 3 2" xfId="12979" xr:uid="{C9E23A0E-1ABF-44EB-85C1-6C6F68E47FF8}"/>
    <cellStyle name="Header2 2 3 3 2 2" xfId="19513" xr:uid="{2D0B1386-3779-4975-9BD8-5E703D19906D}"/>
    <cellStyle name="Header2 2 3 3 2 3" xfId="29366" xr:uid="{F48BF2C1-CD09-4D43-A356-53BA607B070C}"/>
    <cellStyle name="Header2 2 3 3 3" xfId="7441" xr:uid="{8D816973-E4BA-4975-BCFB-E5133FC7A079}"/>
    <cellStyle name="Header2 2 3 3 3 2" xfId="24167" xr:uid="{0371B251-A955-4F02-AF7C-43377262D349}"/>
    <cellStyle name="Header2 2 3 3 4" xfId="17879" xr:uid="{94323117-E373-4861-BFDB-6290B93F94C7}"/>
    <cellStyle name="Header2 2 3 3 4 2" xfId="32139" xr:uid="{EA2444B6-ABC7-4540-A801-33CE90F669F9}"/>
    <cellStyle name="Header2 2 3 4" xfId="3520" xr:uid="{689B74B1-9DAF-4A09-B629-C25C75BCDEB6}"/>
    <cellStyle name="Header2 2 3 4 2" xfId="15574" xr:uid="{EB371AA8-6554-42CD-83E1-04F0DA9C97E9}"/>
    <cellStyle name="Header2 2 3 4 2 2" xfId="20059" xr:uid="{0EDC31F3-2126-45D1-83AF-65034B95D50E}"/>
    <cellStyle name="Header2 2 3 4 2 3" xfId="30491" xr:uid="{31AF1A2D-D12D-440B-990F-C4BCF398DE37}"/>
    <cellStyle name="Header2 2 3 4 3" xfId="7699" xr:uid="{426B5D03-196C-4CBF-939E-6CE056AFA68B}"/>
    <cellStyle name="Header2 2 3 4 3 2" xfId="24424" xr:uid="{894ADF06-D73A-4154-8503-7C362488016B}"/>
    <cellStyle name="Header2 2 3 4 4" xfId="19760" xr:uid="{E60E7FDF-84F4-41A5-9779-F12F37A3DC00}"/>
    <cellStyle name="Header2 2 3 4 4 2" xfId="33683" xr:uid="{53EBC1A2-9874-4B67-9A36-D3DE0FCA8D1E}"/>
    <cellStyle name="Header2 2 3 5" xfId="3169" xr:uid="{53935410-21FD-4904-8191-001025479875}"/>
    <cellStyle name="Header2 2 3 5 2" xfId="15228" xr:uid="{F785AB8E-BFCB-42F9-AF05-ECCE6D4726F5}"/>
    <cellStyle name="Header2 2 3 5 2 2" xfId="19971" xr:uid="{44DCC521-EBA6-4926-9DCA-9B13A856464E}"/>
    <cellStyle name="Header2 2 3 5 2 3" xfId="30308" xr:uid="{35530A87-EC52-4372-B023-1ECBAC84B721}"/>
    <cellStyle name="Header2 2 3 5 3" xfId="7993" xr:uid="{EC9949A1-2869-49F0-AE41-A58781DFCBDF}"/>
    <cellStyle name="Header2 2 3 5 3 2" xfId="24697" xr:uid="{1EE66575-76E4-4D30-8CCF-5E010139B182}"/>
    <cellStyle name="Header2 2 3 5 4" xfId="20293" xr:uid="{12AA07E8-3CB0-47FA-AB9D-ACF9225AB4F2}"/>
    <cellStyle name="Header2 2 3 5 4 2" xfId="33834" xr:uid="{805D4B3A-A98F-43E3-9CA1-9E2B811C9F84}"/>
    <cellStyle name="Header2 2 3 6" xfId="10148" xr:uid="{66FBB266-76F7-4499-84E6-E59929864C86}"/>
    <cellStyle name="Header2 2 3 7" xfId="9449" xr:uid="{B6DFF95E-E2BA-4CCF-AB8B-8E883E9D0E1A}"/>
    <cellStyle name="Header2 2 3 7 2" xfId="19488" xr:uid="{68F71C91-A46B-47BC-9450-C96C91868051}"/>
    <cellStyle name="Header2 2 3 7 2 2" xfId="33613" xr:uid="{DB941F10-7E26-44BC-A2C8-C618A4000BD8}"/>
    <cellStyle name="Header2 2 3 7 3" xfId="26091" xr:uid="{04463406-CDC7-4D51-B8FD-FE01392E9A6D}"/>
    <cellStyle name="Header2 2 3 8" xfId="13785" xr:uid="{711D2E26-6FE9-4AD4-BB1D-B23ECDF79E26}"/>
    <cellStyle name="Header2 2 3 8 2" xfId="18050" xr:uid="{C4833380-0C95-458C-9C83-FC44890B87FC}"/>
    <cellStyle name="Header2 2 3 8 2 2" xfId="32249" xr:uid="{FA9DD41B-2794-4AB4-8197-DDB0109E2033}"/>
    <cellStyle name="Header2 2 3 8 3" xfId="29605" xr:uid="{40AF2347-00CC-4295-AD13-82489176F383}"/>
    <cellStyle name="Header2 2 3 9" xfId="5279" xr:uid="{58AAC6C6-706B-4997-A8BE-AE13F5EB7DCF}"/>
    <cellStyle name="Header2 2 3 9 2" xfId="22160" xr:uid="{19104B7C-6603-44BF-A7DF-31C799D918E5}"/>
    <cellStyle name="Header2 2 4" xfId="2052" xr:uid="{990C0C26-CB3D-46BE-9530-238352B5D6F7}"/>
    <cellStyle name="Header2 2 4 10" xfId="19635" xr:uid="{2FB82B33-5C79-4561-8BFC-4A2F06ED2B23}"/>
    <cellStyle name="Header2 2 4 10 2" xfId="33650" xr:uid="{4B892587-8A2A-4744-9A86-81403CB04957}"/>
    <cellStyle name="Header2 2 4 2" xfId="6312" xr:uid="{EA427D84-0E0F-4FE2-877A-B87D200BF7A1}"/>
    <cellStyle name="Header2 2 4 2 2" xfId="15882" xr:uid="{09E73C0D-9E14-4B2B-93D0-B1051A1C7D3D}"/>
    <cellStyle name="Header2 2 4 2 2 2" xfId="30672" xr:uid="{63F5C7B4-2B0A-48EB-B7F7-8FADDED1947B}"/>
    <cellStyle name="Header2 2 4 2 3" xfId="23063" xr:uid="{A85EF001-A602-450F-844C-0EAA827C168C}"/>
    <cellStyle name="Header2 2 4 3" xfId="7418" xr:uid="{35107667-BA5F-4F52-9B84-9E36B2ED4F74}"/>
    <cellStyle name="Header2 2 4 3 2" xfId="16091" xr:uid="{B243A94B-B4E1-4ECF-B60B-F3E56BA2171A}"/>
    <cellStyle name="Header2 2 4 3 2 2" xfId="30738" xr:uid="{34313675-333C-48D5-BE74-54FEAE164CDD}"/>
    <cellStyle name="Header2 2 4 3 3" xfId="24144" xr:uid="{9B9F9755-3DEF-4935-93E7-A47ED9E9FCF2}"/>
    <cellStyle name="Header2 2 4 4" xfId="7694" xr:uid="{AAA4C763-1A5D-4945-8648-A01D6B670855}"/>
    <cellStyle name="Header2 2 4 4 2" xfId="19792" xr:uid="{A406690C-6A17-4AA3-8423-99C0AC3A694E}"/>
    <cellStyle name="Header2 2 4 4 2 2" xfId="33689" xr:uid="{3066BD55-38EA-4BC7-872B-58D9564972D9}"/>
    <cellStyle name="Header2 2 4 4 3" xfId="24419" xr:uid="{CDDF3949-E3DB-4BA5-B617-50ABD62CB9FB}"/>
    <cellStyle name="Header2 2 4 5" xfId="8793" xr:uid="{BF69C100-2483-4157-9A11-12FA9912023C}"/>
    <cellStyle name="Header2 2 4 5 2" xfId="15941" xr:uid="{F5B9B3B6-A1E9-4063-B788-79AE5B1B6B0D}"/>
    <cellStyle name="Header2 2 4 5 2 2" xfId="30685" xr:uid="{EA223AF0-691B-4D2A-B063-D0693A04D93C}"/>
    <cellStyle name="Header2 2 4 5 3" xfId="25477" xr:uid="{F82ABB23-36A9-4DD5-9A72-0962E577C0FB}"/>
    <cellStyle name="Header2 2 4 6" xfId="10128" xr:uid="{95D1A7D2-8E63-436D-AA60-957BD82B8CD5}"/>
    <cellStyle name="Header2 2 4 7" xfId="10011" xr:uid="{FAA14196-9B39-4D9E-B236-EF786660CF64}"/>
    <cellStyle name="Header2 2 4 7 2" xfId="19578" xr:uid="{284EAA08-5C2B-46FA-928D-714BE82F064C}"/>
    <cellStyle name="Header2 2 4 7 2 2" xfId="33636" xr:uid="{536693EF-40AD-4DB0-A80B-BBE57CCC6BCD}"/>
    <cellStyle name="Header2 2 4 7 3" xfId="26629" xr:uid="{92E3F530-1E59-47AD-8C7A-9F390B59F3C4}"/>
    <cellStyle name="Header2 2 4 8" xfId="14115" xr:uid="{3F741916-D35C-48EF-852D-D3F0A391A46B}"/>
    <cellStyle name="Header2 2 4 8 2" xfId="17564" xr:uid="{35EB176F-235D-4395-A44A-ADE2DA86013B}"/>
    <cellStyle name="Header2 2 4 8 2 2" xfId="31871" xr:uid="{104621A0-2A88-4728-B842-B116EE941E3C}"/>
    <cellStyle name="Header2 2 4 8 3" xfId="29733" xr:uid="{D9FBBA59-D7EE-47C1-B5DC-13DD0F41D8FE}"/>
    <cellStyle name="Header2 2 4 9" xfId="5256" xr:uid="{E75CF07E-2CA2-47CE-BC9B-20676C69DA27}"/>
    <cellStyle name="Header2 2 4 9 2" xfId="22137" xr:uid="{6214BB94-AA25-47BA-952E-DC5AB2D5E538}"/>
    <cellStyle name="Header2 2 5" xfId="2417" xr:uid="{E8E3E053-4166-4C1B-8D77-DAC4D929F733}"/>
    <cellStyle name="Header2 2 5 2" xfId="14478" xr:uid="{48414DB0-1BCC-4FF4-8A1C-E4E762980BFD}"/>
    <cellStyle name="Header2 2 5 2 2" xfId="19821" xr:uid="{1F876A4D-0045-4AD9-825A-8440B4B52277}"/>
    <cellStyle name="Header2 2 5 2 3" xfId="29963" xr:uid="{A9D157E5-E0A4-442C-8043-E618F539AEA6}"/>
    <cellStyle name="Header2 2 5 3" xfId="5719" xr:uid="{E8824501-EAF5-4C9D-8B53-BB7BBB8268DF}"/>
    <cellStyle name="Header2 2 5 3 2" xfId="22494" xr:uid="{1462FA79-918C-401B-88AC-593094D7CC90}"/>
    <cellStyle name="Header2 2 5 4" xfId="16953" xr:uid="{9773058F-8293-4617-9243-C73D4B858BB3}"/>
    <cellStyle name="Header2 2 5 4 2" xfId="31359" xr:uid="{E491C7C8-921C-4F87-BA2C-56187ADE5373}"/>
    <cellStyle name="Header2 2 5 5" xfId="20984" xr:uid="{D1C424C1-7B4A-48FB-9CF3-55EDFC9AD716}"/>
    <cellStyle name="Header2 2 6" xfId="5517" xr:uid="{B4CDA44D-F72A-4499-812B-AE58EA7F373D}"/>
    <cellStyle name="Header2 2 6 2" xfId="11055" xr:uid="{75F157C8-4403-4611-8314-BA1F00EAEFB2}"/>
    <cellStyle name="Header2 2 6 3" xfId="16000" xr:uid="{4040227D-B0A7-4E05-BD80-1935264E6A53}"/>
    <cellStyle name="Header2 2 6 3 2" xfId="30702" xr:uid="{417D4688-ACE0-40D6-9ADA-717328633DDC}"/>
    <cellStyle name="Header2 2 6 4" xfId="20268" xr:uid="{C658C419-18C0-41D4-9590-33785ED7A9B9}"/>
    <cellStyle name="Header2 2 6 4 2" xfId="33814" xr:uid="{0D5009C5-4E4F-4AC5-BD86-F6730EDD9975}"/>
    <cellStyle name="Header2 2 6 5" xfId="22383" xr:uid="{62D3E7D2-771D-42A2-A37A-2BA109CBA965}"/>
    <cellStyle name="Header2 2 7" xfId="6840" xr:uid="{6CF286A6-CB70-4C31-8CF9-F4C803F23BD1}"/>
    <cellStyle name="Header2 2 7 2" xfId="16011" xr:uid="{EB992C05-A923-45ED-B561-2A0993960A87}"/>
    <cellStyle name="Header2 2 7 2 2" xfId="30708" xr:uid="{9BC5D47C-B161-4A1A-8216-41038DA502D2}"/>
    <cellStyle name="Header2 2 7 3" xfId="23569" xr:uid="{8CCA2A26-445F-415C-A0BC-BB0FA6A258E1}"/>
    <cellStyle name="Header2 2 8" xfId="8063" xr:uid="{9CEB1187-13D9-4D21-81BF-704DDEC1650F}"/>
    <cellStyle name="Header2 2 8 2" xfId="12074" xr:uid="{518FE32D-5C52-4B18-B602-5693F94C7567}"/>
    <cellStyle name="Header2 2 8 3" xfId="16860" xr:uid="{5A336703-025B-4D3A-AC5D-1FEC5E8683A3}"/>
    <cellStyle name="Header2 2 8 3 2" xfId="31290" xr:uid="{5325B58C-8CC7-46D8-B136-E8E2E7C10202}"/>
    <cellStyle name="Header2 2 8 4" xfId="19814" xr:uid="{D8EC4A92-D217-43D1-B1B6-A1AD5577798E}"/>
    <cellStyle name="Header2 2 8 4 2" xfId="33694" xr:uid="{9D3D6339-FF12-4C79-98EB-A9015A08E838}"/>
    <cellStyle name="Header2 2 9" xfId="7924" xr:uid="{DF615A6A-9822-46F8-9F06-691986F4EAED}"/>
    <cellStyle name="Header2 2 9 2" xfId="12003" xr:uid="{26B17E19-A9F7-4A7E-B4E3-F2C183C92493}"/>
    <cellStyle name="Header2 2 9 3" xfId="20289" xr:uid="{9486A202-790E-4BD8-8463-2AEA35021B0F}"/>
    <cellStyle name="Header2 2 9 3 2" xfId="33831" xr:uid="{89C19AA6-A8C1-4887-872F-1D35D73076BC}"/>
    <cellStyle name="Header2 2 9 4" xfId="24638" xr:uid="{80DFEC07-6F07-4B5B-B2DA-7171AED8495C}"/>
    <cellStyle name="Header2 3" xfId="1787" xr:uid="{980FDF48-0899-4007-8C7D-19239B5860A4}"/>
    <cellStyle name="Header2 3 10" xfId="20284" xr:uid="{14457A90-F68B-42FE-9585-7F94D57DBE74}"/>
    <cellStyle name="Header2 3 10 2" xfId="33826" xr:uid="{BFEE3C96-52D1-47D8-B0B5-76BA2F0732A6}"/>
    <cellStyle name="Header2 3 2" xfId="1965" xr:uid="{2CBC64FD-887F-45D5-9E50-EC69CD7DA05F}"/>
    <cellStyle name="Header2 3 2 2" xfId="3130" xr:uid="{A65BFE1D-0C95-4904-AF13-AC4F28314F28}"/>
    <cellStyle name="Header2 3 2 2 2" xfId="15189" xr:uid="{7BB0949D-6470-4760-9225-689DD14855C5}"/>
    <cellStyle name="Header2 3 2 2 2 2" xfId="30284" xr:uid="{87FCCB4E-F5F9-463E-B2D9-17CD5DD179CC}"/>
    <cellStyle name="Header2 3 2 2 3" xfId="15836" xr:uid="{B507D29C-7968-4869-A204-AD8E5DA62847}"/>
    <cellStyle name="Header2 3 2 2 3 2" xfId="30663" xr:uid="{86BCA1A5-99C5-4506-A3B2-56339BCFBC3B}"/>
    <cellStyle name="Header2 3 2 3" xfId="2168" xr:uid="{A12A8CCF-AB7F-4016-80E4-B5BEDF526D2F}"/>
    <cellStyle name="Header2 3 2 3 2" xfId="14230" xr:uid="{7B589C61-CFE6-4AC1-83CD-A7D49BB27B31}"/>
    <cellStyle name="Header2 3 2 3 2 2" xfId="29830" xr:uid="{6F056826-AC99-49E7-999D-8F07F5BBBC28}"/>
    <cellStyle name="Header2 3 2 3 3" xfId="19765" xr:uid="{F4DB4161-D2E4-438A-8EE6-C1D870F48F80}"/>
    <cellStyle name="Header2 3 2 4" xfId="3551" xr:uid="{3D01DD62-19FE-40F0-AF06-A15DF955A6F4}"/>
    <cellStyle name="Header2 3 2 4 2" xfId="15605" xr:uid="{6FF05B97-34C8-432D-BF33-C1CFA7F7F495}"/>
    <cellStyle name="Header2 3 2 4 2 2" xfId="30510" xr:uid="{9535C6A8-7C35-433A-ABBD-159C895CD144}"/>
    <cellStyle name="Header2 3 2 4 3" xfId="20072" xr:uid="{687AC422-73E1-4F87-A557-F4B05876D5B6}"/>
    <cellStyle name="Header2 3 2 5" xfId="3657" xr:uid="{E9450B18-D171-4C1D-A1D3-877E30E6370B}"/>
    <cellStyle name="Header2 3 2 5 2" xfId="15710" xr:uid="{3683579F-450A-423A-B479-1F3C71F2E7B6}"/>
    <cellStyle name="Header2 3 2 5 2 2" xfId="30608" xr:uid="{73780118-8877-493E-A7CD-022AA8E4764F}"/>
    <cellStyle name="Header2 3 2 6" xfId="14030" xr:uid="{1A324F0D-F6E0-41E0-8F89-CF4E66C1DB1A}"/>
    <cellStyle name="Header2 3 2 6 2" xfId="20154" xr:uid="{1DFA2BD7-60B4-4596-8CC3-404DAAD61490}"/>
    <cellStyle name="Header2 3 2 6 2 2" xfId="33758" xr:uid="{BF414432-A8FB-4CBC-B34C-5FE76BC70300}"/>
    <cellStyle name="Header2 3 2 6 3" xfId="29672" xr:uid="{2EA39064-6C40-445E-8A89-04ED75CC2F76}"/>
    <cellStyle name="Header2 3 2 7" xfId="6223" xr:uid="{833D578C-FFFE-4157-8D88-22C198787295}"/>
    <cellStyle name="Header2 3 2 7 2" xfId="22974" xr:uid="{591DA81B-729E-4061-AD23-99925228646F}"/>
    <cellStyle name="Header2 3 2 8" xfId="20188" xr:uid="{D98B7D78-950B-4006-B5A4-63E4CAD63705}"/>
    <cellStyle name="Header2 3 2 8 2" xfId="33764" xr:uid="{7189E6A0-BDCC-4B68-B076-800647A0CAF9}"/>
    <cellStyle name="Header2 3 3" xfId="1981" xr:uid="{160C166B-B41C-4052-96BC-BAC5F180204C}"/>
    <cellStyle name="Header2 3 3 2" xfId="3146" xr:uid="{D6F02E5C-E8DA-4848-A9AD-713503C0B361}"/>
    <cellStyle name="Header2 3 3 2 2" xfId="15205" xr:uid="{54D0DD39-9D6A-4C29-90C9-DFD24C30AC57}"/>
    <cellStyle name="Header2 3 3 2 2 2" xfId="30299" xr:uid="{A98E89A5-953D-4F23-804B-051F26D21DCA}"/>
    <cellStyle name="Header2 3 3 2 3" xfId="16423" xr:uid="{E7FCCC91-C440-4B89-BB90-149CD7A94C04}"/>
    <cellStyle name="Header2 3 3 2 3 2" xfId="30922" xr:uid="{320C695E-A937-42F6-B84A-CB2EB57185C6}"/>
    <cellStyle name="Header2 3 3 3" xfId="3177" xr:uid="{25C3559F-7FA8-461D-8953-AA8187EA65D6}"/>
    <cellStyle name="Header2 3 3 3 2" xfId="15236" xr:uid="{B8C9AFDD-FA83-45D3-A2CA-DB59B515592E}"/>
    <cellStyle name="Header2 3 3 3 2 2" xfId="30315" xr:uid="{D647657A-E3A2-4685-8E06-313568908E5C}"/>
    <cellStyle name="Header2 3 3 3 3" xfId="19975" xr:uid="{A687F373-AD73-4B85-B751-B0B309DD8D33}"/>
    <cellStyle name="Header2 3 3 4" xfId="3558" xr:uid="{8DF793B6-D2E0-40FA-9098-437DD1DDDBB9}"/>
    <cellStyle name="Header2 3 3 4 2" xfId="15612" xr:uid="{930C9896-EDD1-4FEF-ACA8-D354693A9EBD}"/>
    <cellStyle name="Header2 3 3 4 2 2" xfId="30516" xr:uid="{7F1921DF-FBE7-49E1-9873-B49B107C1DCB}"/>
    <cellStyle name="Header2 3 3 4 3" xfId="20078" xr:uid="{226892A9-B267-4215-B8B0-00F3C03414B2}"/>
    <cellStyle name="Header2 3 3 5" xfId="3673" xr:uid="{A171E452-4438-46D8-B487-9013F83FB2E2}"/>
    <cellStyle name="Header2 3 3 5 2" xfId="15726" xr:uid="{15AC13C4-055E-4243-A59B-0FCF56838542}"/>
    <cellStyle name="Header2 3 3 5 2 2" xfId="30622" xr:uid="{01EE3321-BAA0-49F6-99CF-97374FCB9845}"/>
    <cellStyle name="Header2 3 3 6" xfId="14046" xr:uid="{266B71C9-C089-4C7F-A71C-57FCAB84860F}"/>
    <cellStyle name="Header2 3 3 6 2" xfId="19688" xr:uid="{B08FEEEF-1B00-4CE7-9D36-08F2A9A1DE3C}"/>
    <cellStyle name="Header2 3 3 6 2 2" xfId="33668" xr:uid="{252CF224-6FEF-4188-8ACD-FFB2C50AAD87}"/>
    <cellStyle name="Header2 3 3 6 3" xfId="29687" xr:uid="{65DE689F-8C50-441B-8ACF-EF5D693FFF81}"/>
    <cellStyle name="Header2 3 3 7" xfId="7314" xr:uid="{C9418ED5-2C4D-4D8E-A711-C5754540FE14}"/>
    <cellStyle name="Header2 3 3 7 2" xfId="24040" xr:uid="{06F796CF-2C83-4E68-ADD2-C1529D034623}"/>
    <cellStyle name="Header2 3 3 8" xfId="20215" xr:uid="{D80950C7-443D-4348-BBF4-084A9BE71FF4}"/>
    <cellStyle name="Header2 3 3 8 2" xfId="33774" xr:uid="{1CD5CB51-4CB8-48CE-8C3A-3CBD19CC5DC1}"/>
    <cellStyle name="Header2 3 4" xfId="2952" xr:uid="{7137DEA2-207F-45CA-9AAD-D8A32A460972}"/>
    <cellStyle name="Header2 3 4 2" xfId="15011" xr:uid="{746010A4-2677-4C37-BCB4-1211CB855B0F}"/>
    <cellStyle name="Header2 3 4 2 2" xfId="19623" xr:uid="{0CFA3959-EAB2-45B9-87B0-619E6517791B}"/>
    <cellStyle name="Header2 3 4 2 2 2" xfId="33646" xr:uid="{B46D94D9-55BD-4483-8E07-C09D519EA137}"/>
    <cellStyle name="Header2 3 4 2 3" xfId="30229" xr:uid="{89F02711-9EB3-41EB-A333-B49D85825C64}"/>
    <cellStyle name="Header2 3 4 3" xfId="7674" xr:uid="{128869C3-171D-419E-9DD7-E66DD6D580A7}"/>
    <cellStyle name="Header2 3 4 3 2" xfId="24399" xr:uid="{AC3F22AC-E323-4682-A265-4293A040FF76}"/>
    <cellStyle name="Header2 3 4 4" xfId="15865" xr:uid="{A014B9DF-08C9-4146-BF61-E8E2E22A496B}"/>
    <cellStyle name="Header2 3 4 4 2" xfId="30669" xr:uid="{456E059B-6DC1-4809-93E4-1E5AB275E741}"/>
    <cellStyle name="Header2 3 5" xfId="2095" xr:uid="{D3F85665-3FCA-4AEB-BFDE-C9C061EC049F}"/>
    <cellStyle name="Header2 3 5 2" xfId="14157" xr:uid="{DFA4C285-22AB-481A-A294-9EEE09EE5388}"/>
    <cellStyle name="Header2 3 5 2 2" xfId="19750" xr:uid="{F33EC050-903B-4322-A5DC-D06B73AF9939}"/>
    <cellStyle name="Header2 3 5 2 3" xfId="29770" xr:uid="{3B447C8B-691F-4F5A-B2C6-257ABC453DE2}"/>
    <cellStyle name="Header2 3 5 3" xfId="7760" xr:uid="{5D9AD874-E397-40F2-A0B6-5D894C9B6763}"/>
    <cellStyle name="Header2 3 5 3 2" xfId="24481" xr:uid="{4E0C7C10-9A3E-4304-8557-B7AF7B0FF821}"/>
    <cellStyle name="Header2 3 5 4" xfId="20281" xr:uid="{8AB50879-A5A2-48F9-A61D-F94824300744}"/>
    <cellStyle name="Header2 3 5 4 2" xfId="33823" xr:uid="{AD73C99D-EA92-4EF7-BB72-852153E37663}"/>
    <cellStyle name="Header2 3 6" xfId="3530" xr:uid="{66B7A4B2-44E0-4651-9479-7100A92D7C51}"/>
    <cellStyle name="Header2 3 6 2" xfId="15584" xr:uid="{6F12AF82-E042-4A1C-91CD-8B923487DCD1}"/>
    <cellStyle name="Header2 3 6 2 2" xfId="20062" xr:uid="{50B4F950-6C43-4E20-B739-776D5DD90398}"/>
    <cellStyle name="Header2 3 6 2 3" xfId="30501" xr:uid="{8ED6271A-A239-4445-BCE2-E50DC269398C}"/>
    <cellStyle name="Header2 3 6 3" xfId="10041" xr:uid="{F60BC07F-C816-4658-9A9D-0AAD154F71D5}"/>
    <cellStyle name="Header2 3 7" xfId="2536" xr:uid="{873502A8-72F1-4438-92CA-D3B9E26500DE}"/>
    <cellStyle name="Header2 3 7 2" xfId="14597" xr:uid="{B65C1DA9-9B24-40DF-A2D9-6AC59431C6DF}"/>
    <cellStyle name="Header2 3 7 2 2" xfId="19858" xr:uid="{A82E8BBF-1253-4ED0-9D8C-93F559A47830}"/>
    <cellStyle name="Header2 3 7 2 3" xfId="30064" xr:uid="{99F46AA9-45D5-4029-BAA1-926A188681A0}"/>
    <cellStyle name="Header2 3 7 3" xfId="9176" xr:uid="{87665C3A-C38A-41F6-87E8-6340C374F8EB}"/>
    <cellStyle name="Header2 3 7 3 2" xfId="25834" xr:uid="{18321B23-6F45-4CF0-96E2-9DDA852F3EED}"/>
    <cellStyle name="Header2 3 7 4" xfId="20108" xr:uid="{28878606-CA51-46B5-BC1B-4C014397C68E}"/>
    <cellStyle name="Header2 3 7 4 2" xfId="33747" xr:uid="{C0DBF56B-56B6-4614-8F87-81669604600B}"/>
    <cellStyle name="Header2 3 8" xfId="13852" xr:uid="{75EDA0BA-B315-4FE4-927E-12BC12E9DB00}"/>
    <cellStyle name="Header2 3 8 2" xfId="19503" xr:uid="{CA29500F-E118-4F80-A558-FCDC3A9D7B2F}"/>
    <cellStyle name="Header2 3 8 2 2" xfId="33618" xr:uid="{2EC5DE0B-C7A7-418C-AF57-092118922A02}"/>
    <cellStyle name="Header2 3 8 3" xfId="29626" xr:uid="{448AA346-09CE-4CCD-8FF8-F71B6E45B5AE}"/>
    <cellStyle name="Header2 3 9" xfId="5153" xr:uid="{1DFEEE8A-635E-43E1-8A7A-8381F5D14969}"/>
    <cellStyle name="Header2 4" xfId="1565" xr:uid="{F6CE5E1F-DA2C-4917-BAE8-566F51F39785}"/>
    <cellStyle name="Header2 4 10" xfId="20308" xr:uid="{EBA98FA9-ED25-4F8F-B250-3B1509F99FFB}"/>
    <cellStyle name="Header2 4 10 2" xfId="33845" xr:uid="{013F7C5A-2D8D-4C50-AD31-FE64920A8144}"/>
    <cellStyle name="Header2 4 2" xfId="2623" xr:uid="{941AA4AA-9654-48C7-BC3B-4A4A3B3653D3}"/>
    <cellStyle name="Header2 4 2 2" xfId="14683" xr:uid="{97E4C55D-9676-4AA6-B6DB-28DF682FCEAB}"/>
    <cellStyle name="Header2 4 2 2 2" xfId="19817" xr:uid="{BA215A03-2E08-44CB-A0B0-6369CB717209}"/>
    <cellStyle name="Header2 4 2 2 2 2" xfId="33696" xr:uid="{5C771BDB-F579-4354-8607-721CCE02A38A}"/>
    <cellStyle name="Header2 4 2 2 3" xfId="30104" xr:uid="{C0DEB819-9ACA-4B10-8E2E-A83776346644}"/>
    <cellStyle name="Header2 4 2 3" xfId="6341" xr:uid="{4C8CBC5D-89AC-47F2-AD5F-45E3B32EFE4E}"/>
    <cellStyle name="Header2 4 2 3 2" xfId="23092" xr:uid="{5A0BE55D-9DC4-400E-8D5C-0F81D87BE84C}"/>
    <cellStyle name="Header2 4 2 4" xfId="20043" xr:uid="{73978340-EC75-4321-80F4-D5EDC1A7A48C}"/>
    <cellStyle name="Header2 4 2 4 2" xfId="33740" xr:uid="{D49958A3-0EBE-41BD-B3EB-6E162CEB69A1}"/>
    <cellStyle name="Header2 4 3" xfId="3209" xr:uid="{3AF37713-1758-4E48-B1A9-6C1FC1DB091B}"/>
    <cellStyle name="Header2 4 3 2" xfId="15268" xr:uid="{3E751976-0A59-49F5-A8B0-607ACBEC0556}"/>
    <cellStyle name="Header2 4 3 2 2" xfId="19985" xr:uid="{FC68EC08-B7CB-44AC-89C7-2B89405320DE}"/>
    <cellStyle name="Header2 4 3 2 3" xfId="30329" xr:uid="{C6B46960-202E-455A-A83B-6988EDBB4C57}"/>
    <cellStyle name="Header2 4 3 3" xfId="7461" xr:uid="{B7780D68-BFE6-4138-85EE-9FF4106193E0}"/>
    <cellStyle name="Header2 4 3 3 2" xfId="24187" xr:uid="{60D1E728-6396-482B-A7DF-D8B7E4BB929C}"/>
    <cellStyle name="Header2 4 3 4" xfId="20110" xr:uid="{B92E8C06-A88A-4DE2-A4F2-40717C499D59}"/>
    <cellStyle name="Header2 4 3 4 2" xfId="33749" xr:uid="{4D9BCCE0-4590-474E-BC3A-63AD16A311DC}"/>
    <cellStyle name="Header2 4 4" xfId="3365" xr:uid="{CC36539C-AD12-4F32-BB5D-67B5887B47A1}"/>
    <cellStyle name="Header2 4 4 2" xfId="15424" xr:uid="{FBCFCC63-CC07-4F5B-95A0-0D0E18B93A4E}"/>
    <cellStyle name="Header2 4 4 2 2" xfId="20017" xr:uid="{3B9BF35D-934D-4284-8403-F5F3EF0528F2}"/>
    <cellStyle name="Header2 4 4 2 3" xfId="30361" xr:uid="{67B0F04C-AEA3-4FD1-8FE1-3F94467B91F8}"/>
    <cellStyle name="Header2 4 4 3" xfId="7702" xr:uid="{D7D35268-4542-4C9F-9ADD-A525B9AC6BE4}"/>
    <cellStyle name="Header2 4 4 3 2" xfId="24427" xr:uid="{7728817B-9CC5-43B2-AED0-4E4D65E5D8DC}"/>
    <cellStyle name="Header2 4 4 4" xfId="16893" xr:uid="{9730617C-BC61-4C63-A47E-0EB478044D78}"/>
    <cellStyle name="Header2 4 4 4 2" xfId="31320" xr:uid="{A48ED534-C9A3-4173-98D3-A326D873BC3B}"/>
    <cellStyle name="Header2 4 5" xfId="1036" xr:uid="{AE5A2987-0E4C-491E-9266-A089CCD65B3F}"/>
    <cellStyle name="Header2 4 5 2" xfId="13283" xr:uid="{7C3F0071-B809-4CF0-9F7E-EF1397D0BE63}"/>
    <cellStyle name="Header2 4 5 2 2" xfId="19583" xr:uid="{E3B5713F-8C72-474A-90F4-0EB4C5A5F7F7}"/>
    <cellStyle name="Header2 4 5 2 3" xfId="29404" xr:uid="{EC5118AA-6B29-4FF2-B00B-EC2B1E4FE0E1}"/>
    <cellStyle name="Header2 4 5 3" xfId="8879" xr:uid="{342626C1-7574-40AF-9F9E-45B92AD4571E}"/>
    <cellStyle name="Header2 4 5 3 2" xfId="25558" xr:uid="{2A8264E7-5DAA-4B00-9DDB-3D682E0DB403}"/>
    <cellStyle name="Header2 4 5 4" xfId="16055" xr:uid="{92937CC7-15E4-4B13-892D-4BAEB8E5F2FF}"/>
    <cellStyle name="Header2 4 5 4 2" xfId="30718" xr:uid="{DA076464-BDA9-4781-8AB8-95E9D7C2A190}"/>
    <cellStyle name="Header2 4 6" xfId="10167" xr:uid="{B30D05FF-4E69-4BE6-B4DD-7F3D4FCB8039}"/>
    <cellStyle name="Header2 4 7" xfId="9913" xr:uid="{C87C2A03-2084-4749-A863-8EB13C46DF03}"/>
    <cellStyle name="Header2 4 7 2" xfId="19505" xr:uid="{FAA4DDBE-80D6-46ED-9AC6-D0C16BF873CC}"/>
    <cellStyle name="Header2 4 7 2 2" xfId="33619" xr:uid="{6E256E5D-AC73-4B9E-91F6-130E2DA45341}"/>
    <cellStyle name="Header2 4 7 3" xfId="26531" xr:uid="{FB45C4BE-A153-4BE2-9518-9EA011C2D7B8}"/>
    <cellStyle name="Header2 4 8" xfId="13716" xr:uid="{5F265E1A-A732-4714-B5A4-B3CED479E1B8}"/>
    <cellStyle name="Header2 4 8 2" xfId="17611" xr:uid="{AFA41DAA-AEAF-437F-A294-B308520DB9D0}"/>
    <cellStyle name="Header2 4 8 2 2" xfId="31895" xr:uid="{DED2E5EA-8149-4D1C-8EF5-CA19B02053D8}"/>
    <cellStyle name="Header2 4 8 3" xfId="29581" xr:uid="{4EB03116-2102-4B78-B1D5-9D4C22D7E1AD}"/>
    <cellStyle name="Header2 4 9" xfId="5299" xr:uid="{7B5E2FDA-63C7-466B-976D-BB4A2B4BA495}"/>
    <cellStyle name="Header2 4 9 2" xfId="22180" xr:uid="{D9CECA23-7E23-4B4F-8921-26329EC141AD}"/>
    <cellStyle name="Header2 5" xfId="2153" xr:uid="{9C15DD5A-A1BC-4F18-9409-0A110E1E9B61}"/>
    <cellStyle name="Header2 5 10" xfId="16898" xr:uid="{913D93F0-0368-452A-A496-1F5668C63E4E}"/>
    <cellStyle name="Header2 5 10 2" xfId="31325" xr:uid="{0AA61C30-2C66-40A8-A391-359A30C9210E}"/>
    <cellStyle name="Header2 5 2" xfId="6363" xr:uid="{9061A2FF-C712-4CC4-B829-12A35120CD44}"/>
    <cellStyle name="Header2 5 2 2" xfId="16224" xr:uid="{E3D8E56C-C4D7-459B-92E7-173F968D285C}"/>
    <cellStyle name="Header2 5 2 2 2" xfId="30790" xr:uid="{8C95BE8B-D5D5-4BF3-ABF9-23615338EC4A}"/>
    <cellStyle name="Header2 5 2 3" xfId="23114" xr:uid="{0C56A077-3394-4297-8626-AF9164703175}"/>
    <cellStyle name="Header2 5 3" xfId="7495" xr:uid="{A945E6CF-09E0-49C6-8888-299C0F83199E}"/>
    <cellStyle name="Header2 5 3 2" xfId="16894" xr:uid="{42DEADF0-5C79-4026-B942-DE5F99673D85}"/>
    <cellStyle name="Header2 5 3 2 2" xfId="31321" xr:uid="{65231EBA-E0C5-4560-A493-9B4BE4406E04}"/>
    <cellStyle name="Header2 5 3 3" xfId="24221" xr:uid="{CA398A2E-45EB-4EAB-8ABB-94A12E90CFD5}"/>
    <cellStyle name="Header2 5 4" xfId="7709" xr:uid="{6BF2429F-7B69-4D77-988B-4DB128976E71}"/>
    <cellStyle name="Header2 5 4 2" xfId="19601" xr:uid="{1E652F79-2623-48E4-B89D-E27EC268993F}"/>
    <cellStyle name="Header2 5 4 2 2" xfId="33641" xr:uid="{EA4201C2-15DE-488F-8AF9-E20FFD4F06B3}"/>
    <cellStyle name="Header2 5 4 3" xfId="24434" xr:uid="{4358ADBD-50C0-4283-BE32-B38865B25D19}"/>
    <cellStyle name="Header2 5 5" xfId="8958" xr:uid="{B27A03F1-3D0A-4605-B08B-78A4EA42AF55}"/>
    <cellStyle name="Header2 5 5 2" xfId="20316" xr:uid="{9D44AA33-1E22-484F-843A-369BB72977E5}"/>
    <cellStyle name="Header2 5 5 2 2" xfId="33851" xr:uid="{577440A9-64E9-4F75-A4C9-6EAC964AF739}"/>
    <cellStyle name="Header2 5 5 3" xfId="25632" xr:uid="{7177FAED-5F80-4E34-8A9B-B52014FE5733}"/>
    <cellStyle name="Header2 5 6" xfId="10195" xr:uid="{8FBA101D-5CFF-41A2-88D5-FB4899E07A32}"/>
    <cellStyle name="Header2 5 7" xfId="10214" xr:uid="{6013C4F9-96CA-4760-A965-D8D35D1911C5}"/>
    <cellStyle name="Header2 5 7 2" xfId="20121" xr:uid="{5F108792-3903-411B-A091-AD0769277049}"/>
    <cellStyle name="Header2 5 7 2 2" xfId="33752" xr:uid="{E7B5686F-E03D-4959-A628-BE5AE58A6235}"/>
    <cellStyle name="Header2 5 7 3" xfId="26821" xr:uid="{5F17EC89-BC44-4D70-AC65-1EDF6B1A166D}"/>
    <cellStyle name="Header2 5 8" xfId="14215" xr:uid="{6061CF3B-8812-4694-A4C8-88AA92F5920D}"/>
    <cellStyle name="Header2 5 8 2" xfId="15824" xr:uid="{A73483CC-FAB6-453F-97FA-1A160AD68063}"/>
    <cellStyle name="Header2 5 8 2 2" xfId="30660" xr:uid="{1AEC58AB-E10A-475F-8D0C-280CFA8BEBA6}"/>
    <cellStyle name="Header2 5 8 3" xfId="29816" xr:uid="{C8FE58B5-FA33-4D9B-8ABB-4F7E5CC96B07}"/>
    <cellStyle name="Header2 5 9" xfId="5333" xr:uid="{EC1A6817-6AAC-45DE-A444-6454A55427C6}"/>
    <cellStyle name="Header2 5 9 2" xfId="22214" xr:uid="{ED359897-2629-483D-8A94-6EBE926AE063}"/>
    <cellStyle name="Header2 6" xfId="2490" xr:uid="{321B777F-F18B-4C58-8467-7D6BD325E508}"/>
    <cellStyle name="Header2 6 10" xfId="10210" xr:uid="{9BAA3579-7C9B-46F6-AB13-5B6B87E8DF24}"/>
    <cellStyle name="Header2 6 11" xfId="10242" xr:uid="{12D2BC78-F0EB-4D93-8D42-B05C2C2756DB}"/>
    <cellStyle name="Header2 6 12" xfId="14551" xr:uid="{35F5D087-DC5F-4028-B5E2-4D5295921A26}"/>
    <cellStyle name="Header2 6 12 2" xfId="19841" xr:uid="{FDC704F5-A6DE-43EA-9CA7-99716B1DFA52}"/>
    <cellStyle name="Header2 6 12 3" xfId="30026" xr:uid="{319E0E40-8981-4E8F-99F5-CED1622CE056}"/>
    <cellStyle name="Header2 6 13" xfId="5660" xr:uid="{1A0DB227-4553-4276-BC4D-DBD756F05642}"/>
    <cellStyle name="Header2 6 13 2" xfId="22447" xr:uid="{7EBCF063-9303-4C37-BCDE-CB101C32CBF3}"/>
    <cellStyle name="Header2 6 14" xfId="20035" xr:uid="{EB946580-46A8-43D8-AACA-5166D321527F}"/>
    <cellStyle name="Header2 6 14 2" xfId="33738" xr:uid="{C8FFEDFF-A568-47E1-950A-E11F89C6A409}"/>
    <cellStyle name="Header2 6 15" xfId="21023" xr:uid="{C9C7C040-30C7-4838-A523-E28C6CC397F7}"/>
    <cellStyle name="Header2 6 2" xfId="5532" xr:uid="{3FA98B01-4548-48D3-A119-7BCD9A438F35}"/>
    <cellStyle name="Header2 6 2 2" xfId="11070" xr:uid="{050F6919-16BA-454C-A0F6-C6D5DA7B8FB0}"/>
    <cellStyle name="Header2 6 2 3" xfId="16006" xr:uid="{03FA20E9-A1AF-432B-8432-9B75E9198721}"/>
    <cellStyle name="Header2 6 2 3 2" xfId="30705" xr:uid="{34792FA3-2629-44CB-853F-6BC4D39E6B59}"/>
    <cellStyle name="Header2 6 2 4" xfId="15980" xr:uid="{CFC8110D-58B1-4386-8985-989D6E0DF03C}"/>
    <cellStyle name="Header2 6 2 4 2" xfId="30697" xr:uid="{FFB171B1-50A0-4A8D-92C5-A0562442F352}"/>
    <cellStyle name="Header2 6 2 5" xfId="22398" xr:uid="{91F01CBD-E3CB-4994-866D-53F9841AF633}"/>
    <cellStyle name="Header2 6 3" xfId="6792" xr:uid="{A459DC53-5CCD-48F5-93C6-EED22BE9F455}"/>
    <cellStyle name="Header2 6 3 2" xfId="20282" xr:uid="{30F4D9D9-14E9-4DCE-9C16-D56C94A05211}"/>
    <cellStyle name="Header2 6 3 2 2" xfId="33824" xr:uid="{D12EF654-2118-4E27-BEE2-EE0A6F42BDE3}"/>
    <cellStyle name="Header2 6 3 3" xfId="23521" xr:uid="{4DFF330D-7C7D-42A6-8C03-7A07CE18E8DB}"/>
    <cellStyle name="Header2 6 4" xfId="8005" xr:uid="{62851463-36F0-4D3E-BC32-9866F1D2318E}"/>
    <cellStyle name="Header2 6 4 2" xfId="12030" xr:uid="{F0C31E41-E313-4BB5-AC64-E482C67B9F11}"/>
    <cellStyle name="Header2 6 4 3" xfId="16831" xr:uid="{C38CE183-3049-4105-895B-F2036B98DB25}"/>
    <cellStyle name="Header2 6 4 3 2" xfId="31268" xr:uid="{FF468C82-D741-4DE3-A7FA-FFC40956A483}"/>
    <cellStyle name="Header2 6 4 4" xfId="16369" xr:uid="{43780B12-3898-47ED-9FF5-ED09E5740979}"/>
    <cellStyle name="Header2 6 4 4 2" xfId="30897" xr:uid="{E1C9E7C8-7BCC-4E76-90F7-C1D2BA81C4F4}"/>
    <cellStyle name="Header2 6 5" xfId="7726" xr:uid="{B00CCCD7-C3D8-4CC9-9DB0-0CC3B617B4EF}"/>
    <cellStyle name="Header2 6 5 2" xfId="11950" xr:uid="{C9DEF619-6B33-4550-8809-26A2EEA5ACCD}"/>
    <cellStyle name="Header2 6 5 3" xfId="20229" xr:uid="{6A9B0484-C36E-4406-956B-F90AE2205552}"/>
    <cellStyle name="Header2 6 5 3 2" xfId="33783" xr:uid="{F9508C78-7AA4-4A7F-B6FD-F633BBA2388F}"/>
    <cellStyle name="Header2 6 5 4" xfId="24449" xr:uid="{AE4C635E-5D4C-4EA7-B4C2-4AD18C9383A8}"/>
    <cellStyle name="Header2 6 6" xfId="8903" xr:uid="{47756919-F058-4B87-AA80-F00DFC9B64D6}"/>
    <cellStyle name="Header2 6 6 2" xfId="19644" xr:uid="{77C8695E-38E4-48C0-92A3-068808F068BE}"/>
    <cellStyle name="Header2 6 6 2 2" xfId="33653" xr:uid="{0DCD4810-616B-482E-B313-058D92790439}"/>
    <cellStyle name="Header2 6 6 3" xfId="25581" xr:uid="{8A036F0E-D3FB-4BE9-B597-9C0B49FFFD7B}"/>
    <cellStyle name="Header2 6 7" xfId="8863" xr:uid="{029B1B54-F413-43F0-B5A0-7768B8DFD336}"/>
    <cellStyle name="Header2 6 8" xfId="9479" xr:uid="{1A59D0CA-12AC-4A0F-807D-805570D4AB55}"/>
    <cellStyle name="Header2 6 9" xfId="9394" xr:uid="{44BE3888-A086-4DE8-BD41-2C8813CD1AAE}"/>
    <cellStyle name="Header2 7" xfId="6590" xr:uid="{FE432F56-A5D0-4F84-A155-D510AF0CA226}"/>
    <cellStyle name="Header2 7 2" xfId="4110" xr:uid="{CAAD10B6-6895-4055-A6E4-2712E8D7D5A7}"/>
    <cellStyle name="Header2 7 2 2" xfId="21534" xr:uid="{0318CC4D-315D-4659-B540-6329EB05BC8C}"/>
    <cellStyle name="Header2 7 3" xfId="23329" xr:uid="{CE5C0D44-C133-4480-99B3-1ED9C88C3814}"/>
    <cellStyle name="Header2 8" xfId="8341" xr:uid="{44551B5F-9F61-426E-8466-99B7352CE3D5}"/>
    <cellStyle name="Header2 9" xfId="9821" xr:uid="{575F80EF-E08D-4AAB-9C5E-28EA51C7DE6E}"/>
    <cellStyle name="Heading 1 2" xfId="1303" xr:uid="{6EC89AA5-BFBF-48F3-BB10-1D9265AA9DCC}"/>
    <cellStyle name="Heading 1 2 2" xfId="1682" xr:uid="{C991EB08-771E-4BD3-AD76-5717B6E58230}"/>
    <cellStyle name="Heading 1 2 3" xfId="13485" xr:uid="{DEA4F32A-9BF9-456A-9264-1D000437C6BE}"/>
    <cellStyle name="Heading 1 2 4" xfId="4875" xr:uid="{344EC24D-C15B-4B8A-878B-3F3FDEAA7F68}"/>
    <cellStyle name="Heading 1 Above" xfId="150" xr:uid="{34BCD88E-9077-4C9A-9A76-056D719B9F4F}"/>
    <cellStyle name="Heading 1+" xfId="151" xr:uid="{9F79B245-ECBB-4E21-8322-A148BB75BD82}"/>
    <cellStyle name="Heading 1+ 2" xfId="5661" xr:uid="{0B4E752B-7062-4855-9141-20ED5EB2316F}"/>
    <cellStyle name="Heading 1+ 2 2" xfId="8006" xr:uid="{6426EA73-6B4D-4861-97EE-F221ED8C89F7}"/>
    <cellStyle name="Heading 1+ 2 3" xfId="10614" xr:uid="{EDFE44DF-196F-4839-8814-99BC8D326F5B}"/>
    <cellStyle name="Heading 1+ 3" xfId="6602" xr:uid="{45375236-6646-409D-AAE0-373508E7C760}"/>
    <cellStyle name="Heading 1+ 4" xfId="9452" xr:uid="{DA4FC52D-77F2-45CF-AA51-62A9777F205E}"/>
    <cellStyle name="Heading 2 2" xfId="1302" xr:uid="{CA7AB2B3-6F46-481F-820C-8BBEA343490A}"/>
    <cellStyle name="Heading 2 2 2" xfId="1683" xr:uid="{B5E48865-1BFA-49A0-929E-B18A0959AF0C}"/>
    <cellStyle name="Heading 2 2 3" xfId="13484" xr:uid="{F40A6EDC-9239-4679-878A-F247ACE6F54D}"/>
    <cellStyle name="Heading 2 2 4" xfId="4876" xr:uid="{76F7C246-902E-4C90-95DF-51698F95514E}"/>
    <cellStyle name="Heading 2 Below" xfId="152" xr:uid="{8F1AECB2-6F94-4F53-BE70-4A86D02DC417}"/>
    <cellStyle name="Heading 2+" xfId="153" xr:uid="{DCCE0482-AA5D-417B-9F4F-DEB182D93FAE}"/>
    <cellStyle name="Heading 2+ 2" xfId="5662" xr:uid="{FD29B7B5-FF5F-4BAB-8D54-CAC0B221F0AB}"/>
    <cellStyle name="Heading 2+ 2 2" xfId="8007" xr:uid="{3E80CD8F-213C-49DF-850E-F701ADC9AFE4}"/>
    <cellStyle name="Heading 2+ 2 3" xfId="10615" xr:uid="{CF65CF92-0F90-440D-A7A9-439ADF2A3E70}"/>
    <cellStyle name="Heading 2+ 3" xfId="7195" xr:uid="{3883A426-03C2-47D0-A272-71A78D684A2A}"/>
    <cellStyle name="Heading 2+ 4" xfId="9815" xr:uid="{C6780E59-18E5-450C-982E-D7570717D29B}"/>
    <cellStyle name="Heading 3 2" xfId="1300" xr:uid="{43520CD6-69D7-4202-A075-560C7DB7B734}"/>
    <cellStyle name="Heading 3 2 2" xfId="1684" xr:uid="{9D645422-D8A5-43DF-B016-E5E78AA818DD}"/>
    <cellStyle name="Heading 3 2 3" xfId="13482" xr:uid="{D18310EA-1DD2-4A4A-871C-FA040A2A3383}"/>
    <cellStyle name="Heading 3 2 4" xfId="4877" xr:uid="{FE23E528-2FBE-4660-A798-E914384321F2}"/>
    <cellStyle name="Heading 3+" xfId="154" xr:uid="{765EE96E-7838-426E-ADE6-04C5A4659E95}"/>
    <cellStyle name="Heading 4 2" xfId="1299" xr:uid="{46D5BA21-265E-4CDC-A2CF-15D6F4A404FF}"/>
    <cellStyle name="Heading 4 2 2" xfId="1685" xr:uid="{DB0FFF73-03B2-479A-84CA-CF9AA4770466}"/>
    <cellStyle name="Heading 4 2 3" xfId="13481" xr:uid="{D7A31BA9-978B-4B4F-BE55-21CC78F38EF5}"/>
    <cellStyle name="Heading 4 2 4" xfId="4878" xr:uid="{0293D6AD-46CE-4568-A061-F53E5D8C8414}"/>
    <cellStyle name="HEADING, MAJOR" xfId="155" xr:uid="{868C262B-54BA-4A47-B1C8-CD431702B1D8}"/>
    <cellStyle name="HEADING, MINOR" xfId="156" xr:uid="{45B5F75F-CB64-4C31-8F89-97C7E77BD917}"/>
    <cellStyle name="HEADING, MINOR 10" xfId="10218" xr:uid="{9D0A7B72-498C-4E10-9E64-A7FC9882BB54}"/>
    <cellStyle name="HEADING, MINOR 11" xfId="12596" xr:uid="{4F8295E6-D75B-4EA2-AAD9-3103B29CD2B7}"/>
    <cellStyle name="HEADING, MINOR 11 2" xfId="16022" xr:uid="{FA8CDABA-EC25-415D-9E11-4019D81E0C85}"/>
    <cellStyle name="HEADING, MINOR 12" xfId="12753" xr:uid="{F468C672-B4B3-4E29-A0B3-661051147285}"/>
    <cellStyle name="HEADING, MINOR 12 2" xfId="19728" xr:uid="{991F2117-58D8-42BB-BD20-593FAD207647}"/>
    <cellStyle name="HEADING, MINOR 13" xfId="12660" xr:uid="{90536FAA-5D77-48A2-BE0B-2B9002B2A900}"/>
    <cellStyle name="HEADING, MINOR 13 2" xfId="15773" xr:uid="{7F76FC20-1974-42AC-AB89-CAC97222AC2B}"/>
    <cellStyle name="HEADING, MINOR 2" xfId="1686" xr:uid="{A49BFB1C-1B0F-4CD2-9C5B-CCE3E829570D}"/>
    <cellStyle name="HEADING, MINOR 2 10" xfId="7775" xr:uid="{BB5EB1A4-6D53-4275-8D7E-19983ED2D601}"/>
    <cellStyle name="HEADING, MINOR 2 10 2" xfId="11981" xr:uid="{F132F360-5273-46B7-AC37-0ECF4100E0C8}"/>
    <cellStyle name="HEADING, MINOR 2 10 3" xfId="18011" xr:uid="{1B44F61D-D9FE-4481-BE83-A392663397FD}"/>
    <cellStyle name="HEADING, MINOR 2 10 3 2" xfId="32238" xr:uid="{7E8F138C-1CBB-4A84-B016-9E73EE38A135}"/>
    <cellStyle name="HEADING, MINOR 2 10 4" xfId="24493" xr:uid="{E1FD4C9C-54F0-4942-9B4C-D86830933F9F}"/>
    <cellStyle name="HEADING, MINOR 2 11" xfId="9527" xr:uid="{EDBBC0DB-8B6D-452B-8475-7D71F5DCA088}"/>
    <cellStyle name="HEADING, MINOR 2 12" xfId="9386" xr:uid="{CD92741B-4E3C-432F-B8D2-74E923363E86}"/>
    <cellStyle name="HEADING, MINOR 2 13" xfId="9177" xr:uid="{F60F04D0-9335-4FC8-9ECF-1EC3E3D210E9}"/>
    <cellStyle name="HEADING, MINOR 2 14" xfId="9803" xr:uid="{A42D1857-0886-4FBD-AA34-79E60ED74679}"/>
    <cellStyle name="HEADING, MINOR 2 15" xfId="13787" xr:uid="{4544B088-0099-4C98-B342-AEA4B1103F42}"/>
    <cellStyle name="HEADING, MINOR 2 15 2" xfId="20184" xr:uid="{BFBC5802-56AC-48F3-B618-3D852F17B808}"/>
    <cellStyle name="HEADING, MINOR 2 15 3" xfId="29606" xr:uid="{3B8D8AF7-17DB-4B5B-A873-5439CACD0A69}"/>
    <cellStyle name="HEADING, MINOR 2 2" xfId="1791" xr:uid="{C88FB1B6-63B1-426F-84DC-9AFAF043D8E4}"/>
    <cellStyle name="HEADING, MINOR 2 2 10" xfId="13856" xr:uid="{3D6882C9-6486-44E5-8844-4397B917580D}"/>
    <cellStyle name="HEADING, MINOR 2 2 10 2" xfId="19955" xr:uid="{9364CAF2-A974-426C-8FBD-24C909CDB9B3}"/>
    <cellStyle name="HEADING, MINOR 2 2 10 3" xfId="29630" xr:uid="{429ED2BB-CB7B-4147-969D-F35C4A6455ED}"/>
    <cellStyle name="HEADING, MINOR 2 2 11" xfId="5203" xr:uid="{573A2D8A-9052-4865-A2F9-318BA817181B}"/>
    <cellStyle name="HEADING, MINOR 2 2 12" xfId="20198" xr:uid="{474CADE7-28B0-4F01-9F0D-61266A9703BD}"/>
    <cellStyle name="HEADING, MINOR 2 2 12 2" xfId="33768" xr:uid="{35CAB564-1742-4451-902F-6305D3369626}"/>
    <cellStyle name="HEADING, MINOR 2 2 2" xfId="1969" xr:uid="{4F2CEAD1-751B-4E8A-92A7-1FD2D995293E}"/>
    <cellStyle name="HEADING, MINOR 2 2 2 2" xfId="3134" xr:uid="{43EBAB17-EC1A-4288-AEBF-EC4693398153}"/>
    <cellStyle name="HEADING, MINOR 2 2 2 2 2" xfId="15193" xr:uid="{845DDC51-B21D-4BE5-A4B3-5B7A6B0509B6}"/>
    <cellStyle name="HEADING, MINOR 2 2 2 2 2 2" xfId="30288" xr:uid="{C8833B07-723E-48C0-9D89-AE16C415704F}"/>
    <cellStyle name="HEADING, MINOR 2 2 2 2 3" xfId="16813" xr:uid="{22ECD8C7-ACE0-44BC-9354-783EAD386FDB}"/>
    <cellStyle name="HEADING, MINOR 2 2 2 3" xfId="2116" xr:uid="{6C3711CA-2C34-45C9-9A61-B3D3F0D56C34}"/>
    <cellStyle name="HEADING, MINOR 2 2 2 3 2" xfId="14178" xr:uid="{5A3BD5F7-EFF2-47E8-86F3-33EDD1FBC840}"/>
    <cellStyle name="HEADING, MINOR 2 2 2 3 2 2" xfId="29790" xr:uid="{0BEF3B0A-656E-4F56-98EF-A10E04F6E939}"/>
    <cellStyle name="HEADING, MINOR 2 2 2 3 3" xfId="19756" xr:uid="{C6BABFE9-83C8-4F3D-8D67-54CB43089ADF}"/>
    <cellStyle name="HEADING, MINOR 2 2 2 4" xfId="3555" xr:uid="{915CD8F7-EC88-4194-B6EE-ED186763AA38}"/>
    <cellStyle name="HEADING, MINOR 2 2 2 4 2" xfId="15609" xr:uid="{0545DC6F-F54F-43A2-AC88-0D84E3863F33}"/>
    <cellStyle name="HEADING, MINOR 2 2 2 4 2 2" xfId="30514" xr:uid="{BAA8136B-ED73-446E-9BB8-4B9E6EB37DF1}"/>
    <cellStyle name="HEADING, MINOR 2 2 2 4 3" xfId="20076" xr:uid="{76BBAC6A-E2CF-4C95-8CD7-89E98FF97517}"/>
    <cellStyle name="HEADING, MINOR 2 2 2 5" xfId="3661" xr:uid="{48EE63EA-5105-40CE-9B6F-781BC2E2366C}"/>
    <cellStyle name="HEADING, MINOR 2 2 2 5 2" xfId="15714" xr:uid="{C023A638-412E-414E-886B-D5E1FD3A8922}"/>
    <cellStyle name="HEADING, MINOR 2 2 2 5 2 2" xfId="30612" xr:uid="{334E2383-A1B7-49B6-8549-1E93F9A06194}"/>
    <cellStyle name="HEADING, MINOR 2 2 2 6" xfId="14034" xr:uid="{7C4E30C8-2471-43FB-A663-EECCC4B59B05}"/>
    <cellStyle name="HEADING, MINOR 2 2 2 6 2" xfId="19530" xr:uid="{EB34FD67-D519-4596-AD1D-C15A801317C0}"/>
    <cellStyle name="HEADING, MINOR 2 2 2 6 3" xfId="29676" xr:uid="{BAB5BEAF-0975-4827-BF99-F8EC814BBB90}"/>
    <cellStyle name="HEADING, MINOR 2 2 2 7" xfId="6270" xr:uid="{939A0D7A-C55C-4D74-BC8E-521D680B6FB7}"/>
    <cellStyle name="HEADING, MINOR 2 2 2 7 2" xfId="23021" xr:uid="{89F25473-B09C-4988-9D2D-8E337FB5D0C4}"/>
    <cellStyle name="HEADING, MINOR 2 2 2 8" xfId="16412" xr:uid="{B8E74A60-F2EE-4D3B-977D-52DCBACFB724}"/>
    <cellStyle name="HEADING, MINOR 2 2 2 8 2" xfId="30920" xr:uid="{DFCBC06E-B4DE-41DF-9734-CC7E032BFA9A}"/>
    <cellStyle name="HEADING, MINOR 2 2 3" xfId="1985" xr:uid="{05AF378D-E4DD-4EAE-9119-CFAC8D7CA738}"/>
    <cellStyle name="HEADING, MINOR 2 2 3 2" xfId="3150" xr:uid="{54676964-EC00-47BB-AEAC-13332BEBE149}"/>
    <cellStyle name="HEADING, MINOR 2 2 3 2 2" xfId="15209" xr:uid="{54F0F7ED-1E78-4F32-8B1C-15E3B4D10C70}"/>
    <cellStyle name="HEADING, MINOR 2 2 3 2 2 2" xfId="30303" xr:uid="{B4889A37-BDDB-44ED-9CBD-A4094EFC7594}"/>
    <cellStyle name="HEADING, MINOR 2 2 3 2 3" xfId="20101" xr:uid="{855602AB-7C53-463B-A716-2634BEFD0A57}"/>
    <cellStyle name="HEADING, MINOR 2 2 3 3" xfId="2228" xr:uid="{AD17AC48-F71D-4119-97F1-D961532AAC3A}"/>
    <cellStyle name="HEADING, MINOR 2 2 3 3 2" xfId="14290" xr:uid="{602A8381-ACAB-4B57-976C-76CB0DA1146B}"/>
    <cellStyle name="HEADING, MINOR 2 2 3 3 2 2" xfId="29874" xr:uid="{A960C789-76B4-4129-8689-8367D02F3C0A}"/>
    <cellStyle name="HEADING, MINOR 2 2 3 3 3" xfId="19783" xr:uid="{E88FEBEC-3D73-4FFD-8CAB-9FF26B3EF540}"/>
    <cellStyle name="HEADING, MINOR 2 2 3 4" xfId="3562" xr:uid="{30958900-4A94-4C46-BAD7-60A2D525DAB7}"/>
    <cellStyle name="HEADING, MINOR 2 2 3 4 2" xfId="15616" xr:uid="{DD1C706B-3AE6-457A-AD6E-0AD6FE44BD7F}"/>
    <cellStyle name="HEADING, MINOR 2 2 3 4 2 2" xfId="30520" xr:uid="{0D6CA8B9-8015-4518-9467-2C42734F72EC}"/>
    <cellStyle name="HEADING, MINOR 2 2 3 4 3" xfId="20082" xr:uid="{E41F9480-1E2C-4EE4-AAF5-A532EE93716E}"/>
    <cellStyle name="HEADING, MINOR 2 2 3 5" xfId="3677" xr:uid="{5E05E2D7-7C87-486B-8AE6-81FDEC1C10D0}"/>
    <cellStyle name="HEADING, MINOR 2 2 3 5 2" xfId="15730" xr:uid="{952266B6-39D8-437F-B36D-6D6091CA9BD8}"/>
    <cellStyle name="HEADING, MINOR 2 2 3 5 2 2" xfId="30626" xr:uid="{4F346BEB-2C9F-47DA-BE69-A102F4428547}"/>
    <cellStyle name="HEADING, MINOR 2 2 3 6" xfId="14050" xr:uid="{4C95721D-E2CB-4859-A1CE-FFB64009AF71}"/>
    <cellStyle name="HEADING, MINOR 2 2 3 6 2" xfId="20152" xr:uid="{ED985EEC-50F6-44E7-B915-AA4F5265ABD3}"/>
    <cellStyle name="HEADING, MINOR 2 2 3 6 3" xfId="29691" xr:uid="{CC0B4FD4-E9D0-49AB-95EB-6BFDD7164CC3}"/>
    <cellStyle name="HEADING, MINOR 2 2 3 7" xfId="7365" xr:uid="{5CC7EE0F-BF9C-4906-B91A-732EA1CEC541}"/>
    <cellStyle name="HEADING, MINOR 2 2 3 7 2" xfId="24091" xr:uid="{E6C08991-CB7A-475C-9876-DE6622164F3F}"/>
    <cellStyle name="HEADING, MINOR 2 2 3 8" xfId="18002" xr:uid="{DEEF7CC3-83A5-4D7C-949F-09CEDDC19194}"/>
    <cellStyle name="HEADING, MINOR 2 2 3 8 2" xfId="32232" xr:uid="{729B4588-3AFB-420F-B574-B443156A2D61}"/>
    <cellStyle name="HEADING, MINOR 2 2 4" xfId="2956" xr:uid="{4703A7A8-2C9E-436C-A750-4BFBD5C34E38}"/>
    <cellStyle name="HEADING, MINOR 2 2 4 2" xfId="15015" xr:uid="{C9944E4C-EEE8-4F13-B711-16BD448E3BD8}"/>
    <cellStyle name="HEADING, MINOR 2 2 4 2 2" xfId="19558" xr:uid="{E284E4D7-D731-4D45-ACF7-C748A6821408}"/>
    <cellStyle name="HEADING, MINOR 2 2 4 2 3" xfId="30233" xr:uid="{6824C9AD-3C8C-449C-9A29-BE53254702C5}"/>
    <cellStyle name="HEADING, MINOR 2 2 4 3" xfId="7682" xr:uid="{DA88A524-EF12-49FA-8D65-2E12B42EBA47}"/>
    <cellStyle name="HEADING, MINOR 2 2 4 3 2" xfId="24407" xr:uid="{3B1A3031-5F85-4DE9-A37E-D42E85233AF0}"/>
    <cellStyle name="HEADING, MINOR 2 2 4 4" xfId="17453" xr:uid="{CFC289F8-8B5D-465F-AC9F-E75EDA127CAF}"/>
    <cellStyle name="HEADING, MINOR 2 2 4 4 2" xfId="31779" xr:uid="{B96B693E-ACA1-40C0-B5B6-EFFB361F84FA}"/>
    <cellStyle name="HEADING, MINOR 2 2 5" xfId="2499" xr:uid="{B545AA3A-FC10-48BD-A97B-0FAAEECB6214}"/>
    <cellStyle name="HEADING, MINOR 2 2 5 2" xfId="14560" xr:uid="{7729A059-E0D1-447C-B01F-8A708247EE46}"/>
    <cellStyle name="HEADING, MINOR 2 2 5 2 2" xfId="19844" xr:uid="{43DDB88D-99BB-4E97-B6CB-DD4CB35BBA02}"/>
    <cellStyle name="HEADING, MINOR 2 2 5 2 3" xfId="30033" xr:uid="{ACDD66A2-BB03-477A-84A6-33675E1E84D8}"/>
    <cellStyle name="HEADING, MINOR 2 2 5 3" xfId="8803" xr:uid="{CDB1FA46-8916-4F63-86F8-D6E5211A68B6}"/>
    <cellStyle name="HEADING, MINOR 2 2 5 3 2" xfId="25487" xr:uid="{A983B57D-698E-48BD-8CF5-24AB9D606142}"/>
    <cellStyle name="HEADING, MINOR 2 2 5 4" xfId="20243" xr:uid="{48FB1B8B-85BF-42E8-81BB-5F8BAA4B0EA4}"/>
    <cellStyle name="HEADING, MINOR 2 2 5 4 2" xfId="33792" xr:uid="{2A7B255C-638E-48B4-B3FC-6BF08445F2C7}"/>
    <cellStyle name="HEADING, MINOR 2 2 6" xfId="3534" xr:uid="{93A44642-83C2-4A0A-BABC-5A0201FF5F2A}"/>
    <cellStyle name="HEADING, MINOR 2 2 6 2" xfId="15588" xr:uid="{198B2605-D031-4CCD-B3A1-0252E990E8F6}"/>
    <cellStyle name="HEADING, MINOR 2 2 6 2 2" xfId="20066" xr:uid="{EF604DB1-7A3B-458A-9E56-66B6D808DC04}"/>
    <cellStyle name="HEADING, MINOR 2 2 6 2 3" xfId="30505" xr:uid="{385014AD-5FB4-44DE-BCDA-AB42262BC78F}"/>
    <cellStyle name="HEADING, MINOR 2 2 6 3" xfId="9140" xr:uid="{A33C9F76-06C2-40DF-9801-17B52EC2E082}"/>
    <cellStyle name="HEADING, MINOR 2 2 7" xfId="2437" xr:uid="{51B75A7F-5312-4239-B0E3-9D11EA75CAE9}"/>
    <cellStyle name="HEADING, MINOR 2 2 7 2" xfId="12505" xr:uid="{B1342F30-93BB-4CFD-AACD-F26500688A9D}"/>
    <cellStyle name="HEADING, MINOR 2 2 7 3" xfId="14498" xr:uid="{5A03479D-20AB-4EB9-9EFC-6862C264974E}"/>
    <cellStyle name="HEADING, MINOR 2 2 7 3 2" xfId="19827" xr:uid="{F383BA18-59C5-4F2D-9165-DF90DF08FE54}"/>
    <cellStyle name="HEADING, MINOR 2 2 7 3 3" xfId="29982" xr:uid="{5F05B4CB-CB8D-49C1-A72F-E4CDDF15D957}"/>
    <cellStyle name="HEADING, MINOR 2 2 7 4" xfId="10219" xr:uid="{FE770B9C-5752-4EE0-9D37-C0B5401DCDCC}"/>
    <cellStyle name="HEADING, MINOR 2 2 7 4 2" xfId="26822" xr:uid="{227BAB32-37D5-4EB8-8DCE-A07A0D09BF0B}"/>
    <cellStyle name="HEADING, MINOR 2 2 7 5" xfId="20210" xr:uid="{BBFC2C9C-6563-4B9B-8584-EACC4AECFA16}"/>
    <cellStyle name="HEADING, MINOR 2 2 7 5 2" xfId="33771" xr:uid="{4A0F28FC-6BD2-4D6B-A936-43DCA4718FE6}"/>
    <cellStyle name="HEADING, MINOR 2 2 8" xfId="10317" xr:uid="{84624436-CABD-49A8-A0DE-CF70D61D3C0B}"/>
    <cellStyle name="HEADING, MINOR 2 2 9" xfId="10424" xr:uid="{D6F43CD7-7084-4B2B-B8D3-7A1C17E12543}"/>
    <cellStyle name="HEADING, MINOR 2 2 9 2" xfId="19915" xr:uid="{8E928849-3FD0-4749-9E4E-0B38AB2398F1}"/>
    <cellStyle name="HEADING, MINOR 2 2 9 2 2" xfId="33712" xr:uid="{D001F0D6-F347-4D86-A4D3-2364529FFCD2}"/>
    <cellStyle name="HEADING, MINOR 2 2 9 3" xfId="27004" xr:uid="{35885DCE-337E-446C-8E50-9887C8BD95E8}"/>
    <cellStyle name="HEADING, MINOR 2 3" xfId="1038" xr:uid="{0C964FB9-D58E-482C-AA48-7F3BCA088D67}"/>
    <cellStyle name="HEADING, MINOR 2 3 10" xfId="13285" xr:uid="{4AE338D9-2445-4078-81B5-9FAA9559B817}"/>
    <cellStyle name="HEADING, MINOR 2 3 10 2" xfId="16239" xr:uid="{3E951ECD-6B8B-4B7D-B05A-A79538612C61}"/>
    <cellStyle name="HEADING, MINOR 2 3 10 3" xfId="29405" xr:uid="{08AF5FD3-DC84-439A-AF93-A59C67394355}"/>
    <cellStyle name="HEADING, MINOR 2 3 11" xfId="5254" xr:uid="{1429ECDD-1345-4BCA-B6F9-C0B331162B6A}"/>
    <cellStyle name="HEADING, MINOR 2 3 11 2" xfId="22135" xr:uid="{0464EC9E-6C8D-48C0-9A48-CF1899DDE36C}"/>
    <cellStyle name="HEADING, MINOR 2 3 12" xfId="20232" xr:uid="{02406C3D-11A5-4A17-924C-B19B9137EEF8}"/>
    <cellStyle name="HEADING, MINOR 2 3 12 2" xfId="33786" xr:uid="{AC709BC8-C1BA-4494-A6AE-7FF4EC5DD8BF}"/>
    <cellStyle name="HEADING, MINOR 2 3 2" xfId="6310" xr:uid="{16167AD9-107C-4B0C-9A99-7F2766535FA7}"/>
    <cellStyle name="HEADING, MINOR 2 3 2 2" xfId="15839" xr:uid="{110AC0D3-D340-40C8-97F2-7439DC66C067}"/>
    <cellStyle name="HEADING, MINOR 2 3 2 2 2" xfId="30664" xr:uid="{1D547735-20A6-4B81-86B7-EC0F9ED0F96C}"/>
    <cellStyle name="HEADING, MINOR 2 3 2 3" xfId="23061" xr:uid="{AD256C03-73A4-4CA2-A9AF-05B1E529EAA8}"/>
    <cellStyle name="HEADING, MINOR 2 3 3" xfId="7416" xr:uid="{6CE9F8C0-5C1B-4B95-B47C-19294DF7EDE9}"/>
    <cellStyle name="HEADING, MINOR 2 3 3 2" xfId="3753" xr:uid="{D791F496-FB58-490C-B7E2-8A4DA00CB9DF}"/>
    <cellStyle name="HEADING, MINOR 2 3 3 2 2" xfId="21436" xr:uid="{CC77554D-55E2-4FEE-86C0-3464E2C42670}"/>
    <cellStyle name="HEADING, MINOR 2 3 3 3" xfId="24142" xr:uid="{52E9FAEE-3F62-4388-978B-87C1B6162902}"/>
    <cellStyle name="HEADING, MINOR 2 3 4" xfId="7692" xr:uid="{9A57D549-AB83-43FE-B675-439BEA06414B}"/>
    <cellStyle name="HEADING, MINOR 2 3 4 2" xfId="20278" xr:uid="{E2F743BE-FEB9-4E01-9233-7E0BE901B30F}"/>
    <cellStyle name="HEADING, MINOR 2 3 4 2 2" xfId="33821" xr:uid="{F755ADB4-937E-4260-966D-A3B9274FAE02}"/>
    <cellStyle name="HEADING, MINOR 2 3 4 3" xfId="24417" xr:uid="{6B897919-B575-4254-83BB-AE4395EDD8D4}"/>
    <cellStyle name="HEADING, MINOR 2 3 5" xfId="8873" xr:uid="{B750A887-4704-4E75-937F-D4E555D297E1}"/>
    <cellStyle name="HEADING, MINOR 2 3 5 2" xfId="16227" xr:uid="{B9AE0F63-41CA-44F3-B5D5-71B3F7402E17}"/>
    <cellStyle name="HEADING, MINOR 2 3 5 2 2" xfId="30792" xr:uid="{1761385C-B062-4BB1-9C9A-29E65F8B6B06}"/>
    <cellStyle name="HEADING, MINOR 2 3 5 3" xfId="25553" xr:uid="{731715E6-C703-43A5-A06E-AF69451967E4}"/>
    <cellStyle name="HEADING, MINOR 2 3 6" xfId="9150" xr:uid="{916A479C-01A6-4B7A-9E06-BB0E1C54BE7E}"/>
    <cellStyle name="HEADING, MINOR 2 3 7" xfId="10220" xr:uid="{0D47A446-FF2F-444E-BB71-C1C1723F5131}"/>
    <cellStyle name="HEADING, MINOR 2 3 7 2" xfId="12506" xr:uid="{DAA9973F-B14C-42D9-93E2-9C9D67D88AAC}"/>
    <cellStyle name="HEADING, MINOR 2 3 7 3" xfId="19483" xr:uid="{92D0FD17-D107-4ABE-B19F-8B28A2FD4326}"/>
    <cellStyle name="HEADING, MINOR 2 3 7 3 2" xfId="33611" xr:uid="{E7802F07-DDDD-49C7-89E5-9E7B97774325}"/>
    <cellStyle name="HEADING, MINOR 2 3 7 4" xfId="26823" xr:uid="{3E145B7B-F559-49CB-AEF2-100E1C7745F5}"/>
    <cellStyle name="HEADING, MINOR 2 3 8" xfId="10260" xr:uid="{5E388FC3-D7B4-4606-A3E4-A004405B6FBB}"/>
    <cellStyle name="HEADING, MINOR 2 3 9" xfId="10426" xr:uid="{EF87A7B3-AE94-45AB-9A95-161BB578DD5D}"/>
    <cellStyle name="HEADING, MINOR 2 3 9 2" xfId="20103" xr:uid="{F4281D69-4E0F-4732-A6FD-B9690F7CBBA0}"/>
    <cellStyle name="HEADING, MINOR 2 3 9 2 2" xfId="33744" xr:uid="{28CEBF1A-53D7-44F5-A3A7-DEB791F350FC}"/>
    <cellStyle name="HEADING, MINOR 2 3 9 3" xfId="27006" xr:uid="{88A4BD65-1E35-46A7-B749-3F81FB1C6696}"/>
    <cellStyle name="HEADING, MINOR 2 4" xfId="3425" xr:uid="{56777270-25AD-4C12-BC14-34851BA1FC3F}"/>
    <cellStyle name="HEADING, MINOR 2 4 10" xfId="15483" xr:uid="{76F8AE8C-5935-4B84-AA08-DBE10747817A}"/>
    <cellStyle name="HEADING, MINOR 2 4 10 2" xfId="20032" xr:uid="{E13D5BFE-AF31-48CE-90B4-D54080C2CF8A}"/>
    <cellStyle name="HEADING, MINOR 2 4 10 3" xfId="30405" xr:uid="{FF80F226-6011-45BC-93D8-4B239B404AFB}"/>
    <cellStyle name="HEADING, MINOR 2 4 11" xfId="5306" xr:uid="{1B954A97-DDC8-4604-8CB1-810A72F05F78}"/>
    <cellStyle name="HEADING, MINOR 2 4 11 2" xfId="22187" xr:uid="{0BC1D837-AF02-43CB-BEC4-3D52CE1ECCBA}"/>
    <cellStyle name="HEADING, MINOR 2 4 12" xfId="19649" xr:uid="{36D52B63-577A-407D-8401-4FE74FB1E465}"/>
    <cellStyle name="HEADING, MINOR 2 4 12 2" xfId="33654" xr:uid="{9FD31344-9347-452B-A0A2-6089ACD0BAD9}"/>
    <cellStyle name="HEADING, MINOR 2 4 2" xfId="6344" xr:uid="{AEB2867F-423B-46D7-9ED0-B3CCF217DBAD}"/>
    <cellStyle name="HEADING, MINOR 2 4 2 2" xfId="15765" xr:uid="{A08DEA0C-E5C0-4F2E-88CC-7CFF9B47281F}"/>
    <cellStyle name="HEADING, MINOR 2 4 2 2 2" xfId="30645" xr:uid="{90CCC370-6EAA-4528-AC7C-11F9F666D9F2}"/>
    <cellStyle name="HEADING, MINOR 2 4 2 3" xfId="23095" xr:uid="{86FC2445-39AE-4D9E-A92E-DFC0A57A2457}"/>
    <cellStyle name="HEADING, MINOR 2 4 3" xfId="7468" xr:uid="{ECD23DE4-56F8-40EF-AADD-835ACEEDB987}"/>
    <cellStyle name="HEADING, MINOR 2 4 3 2" xfId="17619" xr:uid="{EA3E5214-E2C0-4F06-8BF8-5E10234B0B18}"/>
    <cellStyle name="HEADING, MINOR 2 4 3 2 2" xfId="31903" xr:uid="{65B27686-B916-401B-85A7-074A04DF7F1D}"/>
    <cellStyle name="HEADING, MINOR 2 4 3 3" xfId="24194" xr:uid="{55A0769E-FFBA-4E46-B1F9-DD8B0FD5E616}"/>
    <cellStyle name="HEADING, MINOR 2 4 4" xfId="7705" xr:uid="{85457E32-E563-4D3E-9A9C-3F2AD33F45E0}"/>
    <cellStyle name="HEADING, MINOR 2 4 4 2" xfId="16358" xr:uid="{D4130AF8-9ABF-46FA-B779-7BFCEAC0E88B}"/>
    <cellStyle name="HEADING, MINOR 2 4 4 2 2" xfId="30892" xr:uid="{40E2AD86-7415-4D47-BFE7-1997B5DDA0F0}"/>
    <cellStyle name="HEADING, MINOR 2 4 4 3" xfId="24430" xr:uid="{92B05120-0EDF-427F-B878-B14D3F429D17}"/>
    <cellStyle name="HEADING, MINOR 2 4 5" xfId="8939" xr:uid="{26D91688-2D29-4122-9A01-03D6D860513A}"/>
    <cellStyle name="HEADING, MINOR 2 4 5 2" xfId="15756" xr:uid="{9DA22A02-40C9-418B-8891-C4F43061EE37}"/>
    <cellStyle name="HEADING, MINOR 2 4 5 2 2" xfId="30643" xr:uid="{D304A0B9-43A8-4DBA-8DFB-AFDCC1F1A618}"/>
    <cellStyle name="HEADING, MINOR 2 4 5 3" xfId="25613" xr:uid="{BA522E36-CB79-49EF-BC89-32632ABBAB40}"/>
    <cellStyle name="HEADING, MINOR 2 4 6" xfId="9160" xr:uid="{76E04C23-3B94-44B4-9B88-82671800C89A}"/>
    <cellStyle name="HEADING, MINOR 2 4 7" xfId="9389" xr:uid="{C7A68B1C-C7D0-4105-815E-F84BA2FE269F}"/>
    <cellStyle name="HEADING, MINOR 2 4 7 2" xfId="12486" xr:uid="{6CA2D942-8B4F-43EE-98DD-8407EA4ED13F}"/>
    <cellStyle name="HEADING, MINOR 2 4 7 3" xfId="19580" xr:uid="{95EF8A6B-ED2F-4D6D-A9B4-CA7CD12E9CB8}"/>
    <cellStyle name="HEADING, MINOR 2 4 7 3 2" xfId="33637" xr:uid="{6CD212A2-A7E3-48B6-B9D6-5A57EEF3DA50}"/>
    <cellStyle name="HEADING, MINOR 2 4 7 4" xfId="26038" xr:uid="{6AD6BA28-C1E4-4BDE-BDA1-1EF0BAF8BFC6}"/>
    <cellStyle name="HEADING, MINOR 2 4 8" xfId="10385" xr:uid="{A333EA40-A4CD-4829-953A-78FFE5A2EAA8}"/>
    <cellStyle name="HEADING, MINOR 2 4 9" xfId="10431" xr:uid="{790102C5-D8EF-4E06-85F1-7533F23BFAA4}"/>
    <cellStyle name="HEADING, MINOR 2 4 9 2" xfId="19819" xr:uid="{F1C68CA6-3D0F-4F33-94F9-6A58B85E2095}"/>
    <cellStyle name="HEADING, MINOR 2 4 9 2 2" xfId="33698" xr:uid="{E566CC6A-6B82-4C17-A692-C5EE8815150F}"/>
    <cellStyle name="HEADING, MINOR 2 4 9 3" xfId="27010" xr:uid="{55FFB8C6-2632-42B1-A428-53A98AC1B640}"/>
    <cellStyle name="HEADING, MINOR 2 5" xfId="3525" xr:uid="{0B9183A4-5548-4A0C-8B06-B55763EFBF5E}"/>
    <cellStyle name="HEADING, MINOR 2 5 2" xfId="15579" xr:uid="{C9942742-AE1D-4475-BA07-16CDB802F17E}"/>
    <cellStyle name="HEADING, MINOR 2 5 2 2" xfId="20060" xr:uid="{CC916E1D-F57E-46CD-BA24-BEEE236032E6}"/>
    <cellStyle name="HEADING, MINOR 2 5 2 3" xfId="30496" xr:uid="{C263069E-CC9B-499A-9A73-D240A3A6EC87}"/>
    <cellStyle name="HEADING, MINOR 2 5 3" xfId="5720" xr:uid="{2A6CF9C0-60D6-48EE-B784-440FE8F2C80F}"/>
    <cellStyle name="HEADING, MINOR 2 5 3 2" xfId="22495" xr:uid="{0CCB0D80-D514-47E4-B2B6-C865670AC5A4}"/>
    <cellStyle name="HEADING, MINOR 2 5 4" xfId="16990" xr:uid="{609EA11C-FAC3-4F28-AED0-933BCF897713}"/>
    <cellStyle name="HEADING, MINOR 2 5 4 2" xfId="31377" xr:uid="{1706CA70-6FE4-48D6-8DC2-B0CC65112AC5}"/>
    <cellStyle name="HEADING, MINOR 2 6" xfId="2482" xr:uid="{6D412125-1C8B-4C95-9B03-685BEAC53873}"/>
    <cellStyle name="HEADING, MINOR 2 6 2" xfId="11095" xr:uid="{82E93FE2-B4B4-4FBF-AE4A-1EDD68CF0F8C}"/>
    <cellStyle name="HEADING, MINOR 2 6 3" xfId="14543" xr:uid="{580508F5-4DD8-47E3-9799-2006DDE9B437}"/>
    <cellStyle name="HEADING, MINOR 2 6 3 2" xfId="19838" xr:uid="{05615B36-28F5-4D6A-990A-11EF031780F7}"/>
    <cellStyle name="HEADING, MINOR 2 6 3 3" xfId="30019" xr:uid="{FCE8AE87-2209-432A-A7CD-BEA9FA460AD0}"/>
    <cellStyle name="HEADING, MINOR 2 6 4" xfId="5985" xr:uid="{83850DDF-2AA9-4729-971B-0CD7ECA333E5}"/>
    <cellStyle name="HEADING, MINOR 2 6 4 2" xfId="22743" xr:uid="{312A51EA-FBE0-436D-ADFD-3EE13FEEE178}"/>
    <cellStyle name="HEADING, MINOR 2 6 5" xfId="16082" xr:uid="{DF1C3071-32A8-4C03-B29B-670FB5C08213}"/>
    <cellStyle name="HEADING, MINOR 2 6 5 2" xfId="30729" xr:uid="{E4EA06EF-831B-43AB-851C-0F994309C1CC}"/>
    <cellStyle name="HEADING, MINOR 2 6 6" xfId="19489" xr:uid="{B11A0609-8931-41ED-92F9-01C142C91920}"/>
    <cellStyle name="HEADING, MINOR 2 6 6 2" xfId="33614" xr:uid="{0141DEF9-995C-4C10-8C94-D39AB6278DBD}"/>
    <cellStyle name="HEADING, MINOR 2 7" xfId="6841" xr:uid="{4E1F594A-A5DE-4BB8-AF9C-736A2D19ADB2}"/>
    <cellStyle name="HEADING, MINOR 2 7 2" xfId="17017" xr:uid="{9641B4B1-E162-424E-AEE8-0334C81E6BB6}"/>
    <cellStyle name="HEADING, MINOR 2 7 2 2" xfId="31392" xr:uid="{30939235-5E81-488F-A12A-1BE475ACB161}"/>
    <cellStyle name="HEADING, MINOR 2 7 3" xfId="23570" xr:uid="{EFA4BE2B-ADCF-45DA-ACCD-E6DA86B94F8E}"/>
    <cellStyle name="HEADING, MINOR 2 8" xfId="8064" xr:uid="{CE3BA7E6-03D5-4087-8A9A-340AF3C1E6D0}"/>
    <cellStyle name="HEADING, MINOR 2 8 2" xfId="12075" xr:uid="{E24F7B84-5F56-4523-917A-F3C1E2F74699}"/>
    <cellStyle name="HEADING, MINOR 2 8 3" xfId="16861" xr:uid="{7E619D9D-2E4C-4C28-8F21-0876888A82E3}"/>
    <cellStyle name="HEADING, MINOR 2 8 3 2" xfId="31291" xr:uid="{199F14D0-AA2E-4210-9A3F-03E18E6A29D4}"/>
    <cellStyle name="HEADING, MINOR 2 8 4" xfId="17998" xr:uid="{D0ABA265-5EC6-4BD8-9614-7C9C2859B45F}"/>
    <cellStyle name="HEADING, MINOR 2 8 4 2" xfId="32230" xr:uid="{3BB8A33C-41B6-45DC-9EC2-0F18BA31DEBA}"/>
    <cellStyle name="HEADING, MINOR 2 9" xfId="8329" xr:uid="{6A8CC871-99AB-442B-B0DD-775B9D5268FD}"/>
    <cellStyle name="HEADING, MINOR 2 9 2" xfId="3968" xr:uid="{3418067B-51AE-4B6E-915E-9C601840C302}"/>
    <cellStyle name="HEADING, MINOR 2 9 2 2" xfId="21504" xr:uid="{FCE3818E-445E-404C-B36A-C532F138516E}"/>
    <cellStyle name="HEADING, MINOR 2 9 3" xfId="25021" xr:uid="{CC0C0B36-A2EA-40B3-AD67-FF63D0F49880}"/>
    <cellStyle name="HEADING, MINOR 3" xfId="1788" xr:uid="{3AC6339D-0237-468E-B852-018876ABCB73}"/>
    <cellStyle name="HEADING, MINOR 3 10" xfId="13853" xr:uid="{74FB4A16-4376-402F-9B1E-7AE0387A3CB5}"/>
    <cellStyle name="HEADING, MINOR 3 10 2" xfId="17993" xr:uid="{7133BC16-F7B5-4944-8A76-CC6E7552DB6E}"/>
    <cellStyle name="HEADING, MINOR 3 10 3" xfId="29627" xr:uid="{277C56B5-A159-4F74-9B67-5298AEE1AA91}"/>
    <cellStyle name="HEADING, MINOR 3 11" xfId="5154" xr:uid="{848C4472-D120-487C-8DF7-BED378B1006A}"/>
    <cellStyle name="HEADING, MINOR 3 12" xfId="18007" xr:uid="{496AC6F5-F4D2-4807-A13B-AB3D6A185820}"/>
    <cellStyle name="HEADING, MINOR 3 12 2" xfId="32236" xr:uid="{F87FE65C-6C4F-4404-9634-EB310A5A34FA}"/>
    <cellStyle name="HEADING, MINOR 3 2" xfId="1966" xr:uid="{B94087CE-BD78-4D06-9A7C-2F20B089B522}"/>
    <cellStyle name="HEADING, MINOR 3 2 2" xfId="3131" xr:uid="{39A451B8-2942-4A16-B22B-326D324B2A6B}"/>
    <cellStyle name="HEADING, MINOR 3 2 2 2" xfId="15190" xr:uid="{BBD55681-8F8E-4F4D-86FE-302DE7326BF2}"/>
    <cellStyle name="HEADING, MINOR 3 2 2 2 2" xfId="30285" xr:uid="{0BFE7856-5E8B-4C6D-9122-55487139B2C7}"/>
    <cellStyle name="HEADING, MINOR 3 2 2 3" xfId="19473" xr:uid="{C92DF955-DC3F-40FC-B34E-7FF16F0A90BA}"/>
    <cellStyle name="HEADING, MINOR 3 2 3" xfId="2435" xr:uid="{587F1493-3975-4325-98EC-9A95A4B1D8F2}"/>
    <cellStyle name="HEADING, MINOR 3 2 3 2" xfId="14496" xr:uid="{76984D13-1B7E-40F7-8DFA-3F2AD76D2C8A}"/>
    <cellStyle name="HEADING, MINOR 3 2 3 2 2" xfId="29980" xr:uid="{6F3A6D14-2ACA-4E68-83A2-6AA71818AF46}"/>
    <cellStyle name="HEADING, MINOR 3 2 3 3" xfId="19826" xr:uid="{59615008-EFE4-4129-AA01-CF506B526D21}"/>
    <cellStyle name="HEADING, MINOR 3 2 4" xfId="3552" xr:uid="{67104626-F2F0-4BC1-B38E-3C115C2EB81C}"/>
    <cellStyle name="HEADING, MINOR 3 2 4 2" xfId="15606" xr:uid="{BBA570C7-C7D1-4144-8A82-7EA379952BA7}"/>
    <cellStyle name="HEADING, MINOR 3 2 4 2 2" xfId="30511" xr:uid="{E8A63471-885C-4E30-8924-31FB6E02FA63}"/>
    <cellStyle name="HEADING, MINOR 3 2 4 3" xfId="20073" xr:uid="{86D3CA3D-4E16-42CF-8441-31CB5F7ABB4A}"/>
    <cellStyle name="HEADING, MINOR 3 2 5" xfId="3658" xr:uid="{975B80F8-469B-409E-A261-9173E34CD186}"/>
    <cellStyle name="HEADING, MINOR 3 2 5 2" xfId="15711" xr:uid="{F9FD58F4-B593-431E-85C7-6CB67BE9EE4E}"/>
    <cellStyle name="HEADING, MINOR 3 2 5 2 2" xfId="30609" xr:uid="{4CD406B3-AACF-40CB-B013-F7AFF1B221F5}"/>
    <cellStyle name="HEADING, MINOR 3 2 6" xfId="14031" xr:uid="{39A71110-A40D-4F27-BF1C-D386A181EF20}"/>
    <cellStyle name="HEADING, MINOR 3 2 6 2" xfId="17978" xr:uid="{D7A9CE76-83E1-4232-AEA3-3CA424F7ED44}"/>
    <cellStyle name="HEADING, MINOR 3 2 6 3" xfId="29673" xr:uid="{5D6263DF-EA6E-46A4-910F-99C9E0AA343E}"/>
    <cellStyle name="HEADING, MINOR 3 2 7" xfId="6224" xr:uid="{C5A41084-AAED-42DF-A0F4-73C12A3B76A9}"/>
    <cellStyle name="HEADING, MINOR 3 2 7 2" xfId="22975" xr:uid="{A2EC2302-5E8E-4849-AD18-EC55FD7F3D8F}"/>
    <cellStyle name="HEADING, MINOR 3 2 8" xfId="19602" xr:uid="{51B959F9-76C9-4F62-B183-B643D04C028F}"/>
    <cellStyle name="HEADING, MINOR 3 2 8 2" xfId="33642" xr:uid="{69EF31CD-EAB9-48C5-974F-29E1818F516D}"/>
    <cellStyle name="HEADING, MINOR 3 3" xfId="1982" xr:uid="{1C57AC75-7013-4E4A-8AFB-05D206BD440A}"/>
    <cellStyle name="HEADING, MINOR 3 3 2" xfId="3147" xr:uid="{B8193242-4653-480D-9F99-6472DA68753D}"/>
    <cellStyle name="HEADING, MINOR 3 3 2 2" xfId="15206" xr:uid="{9C520E28-4DA5-45C0-8AF4-B4B8EEA42B1F}"/>
    <cellStyle name="HEADING, MINOR 3 3 2 2 2" xfId="30300" xr:uid="{80A5E76A-7CDC-409B-A7A9-FB3F28D6DA21}"/>
    <cellStyle name="HEADING, MINOR 3 3 2 3" xfId="17474" xr:uid="{8486B7DF-01B9-4F31-882B-E857D0C39D8A}"/>
    <cellStyle name="HEADING, MINOR 3 3 3" xfId="2078" xr:uid="{06B6A0EF-3B1D-4933-9ECB-B7BCB609D521}"/>
    <cellStyle name="HEADING, MINOR 3 3 3 2" xfId="14141" xr:uid="{71EB3A01-94EB-4AE9-8D36-7EBDE7FADBF1}"/>
    <cellStyle name="HEADING, MINOR 3 3 3 2 2" xfId="29757" xr:uid="{0DF2661F-0CD8-467D-B6D6-493BA5872119}"/>
    <cellStyle name="HEADING, MINOR 3 3 3 3" xfId="19745" xr:uid="{37230925-D5A6-405E-A16C-1DD485016582}"/>
    <cellStyle name="HEADING, MINOR 3 3 4" xfId="3559" xr:uid="{9A6BDA2C-731A-48F0-954C-B60B9A8B5274}"/>
    <cellStyle name="HEADING, MINOR 3 3 4 2" xfId="15613" xr:uid="{AFBBAF3A-95B9-407C-B0F3-32C784009CB4}"/>
    <cellStyle name="HEADING, MINOR 3 3 4 2 2" xfId="30517" xr:uid="{F1F15B71-7297-47D7-A1E5-74936FE3F217}"/>
    <cellStyle name="HEADING, MINOR 3 3 4 3" xfId="20079" xr:uid="{DF233408-9BA8-47EC-B3E8-22A0D12062A7}"/>
    <cellStyle name="HEADING, MINOR 3 3 5" xfId="3674" xr:uid="{872FB1FE-47EF-4B27-86E2-2D6ADF9BC059}"/>
    <cellStyle name="HEADING, MINOR 3 3 5 2" xfId="15727" xr:uid="{423FAEDA-D13A-4E41-B9AE-D2A60289C36E}"/>
    <cellStyle name="HEADING, MINOR 3 3 5 2 2" xfId="30623" xr:uid="{A3461DF4-FB3A-4AE7-832C-374F44B590BC}"/>
    <cellStyle name="HEADING, MINOR 3 3 6" xfId="14047" xr:uid="{0EE6D7A7-48F5-429E-A918-0BB0FA301F8C}"/>
    <cellStyle name="HEADING, MINOR 3 3 6 2" xfId="15788" xr:uid="{B22F2C9F-E461-405E-A10F-BBBB446BA3FC}"/>
    <cellStyle name="HEADING, MINOR 3 3 6 3" xfId="29688" xr:uid="{EF17B828-A275-4A79-8429-A8F03D22DF7A}"/>
    <cellStyle name="HEADING, MINOR 3 3 7" xfId="7315" xr:uid="{DD48195E-F332-4CC2-98D0-F210BAC0C8E5}"/>
    <cellStyle name="HEADING, MINOR 3 3 7 2" xfId="24041" xr:uid="{B23C4C22-5554-4D14-A750-88F1C95077E6}"/>
    <cellStyle name="HEADING, MINOR 3 3 8" xfId="16085" xr:uid="{0958485E-56D4-47AC-9FEB-938C4D259884}"/>
    <cellStyle name="HEADING, MINOR 3 3 8 2" xfId="30732" xr:uid="{8A0EC817-C314-4FF3-9E35-497D97DB8259}"/>
    <cellStyle name="HEADING, MINOR 3 4" xfId="2953" xr:uid="{7E28502B-78DB-4DBA-888F-511AA057B5B9}"/>
    <cellStyle name="HEADING, MINOR 3 4 2" xfId="15012" xr:uid="{CB6EACE4-6A2A-4134-B078-FA8C015EAE76}"/>
    <cellStyle name="HEADING, MINOR 3 4 2 2" xfId="17981" xr:uid="{FBC8CAE2-DEB9-4D7A-9F26-F331EA1CFBE0}"/>
    <cellStyle name="HEADING, MINOR 3 4 2 3" xfId="30230" xr:uid="{4757EEA7-C99C-4EFA-A805-A4536F394356}"/>
    <cellStyle name="HEADING, MINOR 3 4 3" xfId="7675" xr:uid="{C4A33381-C210-42DC-95DD-BF3C5240DA84}"/>
    <cellStyle name="HEADING, MINOR 3 4 3 2" xfId="24400" xr:uid="{EF4C3261-B9B4-4C96-A133-5D258EF2EC20}"/>
    <cellStyle name="HEADING, MINOR 3 4 4" xfId="20256" xr:uid="{C10E2EF0-024F-4875-9F3C-3EF4C8EE3B62}"/>
    <cellStyle name="HEADING, MINOR 3 4 4 2" xfId="33803" xr:uid="{999178BF-1314-48BC-A010-675B34B510FD}"/>
    <cellStyle name="HEADING, MINOR 3 5" xfId="2870" xr:uid="{A67155D7-35A0-4953-AA15-B19E254FA970}"/>
    <cellStyle name="HEADING, MINOR 3 5 2" xfId="14930" xr:uid="{EAB7B767-6D7D-4416-83E3-9FA325ACC87D}"/>
    <cellStyle name="HEADING, MINOR 3 5 2 2" xfId="19919" xr:uid="{93AA7349-1A21-48DE-AF82-0222C892E14C}"/>
    <cellStyle name="HEADING, MINOR 3 5 2 3" xfId="30185" xr:uid="{23272F8E-C57C-48C4-AF9F-BA12FC4B36F6}"/>
    <cellStyle name="HEADING, MINOR 3 5 3" xfId="8784" xr:uid="{3D6B9751-E47C-45B2-A882-91B30DEFE0F8}"/>
    <cellStyle name="HEADING, MINOR 3 5 3 2" xfId="25468" xr:uid="{F8D85EA0-846D-4481-8EA9-47DBC95F190D}"/>
    <cellStyle name="HEADING, MINOR 3 5 4" xfId="16110" xr:uid="{A208061C-E2A4-403C-8185-922EFF072EC7}"/>
    <cellStyle name="HEADING, MINOR 3 5 4 2" xfId="30742" xr:uid="{D6CFE671-9942-4436-9066-9CE57C97D9AF}"/>
    <cellStyle name="HEADING, MINOR 3 6" xfId="3531" xr:uid="{D07CB6C2-3001-4B7D-A192-ED04576BCE47}"/>
    <cellStyle name="HEADING, MINOR 3 6 2" xfId="15585" xr:uid="{B575BCEF-F9E8-4E14-B68B-8FC809FD32A6}"/>
    <cellStyle name="HEADING, MINOR 3 6 2 2" xfId="20063" xr:uid="{95B60938-A197-4C6D-A348-B5E064883287}"/>
    <cellStyle name="HEADING, MINOR 3 6 2 3" xfId="30502" xr:uid="{5ECF086B-625D-4A7D-8514-1BE1ED15C94C}"/>
    <cellStyle name="HEADING, MINOR 3 6 3" xfId="9133" xr:uid="{C628E280-96AF-4FD3-976D-9E57FBC949C8}"/>
    <cellStyle name="HEADING, MINOR 3 7" xfId="2500" xr:uid="{B418E0AD-1211-47AA-8BC3-4743138A40DF}"/>
    <cellStyle name="HEADING, MINOR 3 7 2" xfId="12497" xr:uid="{D26E3F6F-BAA8-472C-8B9C-A67C0613BF42}"/>
    <cellStyle name="HEADING, MINOR 3 7 3" xfId="14561" xr:uid="{690D6F38-FC42-491C-A017-EC94490BE718}"/>
    <cellStyle name="HEADING, MINOR 3 7 3 2" xfId="19845" xr:uid="{98B7C4EB-65FD-4781-B613-D12685675D82}"/>
    <cellStyle name="HEADING, MINOR 3 7 3 3" xfId="30034" xr:uid="{EEB10FBE-3611-4851-8D54-1CABB9F81EFA}"/>
    <cellStyle name="HEADING, MINOR 3 7 4" xfId="9804" xr:uid="{7C0E7C20-5B5C-4AD0-A5F5-43B2989B3E2A}"/>
    <cellStyle name="HEADING, MINOR 3 7 4 2" xfId="26428" xr:uid="{7E2F2B9F-829D-474E-8FD3-9F8C5E81C4CF}"/>
    <cellStyle name="HEADING, MINOR 3 7 5" xfId="15945" xr:uid="{E5B5919C-1311-418E-AD2D-06E0BC439819}"/>
    <cellStyle name="HEADING, MINOR 3 7 5 2" xfId="30687" xr:uid="{7A059ECC-C9E7-4109-91F1-2719C1921A7F}"/>
    <cellStyle name="HEADING, MINOR 3 8" xfId="9450" xr:uid="{D262A130-2A95-4DC2-8B29-88C116362539}"/>
    <cellStyle name="HEADING, MINOR 3 9" xfId="10420" xr:uid="{30803CDE-4B33-4F2D-9888-3F3FC97B1C00}"/>
    <cellStyle name="HEADING, MINOR 3 9 2" xfId="16871" xr:uid="{0E2446FD-194E-4287-BC41-C595FA3D2485}"/>
    <cellStyle name="HEADING, MINOR 3 9 2 2" xfId="31301" xr:uid="{1A32B3D6-53AC-4F83-BBF1-031629497182}"/>
    <cellStyle name="HEADING, MINOR 3 9 3" xfId="27001" xr:uid="{508BCFA0-2905-4689-BD9C-D34C310559B7}"/>
    <cellStyle name="HEADING, MINOR 4" xfId="1566" xr:uid="{59DCDB90-EC97-4716-98EB-00A9F8FF64D5}"/>
    <cellStyle name="HEADING, MINOR 4 10" xfId="13717" xr:uid="{A5BECCAE-F65F-4DB4-A517-50F85D605CF5}"/>
    <cellStyle name="HEADING, MINOR 4 10 2" xfId="19593" xr:uid="{D9636082-EA21-4CD1-A713-722892D170A5}"/>
    <cellStyle name="HEADING, MINOR 4 10 3" xfId="29582" xr:uid="{79C69747-7F33-4570-A0AC-91B25EF8EFC9}"/>
    <cellStyle name="HEADING, MINOR 4 11" xfId="5284" xr:uid="{BE8D5555-2EE0-4875-94D3-00EE145391CF}"/>
    <cellStyle name="HEADING, MINOR 4 11 2" xfId="22165" xr:uid="{9C114734-6C05-4AF0-A9C2-C28D532D77C4}"/>
    <cellStyle name="HEADING, MINOR 4 12" xfId="19849" xr:uid="{49445EAA-EC3C-4673-8690-03182DC14872}"/>
    <cellStyle name="HEADING, MINOR 4 12 2" xfId="33702" xr:uid="{0B680A2A-F574-4E60-AC92-F2BB7EB55916}"/>
    <cellStyle name="HEADING, MINOR 4 2" xfId="759" xr:uid="{C42B130D-D6EA-4E4E-A1B4-757F4792D1EB}"/>
    <cellStyle name="HEADING, MINOR 4 2 2" xfId="13023" xr:uid="{437C5FA4-0F03-48B5-999A-DFA84E192DD5}"/>
    <cellStyle name="HEADING, MINOR 4 2 2 2" xfId="17352" xr:uid="{482D1940-BC2C-444A-8AE6-9CCB7635B5C3}"/>
    <cellStyle name="HEADING, MINOR 4 2 2 3" xfId="29394" xr:uid="{00392DC7-3572-4A1E-965B-5AA9E7236A2C}"/>
    <cellStyle name="HEADING, MINOR 4 2 3" xfId="6329" xr:uid="{6D86C71E-BA33-49DA-9B9C-CD99844BC2D0}"/>
    <cellStyle name="HEADING, MINOR 4 2 3 2" xfId="23080" xr:uid="{AA58A042-98AC-4F56-ADAA-C59A726B7A18}"/>
    <cellStyle name="HEADING, MINOR 4 2 4" xfId="19660" xr:uid="{6652480F-89D5-4204-8CEB-7FB4AD06A4F6}"/>
    <cellStyle name="HEADING, MINOR 4 2 4 2" xfId="33658" xr:uid="{5A0820A3-E6B7-4D53-A5D0-9B0C1C642683}"/>
    <cellStyle name="HEADING, MINOR 4 3" xfId="2035" xr:uid="{21A00408-DF70-4017-918C-83F55B5D44B5}"/>
    <cellStyle name="HEADING, MINOR 4 3 2" xfId="14098" xr:uid="{BB6D41CD-7440-42FF-A647-AAAD91F15E19}"/>
    <cellStyle name="HEADING, MINOR 4 3 2 2" xfId="19735" xr:uid="{88454F0B-89AF-482B-91E8-E2E0B3B2F2D8}"/>
    <cellStyle name="HEADING, MINOR 4 3 2 3" xfId="29718" xr:uid="{9E465E1A-E2DB-4E4C-988B-8E3F938FD8C9}"/>
    <cellStyle name="HEADING, MINOR 4 3 3" xfId="7446" xr:uid="{670BA3C7-70C6-4D2A-886B-3055AAC75486}"/>
    <cellStyle name="HEADING, MINOR 4 3 3 2" xfId="24172" xr:uid="{560FA0FA-1120-441C-BB26-CBDB57050C9F}"/>
    <cellStyle name="HEADING, MINOR 4 3 4" xfId="18004" xr:uid="{003E3743-74B8-452C-8A62-D1DDB0CCEE79}"/>
    <cellStyle name="HEADING, MINOR 4 3 4 2" xfId="32233" xr:uid="{2C14C1DD-3D25-4CEB-A5B3-B2D4DB71DA10}"/>
    <cellStyle name="HEADING, MINOR 4 4" xfId="2180" xr:uid="{4B063682-2433-420B-B2B0-5125E358A18E}"/>
    <cellStyle name="HEADING, MINOR 4 4 2" xfId="14242" xr:uid="{C2A33B83-168B-413D-9CC8-012290E139FD}"/>
    <cellStyle name="HEADING, MINOR 4 4 2 2" xfId="19769" xr:uid="{FEEC92ED-9662-4A25-962E-D6F7ADD02056}"/>
    <cellStyle name="HEADING, MINOR 4 4 2 3" xfId="29841" xr:uid="{F98F1FF2-7970-4DBE-8F5A-CC36D9FBD088}"/>
    <cellStyle name="HEADING, MINOR 4 4 3" xfId="7701" xr:uid="{324D7CCB-B2E6-446A-84C7-207021BBA12E}"/>
    <cellStyle name="HEADING, MINOR 4 4 3 2" xfId="24426" xr:uid="{F4642995-11F4-4946-B775-6A50071CD2CA}"/>
    <cellStyle name="HEADING, MINOR 4 4 4" xfId="19640" xr:uid="{D7AB23DF-D1FE-4B52-9074-622158802023}"/>
    <cellStyle name="HEADING, MINOR 4 4 4 2" xfId="33651" xr:uid="{5DFAA549-EA1A-4A32-9728-877A001F7993}"/>
    <cellStyle name="HEADING, MINOR 4 5" xfId="2951" xr:uid="{C1DF5059-5423-461E-9A1B-4A71A722D663}"/>
    <cellStyle name="HEADING, MINOR 4 5 2" xfId="15010" xr:uid="{BD73B1E7-6781-4460-BC1B-996B1AFD093B}"/>
    <cellStyle name="HEADING, MINOR 4 5 2 2" xfId="19937" xr:uid="{D359D0BC-A1B1-4E24-BD8D-A727378460BD}"/>
    <cellStyle name="HEADING, MINOR 4 5 2 3" xfId="30228" xr:uid="{E9578273-824F-4A46-A291-1B4A32824F25}"/>
    <cellStyle name="HEADING, MINOR 4 5 3" xfId="8811" xr:uid="{050CF12B-7016-46EB-AB40-86485FA2BD18}"/>
    <cellStyle name="HEADING, MINOR 4 5 3 2" xfId="25494" xr:uid="{58BD2A41-2B59-43B6-AC17-5177D621C1F0}"/>
    <cellStyle name="HEADING, MINOR 4 5 4" xfId="20266" xr:uid="{51594CA7-2F83-4561-B7D5-54AAA713B066}"/>
    <cellStyle name="HEADING, MINOR 4 5 4 2" xfId="33812" xr:uid="{5B614221-17B4-40B3-BAFF-C73534741667}"/>
    <cellStyle name="HEADING, MINOR 4 6" xfId="9157" xr:uid="{E18842CD-0FA4-49B4-A7F0-DC7FC0E7985D}"/>
    <cellStyle name="HEADING, MINOR 4 7" xfId="9628" xr:uid="{19ABFD85-7F61-4764-AD0E-92BEDFE5BF74}"/>
    <cellStyle name="HEADING, MINOR 4 7 2" xfId="12495" xr:uid="{CBC67433-DB6E-4288-9433-3AE2EF764E8A}"/>
    <cellStyle name="HEADING, MINOR 4 7 3" xfId="20033" xr:uid="{72980B63-649B-477C-BA91-C31E82FEB08F}"/>
    <cellStyle name="HEADING, MINOR 4 7 3 2" xfId="33737" xr:uid="{51EF5CC8-FEEF-49B1-B4A9-5E5A3ACAEF34}"/>
    <cellStyle name="HEADING, MINOR 4 7 4" xfId="26254" xr:uid="{D370880C-DE16-4506-BF00-8635DF8E3C1B}"/>
    <cellStyle name="HEADING, MINOR 4 8" xfId="10364" xr:uid="{6FC0E93C-A761-4010-8F03-CC57E174CD74}"/>
    <cellStyle name="HEADING, MINOR 4 9" xfId="10429" xr:uid="{CC9ED0BD-9BEB-4DB6-B4A1-293C01C156EC}"/>
    <cellStyle name="HEADING, MINOR 4 9 2" xfId="19926" xr:uid="{1EB6326E-491D-48B0-8939-6EAF9B856FE9}"/>
    <cellStyle name="HEADING, MINOR 4 9 2 2" xfId="33716" xr:uid="{951A67C6-E0FB-4CE9-83AC-A30BF9C70527}"/>
    <cellStyle name="HEADING, MINOR 4 9 3" xfId="27009" xr:uid="{36CF4D3E-9317-4E08-A159-741288FA8070}"/>
    <cellStyle name="HEADING, MINOR 5" xfId="2149" xr:uid="{1595A75E-9722-473B-8AFB-9E5A37B5D1CC}"/>
    <cellStyle name="HEADING, MINOR 5 10" xfId="14211" xr:uid="{2100A43B-9407-4341-8888-534355490AD1}"/>
    <cellStyle name="HEADING, MINOR 5 10 2" xfId="19732" xr:uid="{1BDC5CE2-7C8A-4042-8712-C608DF8F20C4}"/>
    <cellStyle name="HEADING, MINOR 5 10 3" xfId="29812" xr:uid="{B7FCDFEE-CCCA-4BE7-B53A-5AD509AAAD58}"/>
    <cellStyle name="HEADING, MINOR 5 11" xfId="5340" xr:uid="{A46C4D94-3DBB-4317-8E55-9D291E141379}"/>
    <cellStyle name="HEADING, MINOR 5 11 2" xfId="22221" xr:uid="{10779DF0-C45D-4519-9C3A-D294D0AF47BA}"/>
    <cellStyle name="HEADING, MINOR 5 12" xfId="16877" xr:uid="{E6057C74-6B98-4CF7-ACBF-0252DAC06E2E}"/>
    <cellStyle name="HEADING, MINOR 5 12 2" xfId="31306" xr:uid="{609E5347-D724-4729-A795-6EAB059B5B32}"/>
    <cellStyle name="HEADING, MINOR 5 2" xfId="6365" xr:uid="{3B89C60B-DA58-40BB-9262-3B9BC124B87D}"/>
    <cellStyle name="HEADING, MINOR 5 2 2" xfId="17547" xr:uid="{1EA6FFFD-5BA5-4131-B9E2-F327C076BFF2}"/>
    <cellStyle name="HEADING, MINOR 5 2 2 2" xfId="31856" xr:uid="{07E47B96-F9E3-4EDD-ABC7-CFC441020F80}"/>
    <cellStyle name="HEADING, MINOR 5 2 3" xfId="23116" xr:uid="{D4D1240E-DD57-4F8B-93EB-37041E704475}"/>
    <cellStyle name="HEADING, MINOR 5 3" xfId="7502" xr:uid="{D3D45490-FC65-465D-9D53-A8258734BEDD}"/>
    <cellStyle name="HEADING, MINOR 5 3 2" xfId="15902" xr:uid="{DB907F05-78D2-41D0-9582-53732E687479}"/>
    <cellStyle name="HEADING, MINOR 5 3 2 2" xfId="30677" xr:uid="{EE12CB3E-7638-45C4-8FC7-AB1D2CDD9579}"/>
    <cellStyle name="HEADING, MINOR 5 3 3" xfId="24228" xr:uid="{01B1C567-66E4-4FB6-B743-6C950143DB0D}"/>
    <cellStyle name="HEADING, MINOR 5 4" xfId="7711" xr:uid="{B8BAF216-A3C0-452C-8AC1-693071D5FB18}"/>
    <cellStyle name="HEADING, MINOR 5 4 2" xfId="16056" xr:uid="{E2C99668-B267-46F0-8DAB-8A7730806B37}"/>
    <cellStyle name="HEADING, MINOR 5 4 2 2" xfId="30719" xr:uid="{AB61B0DB-B931-46E1-9175-9B1DEFE6EEC9}"/>
    <cellStyle name="HEADING, MINOR 5 4 3" xfId="24436" xr:uid="{2C939CA9-8DA3-4BB8-AB2E-08CD7FF2A04A}"/>
    <cellStyle name="HEADING, MINOR 5 5" xfId="8965" xr:uid="{337EFB87-7AF8-41D4-9F31-9665F4747FC0}"/>
    <cellStyle name="HEADING, MINOR 5 5 2" xfId="16896" xr:uid="{27930104-EB0F-413A-8EE9-8E4139E2D31C}"/>
    <cellStyle name="HEADING, MINOR 5 5 2 2" xfId="31323" xr:uid="{722FF930-94E0-47EB-A401-6AF629F08EBB}"/>
    <cellStyle name="HEADING, MINOR 5 5 3" xfId="25639" xr:uid="{EBA1394F-D6C0-421D-A9DA-B67C263085ED}"/>
    <cellStyle name="HEADING, MINOR 5 6" xfId="9166" xr:uid="{871C8A18-19DB-4640-A70D-E21C57726462}"/>
    <cellStyle name="HEADING, MINOR 5 7" xfId="10336" xr:uid="{87FF587E-7EE0-4DB8-8936-ADBFE6734C52}"/>
    <cellStyle name="HEADING, MINOR 5 7 2" xfId="12518" xr:uid="{C7DE8489-A995-4D7A-9F49-51694CE56E01}"/>
    <cellStyle name="HEADING, MINOR 5 7 3" xfId="19830" xr:uid="{6A2313EF-3262-470D-8B70-3826BB642A07}"/>
    <cellStyle name="HEADING, MINOR 5 7 3 2" xfId="33699" xr:uid="{9FE256CE-921C-4BE9-857B-BB86BF4B93CC}"/>
    <cellStyle name="HEADING, MINOR 5 7 4" xfId="26925" xr:uid="{0E7A7915-7290-483E-B51E-6202FD3B958D}"/>
    <cellStyle name="HEADING, MINOR 5 8" xfId="10418" xr:uid="{E4ADC4DF-6D1D-41EB-88E9-57564ED2B86F}"/>
    <cellStyle name="HEADING, MINOR 5 9" xfId="10434" xr:uid="{149368E6-2463-4FBB-9324-AD94713AD549}"/>
    <cellStyle name="HEADING, MINOR 5 9 2" xfId="19818" xr:uid="{20B1E912-3DC7-4D42-9CF8-244B06EB9CF4}"/>
    <cellStyle name="HEADING, MINOR 5 9 2 2" xfId="33697" xr:uid="{665440FD-BEB8-4033-94CA-6C847C9BC3B6}"/>
    <cellStyle name="HEADING, MINOR 5 9 3" xfId="27013" xr:uid="{ED4EEF64-8AA4-4B29-A36B-64B1516EDF51}"/>
    <cellStyle name="HEADING, MINOR 6" xfId="2504" xr:uid="{59FDF19D-A1B6-4B8F-81D3-F5822914217E}"/>
    <cellStyle name="HEADING, MINOR 6 10" xfId="10215" xr:uid="{522AD911-69E1-425E-8532-8ED89393ECB5}"/>
    <cellStyle name="HEADING, MINOR 6 11" xfId="10263" xr:uid="{79636BAE-3435-4C38-A2A3-4A89607E8B1E}"/>
    <cellStyle name="HEADING, MINOR 6 12" xfId="14565" xr:uid="{808D7B6C-923B-4502-8958-8839BBED20BB}"/>
    <cellStyle name="HEADING, MINOR 6 12 2" xfId="19848" xr:uid="{7CABF34D-09D3-418D-AE9B-2C0B14DF8FA4}"/>
    <cellStyle name="HEADING, MINOR 6 12 3" xfId="30038" xr:uid="{B289DC8B-3E0F-4AAF-85DC-36D91C66797B}"/>
    <cellStyle name="HEADING, MINOR 6 13" xfId="5663" xr:uid="{5FC23F0A-3C6A-4B75-AF77-418B4D9D47D6}"/>
    <cellStyle name="HEADING, MINOR 6 13 2" xfId="22448" xr:uid="{CF2D0665-772B-4F83-8E90-00B1D1A45CFB}"/>
    <cellStyle name="HEADING, MINOR 6 14" xfId="20013" xr:uid="{754096B1-C829-42FE-B767-1EB9FDC2732A}"/>
    <cellStyle name="HEADING, MINOR 6 14 2" xfId="33734" xr:uid="{2D4CF89C-9B1B-4563-BE0D-D4956F479C31}"/>
    <cellStyle name="HEADING, MINOR 6 15" xfId="21032" xr:uid="{0A454CBB-53C3-48E3-B5FA-074F7EB5ADCC}"/>
    <cellStyle name="HEADING, MINOR 6 2" xfId="6002" xr:uid="{F0058AA5-B840-4FC9-AA15-0973A2FDB4D0}"/>
    <cellStyle name="HEADING, MINOR 6 2 2" xfId="11112" xr:uid="{B1160BAA-1C81-49F7-AD52-234E5BCDFCF4}"/>
    <cellStyle name="HEADING, MINOR 6 2 3" xfId="16087" xr:uid="{F5BCAF6B-E3DF-48AF-98C6-8D9A01C23E51}"/>
    <cellStyle name="HEADING, MINOR 6 2 3 2" xfId="30734" xr:uid="{42598ED8-CD10-4B7E-A6DB-502DEDC5284D}"/>
    <cellStyle name="HEADING, MINOR 6 2 4" xfId="20290" xr:uid="{F7A49D47-74C3-458A-A418-AC73E65F745A}"/>
    <cellStyle name="HEADING, MINOR 6 2 4 2" xfId="33832" xr:uid="{CD9A7641-FCF7-430B-9EDA-D8EC0B31199D}"/>
    <cellStyle name="HEADING, MINOR 6 2 5" xfId="22760" xr:uid="{EF93E392-28D3-42B2-929F-E4FFB3C0163E}"/>
    <cellStyle name="HEADING, MINOR 6 3" xfId="6793" xr:uid="{39BF46DD-1EDC-41CB-B319-18497822C11A}"/>
    <cellStyle name="HEADING, MINOR 6 3 2" xfId="19642" xr:uid="{4F3E2D65-1863-419E-94F9-78A2EDF42B3E}"/>
    <cellStyle name="HEADING, MINOR 6 3 2 2" xfId="33652" xr:uid="{09B9E3FF-FACE-4943-88DC-F0E08B87336D}"/>
    <cellStyle name="HEADING, MINOR 6 3 3" xfId="23522" xr:uid="{FFC2FAAF-4F9D-41D3-BA52-14323B76C23F}"/>
    <cellStyle name="HEADING, MINOR 6 4" xfId="8008" xr:uid="{575F0A8E-3003-485B-820B-F42FC0932377}"/>
    <cellStyle name="HEADING, MINOR 6 4 2" xfId="12031" xr:uid="{D82F5F5D-B382-414E-B47C-381D542469B8}"/>
    <cellStyle name="HEADING, MINOR 6 4 3" xfId="16833" xr:uid="{09B4FB43-EF65-47CB-B69B-C7B98BDD2E01}"/>
    <cellStyle name="HEADING, MINOR 6 4 3 2" xfId="31269" xr:uid="{95A25689-019D-4641-9C57-2231D8DEF528}"/>
    <cellStyle name="HEADING, MINOR 6 4 4" xfId="17543" xr:uid="{EC444CBB-EF17-40C3-8470-C579C8C5CAD9}"/>
    <cellStyle name="HEADING, MINOR 6 4 4 2" xfId="31852" xr:uid="{C92C5D1F-9407-43C5-87C5-6113163B1544}"/>
    <cellStyle name="HEADING, MINOR 6 5" xfId="8333" xr:uid="{231D3509-EC74-4BFE-95D3-02283C2B8E75}"/>
    <cellStyle name="HEADING, MINOR 6 5 2" xfId="20285" xr:uid="{FE948A21-1B2B-4704-B135-2849E154E721}"/>
    <cellStyle name="HEADING, MINOR 6 5 2 2" xfId="33827" xr:uid="{D6C391BB-D52F-43A0-BD42-8C60B0FE2F80}"/>
    <cellStyle name="HEADING, MINOR 6 5 3" xfId="25024" xr:uid="{95B403BE-0414-4E05-B8EF-84B6A2B3E929}"/>
    <cellStyle name="HEADING, MINOR 6 6" xfId="8816" xr:uid="{60C7B7E3-0008-46BE-AC71-30542933C7D4}"/>
    <cellStyle name="HEADING, MINOR 6 6 2" xfId="12376" xr:uid="{D775747F-3815-487D-9804-F9B165FD190E}"/>
    <cellStyle name="HEADING, MINOR 6 6 3" xfId="20090" xr:uid="{DB9E4298-65EC-4FE8-8DAA-78977972F554}"/>
    <cellStyle name="HEADING, MINOR 6 6 3 2" xfId="33742" xr:uid="{9408D1E8-C327-4368-ADA9-95D022EB19AA}"/>
    <cellStyle name="HEADING, MINOR 6 6 4" xfId="25499" xr:uid="{85BF2E78-E497-43FD-AE30-2F395DC919CD}"/>
    <cellStyle name="HEADING, MINOR 6 7" xfId="8393" xr:uid="{4A73A6E7-4A7F-4844-8911-CD3E164EC437}"/>
    <cellStyle name="HEADING, MINOR 6 7 2" xfId="20310" xr:uid="{DB372991-4BB8-4AE3-B341-2FE956EC1C87}"/>
    <cellStyle name="HEADING, MINOR 6 7 2 2" xfId="33846" xr:uid="{636B6342-2412-48DD-8A01-9E259C0FD587}"/>
    <cellStyle name="HEADING, MINOR 6 7 3" xfId="25081" xr:uid="{E1613526-BC85-4E1D-8BE1-AC2F5A167CB3}"/>
    <cellStyle name="HEADING, MINOR 6 8" xfId="9480" xr:uid="{F417F886-BE19-45F6-86E5-1A9E52D10CDC}"/>
    <cellStyle name="HEADING, MINOR 6 9" xfId="9613" xr:uid="{47831D94-8E43-4B5D-8350-5CAE5E8D0269}"/>
    <cellStyle name="HEADING, MINOR 7" xfId="6591" xr:uid="{632F30BB-35B7-41F9-AB22-CE8AC345BAD7}"/>
    <cellStyle name="HEADING, MINOR 7 2" xfId="20296" xr:uid="{1ADA8F78-E333-4858-AB7C-4D8BB7AACFDF}"/>
    <cellStyle name="HEADING, MINOR 7 2 2" xfId="33836" xr:uid="{88EA1A2E-A512-40EF-827A-44527B708855}"/>
    <cellStyle name="HEADING, MINOR 7 3" xfId="23330" xr:uid="{CD503EE1-651B-4B49-9247-1B091995EE54}"/>
    <cellStyle name="HEADING, MINOR 8" xfId="8151" xr:uid="{1E1C810F-7EBD-462F-8869-1287B5B58FB1}"/>
    <cellStyle name="HEADING, MINOR 8 2" xfId="17563" xr:uid="{0D8B88B4-57C9-4164-A104-A9C380F89FCD}"/>
    <cellStyle name="HEADING, MINOR 8 2 2" xfId="31870" xr:uid="{953FD76E-A299-485D-98D6-81D4318F4878}"/>
    <cellStyle name="HEADING, MINOR 8 3" xfId="24843" xr:uid="{757BD570-8C8E-4CF1-8129-2B5246D7DEC5}"/>
    <cellStyle name="HEADING, MINOR 9" xfId="9208" xr:uid="{512DBB31-CC86-47D1-A04B-9B1B8B750EE6}"/>
    <cellStyle name="HEADING, RIGHT" xfId="157" xr:uid="{5DC478B8-21DC-4D22-840D-F5D5F96E5CA1}"/>
    <cellStyle name="HEADING,MAJOR" xfId="158" xr:uid="{889A766A-0B35-4AFA-9CED-F566DB1E999C}"/>
    <cellStyle name="HEADING,MAJOR 10" xfId="10241" xr:uid="{2347432C-FEF8-4DF8-85AC-BC41F80CE643}"/>
    <cellStyle name="HEADING,MAJOR 11" xfId="12595" xr:uid="{0F817008-A87B-402B-8AF9-582E7BE92E50}"/>
    <cellStyle name="HEADING,MAJOR 11 2" xfId="16093" xr:uid="{1C41F1D9-5106-460A-B20F-516AC94EDF75}"/>
    <cellStyle name="HEADING,MAJOR 12" xfId="12594" xr:uid="{A9DAEC5C-E9D1-4F35-99A6-AEE7D69A12FB}"/>
    <cellStyle name="HEADING,MAJOR 12 2" xfId="19882" xr:uid="{2939E4A5-8283-443E-B0D4-F0864A5C1E9F}"/>
    <cellStyle name="HEADING,MAJOR 13" xfId="12646" xr:uid="{FA384620-764A-4191-B9CC-AB16CD6FD38E}"/>
    <cellStyle name="HEADING,MAJOR 13 2" xfId="16782" xr:uid="{8FD6A56F-2170-4821-AFBD-F141AC031A28}"/>
    <cellStyle name="HEADING,MAJOR 2" xfId="1687" xr:uid="{ACB97BB3-945F-4E19-B32D-2A8E65F3B26A}"/>
    <cellStyle name="HEADING,MAJOR 2 10" xfId="8895" xr:uid="{95F92781-8928-432A-B810-E5FF652BB87A}"/>
    <cellStyle name="HEADING,MAJOR 2 10 2" xfId="12432" xr:uid="{FAE14A14-27C9-4955-8F61-6470A1FD3281}"/>
    <cellStyle name="HEADING,MAJOR 2 10 3" xfId="20233" xr:uid="{40AF6CEB-A4A3-487E-B97F-4C4A702EACCD}"/>
    <cellStyle name="HEADING,MAJOR 2 10 3 2" xfId="33787" xr:uid="{C1C583F8-0323-4688-AACD-A7A941C48A6F}"/>
    <cellStyle name="HEADING,MAJOR 2 10 4" xfId="25574" xr:uid="{88DF5A80-059E-4983-8742-72410A958AC9}"/>
    <cellStyle name="HEADING,MAJOR 2 11" xfId="9528" xr:uid="{A7808E76-1A6F-472C-A62A-924F281B59F0}"/>
    <cellStyle name="HEADING,MAJOR 2 12" xfId="9465" xr:uid="{2611FA4E-97F4-4078-BD8F-890AB67A81EA}"/>
    <cellStyle name="HEADING,MAJOR 2 13" xfId="10334" xr:uid="{60FB31F1-FB69-4571-AB6C-B77FAD2FB1D7}"/>
    <cellStyle name="HEADING,MAJOR 2 14" xfId="10217" xr:uid="{9DD815BC-3A11-42E7-8701-FB0639713471}"/>
    <cellStyle name="HEADING,MAJOR 2 15" xfId="13788" xr:uid="{4E334CF0-AD66-4964-B215-A215DF1B9B4F}"/>
    <cellStyle name="HEADING,MAJOR 2 15 2" xfId="17441" xr:uid="{A46D3D03-565C-45EC-B42E-E7FE44D32CC5}"/>
    <cellStyle name="HEADING,MAJOR 2 15 3" xfId="29607" xr:uid="{B63119FF-B0A9-4DCB-BC8C-132329E39E4D}"/>
    <cellStyle name="HEADING,MAJOR 2 2" xfId="1792" xr:uid="{F88259A8-E6D1-4ECE-B900-5AF511DB9FA6}"/>
    <cellStyle name="HEADING,MAJOR 2 2 10" xfId="13857" xr:uid="{F84A0671-8EA4-4C48-A590-C5B9DCE9CA49}"/>
    <cellStyle name="HEADING,MAJOR 2 2 10 2" xfId="19469" xr:uid="{EAC6149E-3207-4430-8DB1-51CC79687BF3}"/>
    <cellStyle name="HEADING,MAJOR 2 2 10 3" xfId="29631" xr:uid="{58EDEBA4-1CE4-42E8-A8C7-A7985C8DE135}"/>
    <cellStyle name="HEADING,MAJOR 2 2 11" xfId="5204" xr:uid="{1BA44671-6D8A-40AF-8A8E-EBFF37AE7F74}"/>
    <cellStyle name="HEADING,MAJOR 2 2 12" xfId="19962" xr:uid="{BD9E57D1-AFE9-4B0B-97B2-2F8B9FDBFF6A}"/>
    <cellStyle name="HEADING,MAJOR 2 2 12 2" xfId="33724" xr:uid="{E1A91EBD-7762-40CF-B7E1-0E7301E2AD99}"/>
    <cellStyle name="HEADING,MAJOR 2 2 2" xfId="1970" xr:uid="{5AAD7324-71D7-4BEA-8E5F-41680E23C366}"/>
    <cellStyle name="HEADING,MAJOR 2 2 2 2" xfId="3135" xr:uid="{220981C8-09BC-465A-B0A8-7E266330AC20}"/>
    <cellStyle name="HEADING,MAJOR 2 2 2 2 2" xfId="15194" xr:uid="{1A13C283-324B-4749-8FD1-FFFD4A0C18EA}"/>
    <cellStyle name="HEADING,MAJOR 2 2 2 2 2 2" xfId="30289" xr:uid="{85E6ED80-3C17-4996-9571-9C3ADB151E70}"/>
    <cellStyle name="HEADING,MAJOR 2 2 2 2 3" xfId="3966" xr:uid="{854D22B3-EF74-4959-9101-567F6D0991BB}"/>
    <cellStyle name="HEADING,MAJOR 2 2 2 3" xfId="2152" xr:uid="{20565C91-8592-4086-8DEA-F65C7CC5A090}"/>
    <cellStyle name="HEADING,MAJOR 2 2 2 3 2" xfId="14214" xr:uid="{8690868A-674C-4710-9B1B-EB7A17B6C73C}"/>
    <cellStyle name="HEADING,MAJOR 2 2 2 3 2 2" xfId="29815" xr:uid="{1062E307-2ED4-400C-AA90-39516F3296AC}"/>
    <cellStyle name="HEADING,MAJOR 2 2 2 3 3" xfId="19761" xr:uid="{D8E49114-FE65-4EB8-9209-2F516781CCD2}"/>
    <cellStyle name="HEADING,MAJOR 2 2 2 4" xfId="3556" xr:uid="{8C6B652B-0811-4D9D-80E1-0C4CDA9042E6}"/>
    <cellStyle name="HEADING,MAJOR 2 2 2 4 2" xfId="15610" xr:uid="{2688425A-6D08-4FD7-BCA3-8289504CC57F}"/>
    <cellStyle name="HEADING,MAJOR 2 2 2 4 2 2" xfId="30515" xr:uid="{1DFDA68F-B394-416E-88AE-4D385CA15C2A}"/>
    <cellStyle name="HEADING,MAJOR 2 2 2 4 3" xfId="20077" xr:uid="{C42C0837-A3BE-4F5E-95CA-205BBDDFB284}"/>
    <cellStyle name="HEADING,MAJOR 2 2 2 5" xfId="3662" xr:uid="{D92AA518-0EEB-4FBA-A747-7F19EFA21D53}"/>
    <cellStyle name="HEADING,MAJOR 2 2 2 5 2" xfId="15715" xr:uid="{30C3AB93-6B26-4296-84C6-992FFB8800D5}"/>
    <cellStyle name="HEADING,MAJOR 2 2 2 5 2 2" xfId="30613" xr:uid="{20398C41-E79A-44C1-AC97-5E12EA8D2ACD}"/>
    <cellStyle name="HEADING,MAJOR 2 2 2 6" xfId="14035" xr:uid="{303E5D3F-66A9-4FE4-99F4-1F2F4E63F492}"/>
    <cellStyle name="HEADING,MAJOR 2 2 2 6 2" xfId="16143" xr:uid="{6AA9A894-86D1-4D4E-B666-EE619E9908FD}"/>
    <cellStyle name="HEADING,MAJOR 2 2 2 6 3" xfId="29677" xr:uid="{4C4104C4-F224-459C-A285-B51C764F6103}"/>
    <cellStyle name="HEADING,MAJOR 2 2 2 7" xfId="6271" xr:uid="{8BAC4AE0-6352-4696-A3CD-3F7180364951}"/>
    <cellStyle name="HEADING,MAJOR 2 2 2 7 2" xfId="23022" xr:uid="{ED0CE2E1-9F90-4750-BD84-DB944D26FFC5}"/>
    <cellStyle name="HEADING,MAJOR 2 2 2 8" xfId="19835" xr:uid="{95715C2D-0742-4100-9DB8-B69E349CBEB6}"/>
    <cellStyle name="HEADING,MAJOR 2 2 2 8 2" xfId="33700" xr:uid="{21BAAFD9-8510-4DCB-A1AE-1C29BDF7C3A5}"/>
    <cellStyle name="HEADING,MAJOR 2 2 3" xfId="1986" xr:uid="{595A0DC2-49DC-4C4B-AD2A-E559AA019C22}"/>
    <cellStyle name="HEADING,MAJOR 2 2 3 2" xfId="3151" xr:uid="{91E0968E-ADEF-47ED-B49D-5CFF457AF21B}"/>
    <cellStyle name="HEADING,MAJOR 2 2 3 2 2" xfId="15210" xr:uid="{78EC8540-A57A-4F5B-BFAB-CB6A8F55A8D7}"/>
    <cellStyle name="HEADING,MAJOR 2 2 3 2 2 2" xfId="30304" xr:uid="{479EA5FD-77CC-4C18-8979-6C3DDE22CD3F}"/>
    <cellStyle name="HEADING,MAJOR 2 2 3 2 3" xfId="19883" xr:uid="{4B56312A-CF0B-40F3-B680-E15F14D6AF83}"/>
    <cellStyle name="HEADING,MAJOR 2 2 3 3" xfId="2627" xr:uid="{4E1B1B4E-3D95-40D9-A536-0A999ADD8F29}"/>
    <cellStyle name="HEADING,MAJOR 2 2 3 3 2" xfId="14687" xr:uid="{F9B6EEA1-B574-473D-AC84-F20AD603E3B4}"/>
    <cellStyle name="HEADING,MAJOR 2 2 3 3 2 2" xfId="30108" xr:uid="{59EF2CF0-2078-4881-852C-407E261BFDFE}"/>
    <cellStyle name="HEADING,MAJOR 2 2 3 3 3" xfId="19873" xr:uid="{F1C320D3-DCC5-46FC-9569-B1004152DF42}"/>
    <cellStyle name="HEADING,MAJOR 2 2 3 4" xfId="3563" xr:uid="{5A988D40-CFDC-4909-B09D-BF57030C2F3E}"/>
    <cellStyle name="HEADING,MAJOR 2 2 3 4 2" xfId="15617" xr:uid="{1D72596E-5DCA-4CAC-A0A9-7DA63D8D5F61}"/>
    <cellStyle name="HEADING,MAJOR 2 2 3 4 2 2" xfId="30521" xr:uid="{B7384A83-F78B-41B4-8F02-CB2DFDE1F89C}"/>
    <cellStyle name="HEADING,MAJOR 2 2 3 4 3" xfId="20083" xr:uid="{690537DE-8DC6-4256-BE33-2A1C2D06E465}"/>
    <cellStyle name="HEADING,MAJOR 2 2 3 5" xfId="3678" xr:uid="{AE90AC8F-7CD7-4AD3-8299-FC0C0E0129DB}"/>
    <cellStyle name="HEADING,MAJOR 2 2 3 5 2" xfId="15731" xr:uid="{EF54988F-373C-4299-8EF4-7CCF03C2E7CD}"/>
    <cellStyle name="HEADING,MAJOR 2 2 3 5 2 2" xfId="30627" xr:uid="{D81EF6D6-C6BE-4CCF-B599-12120C098844}"/>
    <cellStyle name="HEADING,MAJOR 2 2 3 6" xfId="14051" xr:uid="{2AEB9132-0CA0-4909-B9EB-D89971AD7836}"/>
    <cellStyle name="HEADING,MAJOR 2 2 3 6 2" xfId="18014" xr:uid="{0E9FED9F-6221-475B-B957-044F32581472}"/>
    <cellStyle name="HEADING,MAJOR 2 2 3 6 3" xfId="29692" xr:uid="{6DCFD08A-7EE5-4886-8F9B-3AC3DA0429F6}"/>
    <cellStyle name="HEADING,MAJOR 2 2 3 7" xfId="7366" xr:uid="{7A27B294-D741-4DC4-B4ED-C0B5C7370C41}"/>
    <cellStyle name="HEADING,MAJOR 2 2 3 7 2" xfId="24092" xr:uid="{84EDEC16-DDB1-4E11-9CE7-3EB53A225CA6}"/>
    <cellStyle name="HEADING,MAJOR 2 2 3 8" xfId="16445" xr:uid="{FB657049-18BE-4EAB-AE46-0FA1FD8A2914}"/>
    <cellStyle name="HEADING,MAJOR 2 2 3 8 2" xfId="30939" xr:uid="{63E4E7B7-FCBA-4124-A716-98DCE9210545}"/>
    <cellStyle name="HEADING,MAJOR 2 2 4" xfId="2957" xr:uid="{F00DAF43-FFCC-48A1-805D-637EDEA44AF9}"/>
    <cellStyle name="HEADING,MAJOR 2 2 4 2" xfId="15016" xr:uid="{405E62B3-FDD2-4AC1-861B-3310F45B6290}"/>
    <cellStyle name="HEADING,MAJOR 2 2 4 2 2" xfId="20021" xr:uid="{93621608-1650-4F08-8C8D-51AED0116E70}"/>
    <cellStyle name="HEADING,MAJOR 2 2 4 2 3" xfId="30234" xr:uid="{7B13BC06-E149-49E8-A54A-57A16E87C396}"/>
    <cellStyle name="HEADING,MAJOR 2 2 4 3" xfId="7683" xr:uid="{A6B88894-4386-4BCC-8A28-C8F1C2294D4B}"/>
    <cellStyle name="HEADING,MAJOR 2 2 4 3 2" xfId="24408" xr:uid="{B41D6E6E-D0A6-48D1-BB9A-3E224E76EDA0}"/>
    <cellStyle name="HEADING,MAJOR 2 2 4 4" xfId="20307" xr:uid="{57805C0E-562D-4FBD-8ED7-E4516FFC4D57}"/>
    <cellStyle name="HEADING,MAJOR 2 2 4 4 2" xfId="33844" xr:uid="{96A70B91-7307-426A-8FB3-BD180DABA7CB}"/>
    <cellStyle name="HEADING,MAJOR 2 2 5" xfId="2455" xr:uid="{B3E029BE-2315-4CEB-8659-18CD262AD28E}"/>
    <cellStyle name="HEADING,MAJOR 2 2 5 2" xfId="14516" xr:uid="{805BDDA5-DFB1-43EA-A925-1E916C1974FB}"/>
    <cellStyle name="HEADING,MAJOR 2 2 5 2 2" xfId="19833" xr:uid="{73488332-5EDD-47F4-AEE4-1187796FAFC7}"/>
    <cellStyle name="HEADING,MAJOR 2 2 5 2 3" xfId="29995" xr:uid="{113CC49D-BB0B-49BD-B8D8-922FF6E5BED3}"/>
    <cellStyle name="HEADING,MAJOR 2 2 5 3" xfId="8818" xr:uid="{6A573260-403B-4173-AF1B-F4B73F8B619F}"/>
    <cellStyle name="HEADING,MAJOR 2 2 5 3 2" xfId="25501" xr:uid="{94B943CA-A67A-41A6-AF23-4891D7236AE3}"/>
    <cellStyle name="HEADING,MAJOR 2 2 5 4" xfId="20235" xr:uid="{A181B485-16AA-4CD7-8A92-7DE9D26C5806}"/>
    <cellStyle name="HEADING,MAJOR 2 2 5 4 2" xfId="33788" xr:uid="{F15911A1-7A5F-4D17-8CCF-00D6E19422C4}"/>
    <cellStyle name="HEADING,MAJOR 2 2 6" xfId="3535" xr:uid="{92AE1023-D854-4A66-81BF-EE4C00F94BF2}"/>
    <cellStyle name="HEADING,MAJOR 2 2 6 2" xfId="15589" xr:uid="{3ED01E8E-7CDC-472C-A2A8-85D0B95C44A4}"/>
    <cellStyle name="HEADING,MAJOR 2 2 6 2 2" xfId="20067" xr:uid="{D59288FB-DC9A-49F2-91A2-AF64A0D52E03}"/>
    <cellStyle name="HEADING,MAJOR 2 2 6 2 3" xfId="30506" xr:uid="{2E284BC1-5351-44D6-8DD7-02EF374444A4}"/>
    <cellStyle name="HEADING,MAJOR 2 2 6 3" xfId="9141" xr:uid="{07B4006D-4BD0-4ADC-AD01-5677DB7A83AD}"/>
    <cellStyle name="HEADING,MAJOR 2 2 7" xfId="2423" xr:uid="{6EF1A155-BB0C-4426-9376-3C2CD9A9304C}"/>
    <cellStyle name="HEADING,MAJOR 2 2 7 2" xfId="12492" xr:uid="{049AF985-2F6D-461F-9035-F40D44581B39}"/>
    <cellStyle name="HEADING,MAJOR 2 2 7 3" xfId="14484" xr:uid="{B59F7D56-D49D-4C6A-9F3F-39879E6878C1}"/>
    <cellStyle name="HEADING,MAJOR 2 2 7 3 2" xfId="19823" xr:uid="{D0B34E36-79BC-4E4E-9D26-44C1A83FDB0A}"/>
    <cellStyle name="HEADING,MAJOR 2 2 7 3 3" xfId="29969" xr:uid="{0BFF10DD-B69A-4AE4-8A03-5E8F271C2786}"/>
    <cellStyle name="HEADING,MAJOR 2 2 7 4" xfId="9420" xr:uid="{ACDCF557-93AA-4579-A9C4-B492CFD82E40}"/>
    <cellStyle name="HEADING,MAJOR 2 2 7 4 2" xfId="26062" xr:uid="{2404FD17-346C-4833-A718-DAD72857A8AC}"/>
    <cellStyle name="HEADING,MAJOR 2 2 7 5" xfId="20155" xr:uid="{9E4CF52E-E8C1-48C4-B74F-5C71526B808F}"/>
    <cellStyle name="HEADING,MAJOR 2 2 7 5 2" xfId="33759" xr:uid="{5F2BF9E4-6DA6-45A5-9649-21425A63AEA5}"/>
    <cellStyle name="HEADING,MAJOR 2 2 8" xfId="10310" xr:uid="{C49909E4-7443-43BD-86DB-F01D91998091}"/>
    <cellStyle name="HEADING,MAJOR 2 2 9" xfId="10425" xr:uid="{255D9B5A-8DF2-47B7-97D8-D891A0B79A97}"/>
    <cellStyle name="HEADING,MAJOR 2 2 9 2" xfId="20092" xr:uid="{4DB348C0-DBF7-42E1-8511-699ED872913F}"/>
    <cellStyle name="HEADING,MAJOR 2 2 9 2 2" xfId="33743" xr:uid="{BD7C1BBE-F777-4FAE-9F09-C0DF257E6D3A}"/>
    <cellStyle name="HEADING,MAJOR 2 2 9 3" xfId="27005" xr:uid="{7CF1D0C0-A154-4834-ADF3-E92E73E33F82}"/>
    <cellStyle name="HEADING,MAJOR 2 3" xfId="2339" xr:uid="{688E21E9-E875-4A5D-A88A-EC075AF3475F}"/>
    <cellStyle name="HEADING,MAJOR 2 3 10" xfId="14400" xr:uid="{F44F9BF5-0B37-4347-945D-C1D6EDF383C5}"/>
    <cellStyle name="HEADING,MAJOR 2 3 10 2" xfId="16420" xr:uid="{CAF87B10-95CB-49C9-9901-6A065D4B0541}"/>
    <cellStyle name="HEADING,MAJOR 2 3 10 3" xfId="29921" xr:uid="{7760E146-4B46-4326-B48D-C63468AB1332}"/>
    <cellStyle name="HEADING,MAJOR 2 3 11" xfId="5278" xr:uid="{3D7C9517-3BA6-45E5-AF4B-896E50ABCB3D}"/>
    <cellStyle name="HEADING,MAJOR 2 3 11 2" xfId="22159" xr:uid="{1773B67F-A24D-40B8-B26A-F272737B48EE}"/>
    <cellStyle name="HEADING,MAJOR 2 3 12" xfId="15931" xr:uid="{94B1712F-23CC-41F6-9F7D-61DE741AC88F}"/>
    <cellStyle name="HEADING,MAJOR 2 3 12 2" xfId="30684" xr:uid="{9D4ECBC7-B730-4FDC-886B-2968D7E36503}"/>
    <cellStyle name="HEADING,MAJOR 2 3 2" xfId="6324" xr:uid="{B29402D4-DFAC-40E1-AA56-E6798B5EC065}"/>
    <cellStyle name="HEADING,MAJOR 2 3 2 2" xfId="20262" xr:uid="{65F486B1-BC13-4B88-B8B6-0472E967A270}"/>
    <cellStyle name="HEADING,MAJOR 2 3 2 2 2" xfId="33808" xr:uid="{52BAEC5E-0123-4CDD-BAF0-35DBE1F947ED}"/>
    <cellStyle name="HEADING,MAJOR 2 3 2 3" xfId="23075" xr:uid="{30FA40A5-2884-4F1D-A090-AC5C142E0398}"/>
    <cellStyle name="HEADING,MAJOR 2 3 3" xfId="7440" xr:uid="{7D15552F-9E15-433D-B296-6FE8F50CD8CD}"/>
    <cellStyle name="HEADING,MAJOR 2 3 3 2" xfId="17560" xr:uid="{EB545D3D-FE2E-4467-AD73-5778669F164C}"/>
    <cellStyle name="HEADING,MAJOR 2 3 3 2 2" xfId="31868" xr:uid="{1D50DEF9-F907-441F-B29D-612F9561F531}"/>
    <cellStyle name="HEADING,MAJOR 2 3 3 3" xfId="24166" xr:uid="{876255FA-37AD-48D7-96C7-E01D48FF1808}"/>
    <cellStyle name="HEADING,MAJOR 2 3 4" xfId="7698" xr:uid="{5579E852-C8B0-4A91-B841-4CF47985F9DD}"/>
    <cellStyle name="HEADING,MAJOR 2 3 4 2" xfId="20216" xr:uid="{9B099E9D-B7A9-4DFD-8E0D-094AB45AF67F}"/>
    <cellStyle name="HEADING,MAJOR 2 3 4 2 2" xfId="33775" xr:uid="{270D06D7-ECE2-4034-8E42-36BC0F83D6E9}"/>
    <cellStyle name="HEADING,MAJOR 2 3 4 3" xfId="24423" xr:uid="{A1CF3213-A3AE-4346-A23E-177B3EC0403D}"/>
    <cellStyle name="HEADING,MAJOR 2 3 5" xfId="7907" xr:uid="{C93CA0E4-B4CE-4E6B-B187-EE05559BC08E}"/>
    <cellStyle name="HEADING,MAJOR 2 3 5 2" xfId="13759" xr:uid="{7F1AEC1C-5D8B-42E3-96D4-3171329E60FF}"/>
    <cellStyle name="HEADING,MAJOR 2 3 5 2 2" xfId="29586" xr:uid="{FB772182-F474-417A-9472-DDD14E9173CF}"/>
    <cellStyle name="HEADING,MAJOR 2 3 5 3" xfId="24622" xr:uid="{C1A8CEC0-395C-4D95-888C-8D134FCA5A29}"/>
    <cellStyle name="HEADING,MAJOR 2 3 6" xfId="9155" xr:uid="{C406E7D5-8A46-4193-A087-E5C3CC7BA166}"/>
    <cellStyle name="HEADING,MAJOR 2 3 7" xfId="9402" xr:uid="{1D388070-C3BD-4EB8-9B2E-E955FF5582BE}"/>
    <cellStyle name="HEADING,MAJOR 2 3 7 2" xfId="12487" xr:uid="{45F82E71-E80F-491A-A866-0DF664E485B6}"/>
    <cellStyle name="HEADING,MAJOR 2 3 7 3" xfId="20105" xr:uid="{1BC5172A-A5F3-40D6-B024-CD53DCFA7C57}"/>
    <cellStyle name="HEADING,MAJOR 2 3 7 3 2" xfId="33746" xr:uid="{5311A470-169D-4CCF-A3D1-B5A02C153F50}"/>
    <cellStyle name="HEADING,MAJOR 2 3 7 4" xfId="26047" xr:uid="{06ABDE55-1B62-4FF8-B5A5-5CB1D039F341}"/>
    <cellStyle name="HEADING,MAJOR 2 3 8" xfId="10359" xr:uid="{3EA54867-2503-41E3-992E-8B20CE7F274B}"/>
    <cellStyle name="HEADING,MAJOR 2 3 9" xfId="10428" xr:uid="{D86B692A-EA09-4D2B-8D0E-812A4AF15945}"/>
    <cellStyle name="HEADING,MAJOR 2 3 9 2" xfId="20145" xr:uid="{376343D5-6F7F-42D1-8DE2-8E8F197331C6}"/>
    <cellStyle name="HEADING,MAJOR 2 3 9 2 2" xfId="33757" xr:uid="{FF8D32DA-4C7F-4F60-8A30-9D349328EE61}"/>
    <cellStyle name="HEADING,MAJOR 2 3 9 3" xfId="27008" xr:uid="{7C9EE97C-3E0C-40C8-B471-13967290F7E2}"/>
    <cellStyle name="HEADING,MAJOR 2 4" xfId="3483" xr:uid="{7AE1D821-05B0-44F5-B0AC-A67A83D3B0CC}"/>
    <cellStyle name="HEADING,MAJOR 2 4 10" xfId="15541" xr:uid="{07C9EEF3-AFF4-43FA-AEDB-3FF5DCB15134}"/>
    <cellStyle name="HEADING,MAJOR 2 4 10 2" xfId="20049" xr:uid="{A18A4B4B-C89A-460F-8368-D7CA8FF101A0}"/>
    <cellStyle name="HEADING,MAJOR 2 4 10 3" xfId="30462" xr:uid="{DAAA829E-F142-42CD-A727-75BD2B40BB42}"/>
    <cellStyle name="HEADING,MAJOR 2 4 11" xfId="5311" xr:uid="{80273EAF-07CB-4ED0-8771-7A33F7BAB121}"/>
    <cellStyle name="HEADING,MAJOR 2 4 11 2" xfId="22192" xr:uid="{3999753A-5EE7-4035-831F-EE5948725467}"/>
    <cellStyle name="HEADING,MAJOR 2 4 12" xfId="20271" xr:uid="{67232795-240F-46BC-84EA-5A6FC75E7E9F}"/>
    <cellStyle name="HEADING,MAJOR 2 4 12 2" xfId="33816" xr:uid="{81D5FA10-FE10-4668-8470-8CBBC2451AEA}"/>
    <cellStyle name="HEADING,MAJOR 2 4 2" xfId="6348" xr:uid="{A6A1DB3B-E636-4799-8AF5-7953855034B7}"/>
    <cellStyle name="HEADING,MAJOR 2 4 2 2" xfId="20263" xr:uid="{B6754336-778B-4E25-8D64-E59A42C638EE}"/>
    <cellStyle name="HEADING,MAJOR 2 4 2 2 2" xfId="33809" xr:uid="{2281C61C-9CAB-408D-8D6C-7829C38A30B3}"/>
    <cellStyle name="HEADING,MAJOR 2 4 2 3" xfId="23099" xr:uid="{511A26CA-AACD-42DC-A760-02105DC21250}"/>
    <cellStyle name="HEADING,MAJOR 2 4 3" xfId="7473" xr:uid="{647F2804-7B73-4F02-BE95-D529B81ED650}"/>
    <cellStyle name="HEADING,MAJOR 2 4 3 2" xfId="19653" xr:uid="{5D60FCD2-E09A-4274-A64B-3E0E1CC57D25}"/>
    <cellStyle name="HEADING,MAJOR 2 4 3 2 2" xfId="33656" xr:uid="{AAD3FD0A-D21F-48D5-ADB7-4490C93871D3}"/>
    <cellStyle name="HEADING,MAJOR 2 4 3 3" xfId="24199" xr:uid="{301B7098-B1CE-48AE-8967-F48A040E498C}"/>
    <cellStyle name="HEADING,MAJOR 2 4 4" xfId="7706" xr:uid="{B71635D3-642C-4378-AE35-3BEB7A01A0C9}"/>
    <cellStyle name="HEADING,MAJOR 2 4 4 2" xfId="16031" xr:uid="{65B52F17-3011-4579-B362-23540C0C137C}"/>
    <cellStyle name="HEADING,MAJOR 2 4 4 2 2" xfId="30711" xr:uid="{89720A4F-E6F3-4893-AD4F-24A7DEB18C26}"/>
    <cellStyle name="HEADING,MAJOR 2 4 4 3" xfId="24431" xr:uid="{3F7FA3AF-B1D2-4789-87A4-42703953028F}"/>
    <cellStyle name="HEADING,MAJOR 2 4 5" xfId="8902" xr:uid="{58829E58-2E46-4E63-87BF-9E2A9148457B}"/>
    <cellStyle name="HEADING,MAJOR 2 4 5 2" xfId="18013" xr:uid="{27F42533-C383-4B3F-9D6D-B6375B8A8414}"/>
    <cellStyle name="HEADING,MAJOR 2 4 5 2 2" xfId="32240" xr:uid="{F1AA4280-267E-4FE8-B725-A87168123743}"/>
    <cellStyle name="HEADING,MAJOR 2 4 5 3" xfId="25580" xr:uid="{6C8A4856-C31B-4023-9F98-4AD4DB06FEF6}"/>
    <cellStyle name="HEADING,MAJOR 2 4 6" xfId="9162" xr:uid="{19299917-F27F-4071-BF1F-4A345B26DEBC}"/>
    <cellStyle name="HEADING,MAJOR 2 4 7" xfId="10284" xr:uid="{E9C8EB81-1C6F-47E1-A0BA-D302D553542D}"/>
    <cellStyle name="HEADING,MAJOR 2 4 7 2" xfId="12515" xr:uid="{8B1B53B0-C262-4057-B6F4-89EE8C8E8DE8}"/>
    <cellStyle name="HEADING,MAJOR 2 4 7 3" xfId="20104" xr:uid="{9EEC67CC-7DF6-4CFB-B2A9-8BF62257CA74}"/>
    <cellStyle name="HEADING,MAJOR 2 4 7 3 2" xfId="33745" xr:uid="{42B7F426-D8B4-46E6-A3BB-0B916ACB7257}"/>
    <cellStyle name="HEADING,MAJOR 2 4 7 4" xfId="26878" xr:uid="{68FB16B9-FF9D-45D5-A0A6-1A801092FDC1}"/>
    <cellStyle name="HEADING,MAJOR 2 4 8" xfId="10390" xr:uid="{FB5E2DF2-BA72-4260-A37B-33762AB369FF}"/>
    <cellStyle name="HEADING,MAJOR 2 4 9" xfId="10432" xr:uid="{AD63A245-DC4F-4DBB-8C54-6D0251EC0B06}"/>
    <cellStyle name="HEADING,MAJOR 2 4 9 2" xfId="16202" xr:uid="{657E5FBB-3B37-4690-984A-FCCA903E1A41}"/>
    <cellStyle name="HEADING,MAJOR 2 4 9 2 2" xfId="30777" xr:uid="{5ADEDF06-836D-40B9-A2E5-739886680683}"/>
    <cellStyle name="HEADING,MAJOR 2 4 9 3" xfId="27011" xr:uid="{44B5891C-ED59-4B01-BC5F-F3F627D2B597}"/>
    <cellStyle name="HEADING,MAJOR 2 5" xfId="3526" xr:uid="{90F75644-DA11-4D9C-A48C-0F7E344D54AC}"/>
    <cellStyle name="HEADING,MAJOR 2 5 2" xfId="15580" xr:uid="{69061162-ACEE-4E56-AC83-E8EB24AF34C7}"/>
    <cellStyle name="HEADING,MAJOR 2 5 2 2" xfId="20061" xr:uid="{64D26A7F-CEDD-475A-BC87-445B57CDA072}"/>
    <cellStyle name="HEADING,MAJOR 2 5 2 3" xfId="30497" xr:uid="{942D27CB-3920-4B2B-9400-B48AFDFA60B0}"/>
    <cellStyle name="HEADING,MAJOR 2 5 3" xfId="5721" xr:uid="{3FF1002D-E57A-4379-9BC3-DC55E601C726}"/>
    <cellStyle name="HEADING,MAJOR 2 5 3 2" xfId="22496" xr:uid="{C7952052-0DA0-42B6-9604-5D04EB604A08}"/>
    <cellStyle name="HEADING,MAJOR 2 5 4" xfId="16255" xr:uid="{679CB76F-7129-4A17-9595-37E91A02530F}"/>
    <cellStyle name="HEADING,MAJOR 2 5 4 2" xfId="30802" xr:uid="{27B68B29-46C5-4870-B7DB-88221A0BB400}"/>
    <cellStyle name="HEADING,MAJOR 2 6" xfId="2433" xr:uid="{17E927E6-3B9B-4022-ACC8-473A10ACC7C7}"/>
    <cellStyle name="HEADING,MAJOR 2 6 2" xfId="11054" xr:uid="{843D7011-E256-4352-B7C9-C79F2C05EF2C}"/>
    <cellStyle name="HEADING,MAJOR 2 6 3" xfId="14494" xr:uid="{9935159D-D7CF-41D9-8807-F6E5550E0728}"/>
    <cellStyle name="HEADING,MAJOR 2 6 3 2" xfId="19825" xr:uid="{E94440CF-BAA7-4123-8A76-16EB22467960}"/>
    <cellStyle name="HEADING,MAJOR 2 6 3 3" xfId="29979" xr:uid="{5110FE5C-48C3-4798-8A6F-4132A8557870}"/>
    <cellStyle name="HEADING,MAJOR 2 6 4" xfId="5516" xr:uid="{9BC0EE4E-911E-4DD4-98C3-ED361A3530CA}"/>
    <cellStyle name="HEADING,MAJOR 2 6 4 2" xfId="22382" xr:uid="{03139ED5-1FED-4E08-B0E1-4A471537248D}"/>
    <cellStyle name="HEADING,MAJOR 2 6 5" xfId="15999" xr:uid="{79506A55-8D64-49FD-A467-9B3AC2A8FF9A}"/>
    <cellStyle name="HEADING,MAJOR 2 6 5 2" xfId="30701" xr:uid="{96DCD2C9-52A3-4A87-9E44-BBC7316453EA}"/>
    <cellStyle name="HEADING,MAJOR 2 6 6" xfId="20056" xr:uid="{CC21DFA0-B103-4B21-A5EB-AD2A1139CC30}"/>
    <cellStyle name="HEADING,MAJOR 2 6 6 2" xfId="33741" xr:uid="{D16DD3B0-BC2D-4D23-80B7-788DF59E157D}"/>
    <cellStyle name="HEADING,MAJOR 2 7" xfId="6842" xr:uid="{818C1613-EDE1-4AB6-86B3-6E3A1B4B9645}"/>
    <cellStyle name="HEADING,MAJOR 2 7 2" xfId="20212" xr:uid="{FDC31568-A0DE-416B-B42D-C1ECA4B191EC}"/>
    <cellStyle name="HEADING,MAJOR 2 7 2 2" xfId="33772" xr:uid="{7B3E46D7-5039-4D70-89B7-9176C537D5EC}"/>
    <cellStyle name="HEADING,MAJOR 2 7 3" xfId="23571" xr:uid="{452B087D-2458-493C-AA54-5089E4A942FD}"/>
    <cellStyle name="HEADING,MAJOR 2 8" xfId="8065" xr:uid="{35A61095-D484-4C69-892C-D8FE21E39E1C}"/>
    <cellStyle name="HEADING,MAJOR 2 8 2" xfId="12076" xr:uid="{AAD20CD9-ADDD-400D-A59E-602805F696A3}"/>
    <cellStyle name="HEADING,MAJOR 2 8 3" xfId="16862" xr:uid="{24C3E688-3ABB-40C5-B54F-3A7A610778F9}"/>
    <cellStyle name="HEADING,MAJOR 2 8 3 2" xfId="31292" xr:uid="{32769D40-0666-41D2-9A69-C5EFB65B43C6}"/>
    <cellStyle name="HEADING,MAJOR 2 8 4" xfId="17636" xr:uid="{E60EDEDC-3912-449C-849F-9BC93DB0FA3D}"/>
    <cellStyle name="HEADING,MAJOR 2 8 4 2" xfId="31907" xr:uid="{654EAE02-D214-4EB2-AFAF-F81BAFA847E1}"/>
    <cellStyle name="HEADING,MAJOR 2 9" xfId="7906" xr:uid="{EBB5E7E1-A708-4755-B350-4A46D063401C}"/>
    <cellStyle name="HEADING,MAJOR 2 9 2" xfId="18046" xr:uid="{4CA63152-8DBE-4107-81FF-63F8CB313E3E}"/>
    <cellStyle name="HEADING,MAJOR 2 9 2 2" xfId="32246" xr:uid="{A1274279-BE06-40F4-B6F8-2C7ACD66951F}"/>
    <cellStyle name="HEADING,MAJOR 2 9 3" xfId="24621" xr:uid="{A208B2A9-E0F2-4E60-AE72-E467B469CEA7}"/>
    <cellStyle name="HEADING,MAJOR 3" xfId="1789" xr:uid="{52D57DD8-E37C-4808-A0D4-17CBA2895D5E}"/>
    <cellStyle name="HEADING,MAJOR 3 10" xfId="13854" xr:uid="{91C9A383-54F3-4590-B10B-3AC0623E32CC}"/>
    <cellStyle name="HEADING,MAJOR 3 10 2" xfId="19939" xr:uid="{D131A14C-56EF-4273-BFDD-5811C620C062}"/>
    <cellStyle name="HEADING,MAJOR 3 10 3" xfId="29628" xr:uid="{35F8940D-4168-4194-9167-627C4D4FCF76}"/>
    <cellStyle name="HEADING,MAJOR 3 11" xfId="5155" xr:uid="{9A33160F-E954-4BBA-AD54-44CDD9765EA0}"/>
    <cellStyle name="HEADING,MAJOR 3 12" xfId="15901" xr:uid="{2BB75A9F-7404-45C1-9696-5A325F5123F1}"/>
    <cellStyle name="HEADING,MAJOR 3 12 2" xfId="30676" xr:uid="{5027C090-A875-4FF3-828E-60D725164D96}"/>
    <cellStyle name="HEADING,MAJOR 3 2" xfId="1967" xr:uid="{716A1383-5CCF-48D3-BC28-57ACF092C601}"/>
    <cellStyle name="HEADING,MAJOR 3 2 2" xfId="3132" xr:uid="{119327E6-7993-4C6E-8257-04291FE2EFDF}"/>
    <cellStyle name="HEADING,MAJOR 3 2 2 2" xfId="15191" xr:uid="{B6F8DD62-006D-4C37-8504-B05B7F8E060B}"/>
    <cellStyle name="HEADING,MAJOR 3 2 2 2 2" xfId="30286" xr:uid="{6177055A-EB6A-4B04-8BBE-7258511FE425}"/>
    <cellStyle name="HEADING,MAJOR 3 2 2 3" xfId="19487" xr:uid="{33D4EC7F-BF28-4570-A9C5-9F3DB80CB910}"/>
    <cellStyle name="HEADING,MAJOR 3 2 3" xfId="2687" xr:uid="{8AB00644-23C0-4D04-BEF4-5660474509B7}"/>
    <cellStyle name="HEADING,MAJOR 3 2 3 2" xfId="14747" xr:uid="{F5A15CF1-32C5-490D-AE61-6BABAC0241E3}"/>
    <cellStyle name="HEADING,MAJOR 3 2 3 2 2" xfId="30141" xr:uid="{5A128AF9-6E70-4DEE-A16A-CDEC338AD77D}"/>
    <cellStyle name="HEADING,MAJOR 3 2 3 3" xfId="19884" xr:uid="{5B164722-71E8-4049-AF48-E1D5E0959295}"/>
    <cellStyle name="HEADING,MAJOR 3 2 4" xfId="3553" xr:uid="{BF872749-E809-46E7-979B-D153923B0A1A}"/>
    <cellStyle name="HEADING,MAJOR 3 2 4 2" xfId="15607" xr:uid="{76154643-BF9C-41B9-A6F0-90981D9A1406}"/>
    <cellStyle name="HEADING,MAJOR 3 2 4 2 2" xfId="30512" xr:uid="{F60C7A37-1FDD-43CE-BDB0-43D4A7F9E507}"/>
    <cellStyle name="HEADING,MAJOR 3 2 4 3" xfId="20074" xr:uid="{BB9D937B-1E72-43FB-90C0-8D7C1C235D4B}"/>
    <cellStyle name="HEADING,MAJOR 3 2 5" xfId="3659" xr:uid="{A41FF09D-57E9-4548-B713-1BCD2BA7B7B9}"/>
    <cellStyle name="HEADING,MAJOR 3 2 5 2" xfId="15712" xr:uid="{EF66A4EC-5BEC-46E1-86ED-9B2216C792BF}"/>
    <cellStyle name="HEADING,MAJOR 3 2 5 2 2" xfId="30610" xr:uid="{9310F6F5-4F28-45FE-AC3A-852CFA684516}"/>
    <cellStyle name="HEADING,MAJOR 3 2 6" xfId="14032" xr:uid="{06086B4E-7F20-4756-AE1E-19B55F2AF1D6}"/>
    <cellStyle name="HEADING,MAJOR 3 2 6 2" xfId="18032" xr:uid="{6B2FB2F1-17A8-4D81-9B35-12E745DC6D12}"/>
    <cellStyle name="HEADING,MAJOR 3 2 6 3" xfId="29674" xr:uid="{B35859D9-3488-4903-834B-F77BB941036E}"/>
    <cellStyle name="HEADING,MAJOR 3 2 7" xfId="6225" xr:uid="{4079A84E-2197-4F20-97B2-690A9D85A943}"/>
    <cellStyle name="HEADING,MAJOR 3 2 7 2" xfId="22976" xr:uid="{B9E88BEA-F9B0-40DF-BF94-64016B3A15F2}"/>
    <cellStyle name="HEADING,MAJOR 3 2 8" xfId="16023" xr:uid="{1B772DF6-8744-4BC6-B865-FB1A44A79CB2}"/>
    <cellStyle name="HEADING,MAJOR 3 2 8 2" xfId="30710" xr:uid="{25C14D7F-54C9-409F-A03F-79FC9EEAAB07}"/>
    <cellStyle name="HEADING,MAJOR 3 3" xfId="1983" xr:uid="{D7A71926-C35B-4282-B922-1531F2088706}"/>
    <cellStyle name="HEADING,MAJOR 3 3 2" xfId="3148" xr:uid="{D7189731-2277-4704-95EC-75FB176FAC65}"/>
    <cellStyle name="HEADING,MAJOR 3 3 2 2" xfId="15207" xr:uid="{7CC41305-A315-4564-B3A7-5936250F696E}"/>
    <cellStyle name="HEADING,MAJOR 3 3 2 2 2" xfId="30301" xr:uid="{5FDE82B2-671E-475C-8D98-4854CFCB5B9C}"/>
    <cellStyle name="HEADING,MAJOR 3 3 2 3" xfId="19480" xr:uid="{A1BC342D-1AAF-4E03-B772-B49D66F23EF2}"/>
    <cellStyle name="HEADING,MAJOR 3 3 3" xfId="2291" xr:uid="{CBD0B9BB-831A-41AA-B927-F6D374197362}"/>
    <cellStyle name="HEADING,MAJOR 3 3 3 2" xfId="14353" xr:uid="{5C67DF98-B5EB-4A35-8F0B-C9F35647B538}"/>
    <cellStyle name="HEADING,MAJOR 3 3 3 2 2" xfId="29886" xr:uid="{14F657EE-8B33-428C-86E7-374680171A1D}"/>
    <cellStyle name="HEADING,MAJOR 3 3 3 3" xfId="19794" xr:uid="{EF355CA7-B77E-4521-85D8-2583B576B622}"/>
    <cellStyle name="HEADING,MAJOR 3 3 4" xfId="3560" xr:uid="{7C77C979-E509-48A4-A732-6A62386A9112}"/>
    <cellStyle name="HEADING,MAJOR 3 3 4 2" xfId="15614" xr:uid="{309E638F-A56B-4AA4-BFDC-5C60A7A7895B}"/>
    <cellStyle name="HEADING,MAJOR 3 3 4 2 2" xfId="30518" xr:uid="{7FCE18D5-8678-4B2D-B024-E78F2BCF6898}"/>
    <cellStyle name="HEADING,MAJOR 3 3 4 3" xfId="20080" xr:uid="{8378D739-7E33-4F07-91C1-1A047B57430C}"/>
    <cellStyle name="HEADING,MAJOR 3 3 5" xfId="3675" xr:uid="{F50D809A-98A8-4BEE-9234-C5A2252925ED}"/>
    <cellStyle name="HEADING,MAJOR 3 3 5 2" xfId="15728" xr:uid="{4B3EE527-DAB3-4F58-9F46-5C8C0C4DF6A0}"/>
    <cellStyle name="HEADING,MAJOR 3 3 5 2 2" xfId="30624" xr:uid="{7D3CFF65-037B-4B2F-BA15-81B04322CD21}"/>
    <cellStyle name="HEADING,MAJOR 3 3 6" xfId="14048" xr:uid="{693C444F-278C-416C-9B99-2BD1518288AB}"/>
    <cellStyle name="HEADING,MAJOR 3 3 6 2" xfId="20010" xr:uid="{37F58E86-0E84-4255-8D02-BDCA8E7952A8}"/>
    <cellStyle name="HEADING,MAJOR 3 3 6 3" xfId="29689" xr:uid="{86B81F9D-39FD-428A-8216-6256EC198AF8}"/>
    <cellStyle name="HEADING,MAJOR 3 3 7" xfId="7316" xr:uid="{8A28F772-84BF-4D53-B264-23D8A2852C86}"/>
    <cellStyle name="HEADING,MAJOR 3 3 7 2" xfId="24042" xr:uid="{0ED1A0BF-B876-41D1-A01D-8DD76846738F}"/>
    <cellStyle name="HEADING,MAJOR 3 3 8" xfId="19622" xr:uid="{B9FBD33D-5EEB-48AE-8769-7802573AE35A}"/>
    <cellStyle name="HEADING,MAJOR 3 3 8 2" xfId="33645" xr:uid="{48F47542-12F8-47EB-8247-D5CF6505496A}"/>
    <cellStyle name="HEADING,MAJOR 3 4" xfId="2954" xr:uid="{D883E4BA-45C4-4301-BE5D-F1D61C5A576C}"/>
    <cellStyle name="HEADING,MAJOR 3 4 2" xfId="15013" xr:uid="{8649E36C-C021-4609-BAFD-DCF3BC7A994F}"/>
    <cellStyle name="HEADING,MAJOR 3 4 2 2" xfId="15921" xr:uid="{3B6DAC22-D2A9-4CCC-BB42-26001D116101}"/>
    <cellStyle name="HEADING,MAJOR 3 4 2 3" xfId="30231" xr:uid="{7037256A-B369-49D5-A1EE-21EB6EC1D780}"/>
    <cellStyle name="HEADING,MAJOR 3 4 3" xfId="7676" xr:uid="{AC25E916-3A3F-4849-A234-70143E1E17F4}"/>
    <cellStyle name="HEADING,MAJOR 3 4 3 2" xfId="24401" xr:uid="{538A67DC-9F3C-4F4F-B3EC-3AC4EAAEC35C}"/>
    <cellStyle name="HEADING,MAJOR 3 4 4" xfId="16221" xr:uid="{D2D5053C-63A1-42BF-9F0E-4FA4048ADCF3}"/>
    <cellStyle name="HEADING,MAJOR 3 4 4 2" xfId="30788" xr:uid="{9628B1E9-09D5-4A54-BBC4-4F1D8B5446E2}"/>
    <cellStyle name="HEADING,MAJOR 3 5" xfId="3474" xr:uid="{BE994ECA-B60D-4A8C-88D0-034C69FEE7EB}"/>
    <cellStyle name="HEADING,MAJOR 3 5 2" xfId="15532" xr:uid="{1CF50A70-9A4D-4D40-A3F5-4F9CD00853AB}"/>
    <cellStyle name="HEADING,MAJOR 3 5 2 2" xfId="20046" xr:uid="{D928DF9D-D3E2-4176-8503-8B9C39117289}"/>
    <cellStyle name="HEADING,MAJOR 3 5 2 3" xfId="30453" xr:uid="{9F6BAE45-C273-419A-B322-A6CF2D041B7D}"/>
    <cellStyle name="HEADING,MAJOR 3 5 3" xfId="8804" xr:uid="{97326489-6C71-4873-84A8-4D898234FD3C}"/>
    <cellStyle name="HEADING,MAJOR 3 5 3 2" xfId="25488" xr:uid="{7FBE9B8E-8CE3-4740-8F85-CAD48C8CEBA7}"/>
    <cellStyle name="HEADING,MAJOR 3 5 4" xfId="16394" xr:uid="{F336101E-0B6B-41E5-89EC-5BFC55A3D5D8}"/>
    <cellStyle name="HEADING,MAJOR 3 5 4 2" xfId="30916" xr:uid="{1A9EAAE8-8554-4AC2-9868-E9E0B2864C6B}"/>
    <cellStyle name="HEADING,MAJOR 3 6" xfId="3532" xr:uid="{A97CC974-D604-4D26-AD00-6BBB1E0241F3}"/>
    <cellStyle name="HEADING,MAJOR 3 6 2" xfId="15586" xr:uid="{14E05198-3E39-41B6-B840-BCFCD0ABC519}"/>
    <cellStyle name="HEADING,MAJOR 3 6 2 2" xfId="20064" xr:uid="{EB50564D-AEA4-4C44-BA5A-D25355D731D2}"/>
    <cellStyle name="HEADING,MAJOR 3 6 2 3" xfId="30503" xr:uid="{2C79E4C5-150E-4FC6-9EE1-7A66C9F088FF}"/>
    <cellStyle name="HEADING,MAJOR 3 6 3" xfId="9134" xr:uid="{9F47FF79-6E71-4B5E-A48D-D5FDA8C9D30F}"/>
    <cellStyle name="HEADING,MAJOR 3 7" xfId="2545" xr:uid="{1DFD19DD-71EF-47C8-85CD-B687F60C0FA6}"/>
    <cellStyle name="HEADING,MAJOR 3 7 2" xfId="12494" xr:uid="{CBEA1D07-B6C1-4F0F-8D44-577187D011F5}"/>
    <cellStyle name="HEADING,MAJOR 3 7 3" xfId="14606" xr:uid="{F95C14A2-1E61-44BB-8496-06886BCD1AFB}"/>
    <cellStyle name="HEADING,MAJOR 3 7 3 2" xfId="19859" xr:uid="{64F12487-6CFB-4BC6-891E-8C2CC14CE78D}"/>
    <cellStyle name="HEADING,MAJOR 3 7 3 3" xfId="30073" xr:uid="{0416D2B3-1C52-40C1-8AD8-B5BA155C9337}"/>
    <cellStyle name="HEADING,MAJOR 3 7 4" xfId="9623" xr:uid="{B8ACBE29-B8F4-47E7-BDB3-4465B1B323BE}"/>
    <cellStyle name="HEADING,MAJOR 3 7 4 2" xfId="26249" xr:uid="{6207C733-8812-4A2F-863F-21675DD07876}"/>
    <cellStyle name="HEADING,MAJOR 3 7 5" xfId="19695" xr:uid="{99137244-EDE9-4A9F-AA08-F49ECC571937}"/>
    <cellStyle name="HEADING,MAJOR 3 7 5 2" xfId="33670" xr:uid="{A401AD78-0380-429B-ADA3-8B79CD5DBC08}"/>
    <cellStyle name="HEADING,MAJOR 3 8" xfId="10309" xr:uid="{E73686B6-9794-48B3-BFB0-86EE40537381}"/>
    <cellStyle name="HEADING,MAJOR 3 9" xfId="10421" xr:uid="{D9DD92D5-845B-4D99-82BC-6652CE5DDDB1}"/>
    <cellStyle name="HEADING,MAJOR 3 9 2" xfId="17014" xr:uid="{8460F9B5-E248-47C8-8BEB-83F16B4F6FF1}"/>
    <cellStyle name="HEADING,MAJOR 3 9 2 2" xfId="31390" xr:uid="{29BD279D-FB25-45B7-9256-4C4B20318E31}"/>
    <cellStyle name="HEADING,MAJOR 3 9 3" xfId="27002" xr:uid="{329F2F56-74D3-4DE3-8D7E-24911C2E69B0}"/>
    <cellStyle name="HEADING,MAJOR 4" xfId="1567" xr:uid="{FF7A3D53-A2FF-4299-BCF8-FF12B172A867}"/>
    <cellStyle name="HEADING,MAJOR 4 10" xfId="13718" xr:uid="{CA498C1B-D78B-4E60-A2E5-C63ACCD401DD}"/>
    <cellStyle name="HEADING,MAJOR 4 10 2" xfId="15848" xr:uid="{547F7A41-FA0F-4566-97BD-249F9F65259F}"/>
    <cellStyle name="HEADING,MAJOR 4 10 3" xfId="29583" xr:uid="{0F7E5D74-AB9E-4CAA-AC12-5192FAFB5129}"/>
    <cellStyle name="HEADING,MAJOR 4 11" xfId="5258" xr:uid="{204E7403-7761-4A93-AD58-D972BE348317}"/>
    <cellStyle name="HEADING,MAJOR 4 11 2" xfId="22139" xr:uid="{130BC079-76DB-473A-822D-AD781026EB5F}"/>
    <cellStyle name="HEADING,MAJOR 4 12" xfId="17555" xr:uid="{9D545952-898D-4E22-A028-5301A34598AB}"/>
    <cellStyle name="HEADING,MAJOR 4 12 2" xfId="31863" xr:uid="{11F8E679-4A12-4AE7-BD6C-E2BCE421D5A9}"/>
    <cellStyle name="HEADING,MAJOR 4 2" xfId="2355" xr:uid="{F00830F1-4E28-485C-988F-72E6A49CCC23}"/>
    <cellStyle name="HEADING,MAJOR 4 2 2" xfId="14416" xr:uid="{C541C7D6-03C7-4773-B67D-D501A1D40E1F}"/>
    <cellStyle name="HEADING,MAJOR 4 2 2 2" xfId="16821" xr:uid="{1E8B37C1-4177-4D69-A1FF-E8B6469AF6D1}"/>
    <cellStyle name="HEADING,MAJOR 4 2 2 3" xfId="29935" xr:uid="{57071953-393F-43D6-872C-B248624E2848}"/>
    <cellStyle name="HEADING,MAJOR 4 2 3" xfId="6313" xr:uid="{788F7367-31F8-4E18-BE8D-48762D60111A}"/>
    <cellStyle name="HEADING,MAJOR 4 2 3 2" xfId="23064" xr:uid="{EA2CAACC-B79C-46A3-86BE-AD3F985D3E50}"/>
    <cellStyle name="HEADING,MAJOR 4 2 4" xfId="16411" xr:uid="{D5B57EE0-491E-4BF7-A634-B11589397537}"/>
    <cellStyle name="HEADING,MAJOR 4 2 4 2" xfId="30919" xr:uid="{9D98C1EF-6985-474C-9C25-4651136787A0}"/>
    <cellStyle name="HEADING,MAJOR 4 3" xfId="3491" xr:uid="{6440698D-E6D5-4932-8D1E-4742D8A186B0}"/>
    <cellStyle name="HEADING,MAJOR 4 3 2" xfId="15549" xr:uid="{AB4DD101-5DEF-49DF-9F32-22FCBA240399}"/>
    <cellStyle name="HEADING,MAJOR 4 3 2 2" xfId="20052" xr:uid="{F4599413-668A-47BD-984D-1F2A1C666004}"/>
    <cellStyle name="HEADING,MAJOR 4 3 2 3" xfId="30470" xr:uid="{DB23695E-5313-43E1-96FD-BF325DEC93AD}"/>
    <cellStyle name="HEADING,MAJOR 4 3 3" xfId="7420" xr:uid="{49DC3926-CC45-4FC5-9A4E-12ED554A9AB8}"/>
    <cellStyle name="HEADING,MAJOR 4 3 3 2" xfId="24146" xr:uid="{B18D56AB-8D1B-4979-BF8F-88627B641917}"/>
    <cellStyle name="HEADING,MAJOR 4 3 4" xfId="20277" xr:uid="{4829A4A0-EBAE-42DD-86AC-2F2F1EC4628D}"/>
    <cellStyle name="HEADING,MAJOR 4 3 4 2" xfId="33820" xr:uid="{537C74EA-4F37-4CBA-B7D9-AB4C3025FFCD}"/>
    <cellStyle name="HEADING,MAJOR 4 4" xfId="2162" xr:uid="{AE0F334A-EF09-404E-8BBF-CB2FCD128C18}"/>
    <cellStyle name="HEADING,MAJOR 4 4 2" xfId="14224" xr:uid="{E73768D7-E920-4AA0-A0F6-ECAE58C09A95}"/>
    <cellStyle name="HEADING,MAJOR 4 4 2 2" xfId="19763" xr:uid="{30563F4E-B694-41C9-87B2-6F382C02094E}"/>
    <cellStyle name="HEADING,MAJOR 4 4 2 3" xfId="29824" xr:uid="{A0ECE0CF-5C6B-4654-83A0-FF9E6EACCEFA}"/>
    <cellStyle name="HEADING,MAJOR 4 4 3" xfId="7695" xr:uid="{27A25270-FFE1-4038-A43F-BEC0EDE53ABF}"/>
    <cellStyle name="HEADING,MAJOR 4 4 3 2" xfId="24420" xr:uid="{792CCC7C-210C-449F-A186-35E2E04DBC31}"/>
    <cellStyle name="HEADING,MAJOR 4 4 4" xfId="20270" xr:uid="{DEE841AE-4592-4042-90AB-18992ACED0FF}"/>
    <cellStyle name="HEADING,MAJOR 4 4 4 2" xfId="33815" xr:uid="{8ADE3405-A335-4438-AEE6-2FB256511333}"/>
    <cellStyle name="HEADING,MAJOR 4 5" xfId="2625" xr:uid="{A12A0ED1-FD44-41EE-87BD-1A1849CB8B41}"/>
    <cellStyle name="HEADING,MAJOR 4 5 2" xfId="14685" xr:uid="{0AD7E2E9-5734-418A-9005-439FFA5EFD03}"/>
    <cellStyle name="HEADING,MAJOR 4 5 2 2" xfId="19872" xr:uid="{4923D35D-E018-4B2A-A40B-F17C16341E77}"/>
    <cellStyle name="HEADING,MAJOR 4 5 2 3" xfId="30106" xr:uid="{128C188A-3F16-442B-858E-D5483473AB40}"/>
    <cellStyle name="HEADING,MAJOR 4 5 3" xfId="8908" xr:uid="{A458EDE6-5D7A-4EF8-8134-9157A047DDF7}"/>
    <cellStyle name="HEADING,MAJOR 4 5 3 2" xfId="25586" xr:uid="{12DD74BB-64C7-4A33-A4C3-9340CA5C860C}"/>
    <cellStyle name="HEADING,MAJOR 4 5 4" xfId="16934" xr:uid="{08291A6A-797B-4818-BBE3-9CCE0B772C9E}"/>
    <cellStyle name="HEADING,MAJOR 4 5 4 2" xfId="31352" xr:uid="{49557127-296D-4F6E-ACDA-A6FD3E2846C7}"/>
    <cellStyle name="HEADING,MAJOR 4 6" xfId="9152" xr:uid="{5DBDCD57-40FE-45FF-862A-82C89513D0D9}"/>
    <cellStyle name="HEADING,MAJOR 4 7" xfId="10221" xr:uid="{EE7A8547-3C62-4FB1-B8E6-C5CE15173662}"/>
    <cellStyle name="HEADING,MAJOR 4 7 2" xfId="12507" xr:uid="{6CA04081-6931-4522-98F1-3D43D7CA2F9D}"/>
    <cellStyle name="HEADING,MAJOR 4 7 3" xfId="19865" xr:uid="{354C5267-A578-4777-AC0D-C752EB54494C}"/>
    <cellStyle name="HEADING,MAJOR 4 7 3 2" xfId="33704" xr:uid="{1FE84BC7-BCBF-469F-9E15-64E8031B94CB}"/>
    <cellStyle name="HEADING,MAJOR 4 7 4" xfId="26824" xr:uid="{F9E2E140-D14E-4BF0-9A1F-08081927B1B3}"/>
    <cellStyle name="HEADING,MAJOR 4 8" xfId="10339" xr:uid="{F9B8D0C1-3769-4ACB-9FE7-104EB0E5B945}"/>
    <cellStyle name="HEADING,MAJOR 4 9" xfId="10427" xr:uid="{63725ED4-09B7-49F4-BF40-CAEA84D958D9}"/>
    <cellStyle name="HEADING,MAJOR 4 9 2" xfId="17616" xr:uid="{A62E0DAD-AEC8-461A-9479-9F930615C465}"/>
    <cellStyle name="HEADING,MAJOR 4 9 2 2" xfId="31900" xr:uid="{73FABF3D-EB68-4E07-AE93-14378F211F38}"/>
    <cellStyle name="HEADING,MAJOR 4 9 3" xfId="27007" xr:uid="{9A10C5CA-0578-4A62-A952-0C2644B885CC}"/>
    <cellStyle name="HEADING,MAJOR 5" xfId="2462" xr:uid="{9F92CBA3-4001-4B23-9423-B55B51166195}"/>
    <cellStyle name="HEADING,MAJOR 5 10" xfId="14523" xr:uid="{C1E1B653-F8E4-456A-A4B6-23F8B0DFEAE3}"/>
    <cellStyle name="HEADING,MAJOR 5 10 2" xfId="19479" xr:uid="{B3C87F0E-1E5A-4C3B-8EE4-BE3569466EE6}"/>
    <cellStyle name="HEADING,MAJOR 5 10 3" xfId="30000" xr:uid="{26FAE8D4-894D-45CC-AD2E-968D765AA96F}"/>
    <cellStyle name="HEADING,MAJOR 5 11" xfId="5332" xr:uid="{F8C58AFE-91B4-4607-9DAA-370D8BBFEBA4}"/>
    <cellStyle name="HEADING,MAJOR 5 11 2" xfId="22213" xr:uid="{FC69A651-CAD2-4E05-9CE9-BB0B9E9433A4}"/>
    <cellStyle name="HEADING,MAJOR 5 12" xfId="20264" xr:uid="{5E4BC178-E784-4802-8CD3-4895DBBDDB6C}"/>
    <cellStyle name="HEADING,MAJOR 5 12 2" xfId="33810" xr:uid="{FF48A797-49A8-4030-A6B9-EB2B286C727E}"/>
    <cellStyle name="HEADING,MAJOR 5 2" xfId="6362" xr:uid="{201B5FCE-BA9F-4DA6-975C-15BCA64151B5}"/>
    <cellStyle name="HEADING,MAJOR 5 2 2" xfId="16062" xr:uid="{38BB28D8-5F88-4D08-83DD-2D8CFDD3BDC8}"/>
    <cellStyle name="HEADING,MAJOR 5 2 2 2" xfId="30722" xr:uid="{4BFE00D4-61DA-44C8-A92E-D8CB46197BD0}"/>
    <cellStyle name="HEADING,MAJOR 5 2 3" xfId="23113" xr:uid="{D1FF162A-4985-4676-9838-C27CF0F4C655}"/>
    <cellStyle name="HEADING,MAJOR 5 3" xfId="7494" xr:uid="{E7A84A99-548C-4548-9C63-E06C20FCB602}"/>
    <cellStyle name="HEADING,MAJOR 5 3 2" xfId="20228" xr:uid="{045924AE-C17A-4426-B0DF-69F521325D9E}"/>
    <cellStyle name="HEADING,MAJOR 5 3 2 2" xfId="33782" xr:uid="{F1D23061-F5A1-4823-A8AC-AAC17A165DFE}"/>
    <cellStyle name="HEADING,MAJOR 5 3 3" xfId="24220" xr:uid="{35BFAED6-7278-4918-AC86-120F0E82EDED}"/>
    <cellStyle name="HEADING,MAJOR 5 4" xfId="7708" xr:uid="{F7BB33B9-C417-4BD6-8FB1-098D93140D38}"/>
    <cellStyle name="HEADING,MAJOR 5 4 2" xfId="18006" xr:uid="{8B46A71C-DA35-4716-A43D-80D3E7214ABC}"/>
    <cellStyle name="HEADING,MAJOR 5 4 2 2" xfId="32235" xr:uid="{18D207CC-8791-464A-8972-AA47CFF9EFAC}"/>
    <cellStyle name="HEADING,MAJOR 5 4 3" xfId="24433" xr:uid="{655B1F80-AD44-4047-8CDB-FBB7F0999C95}"/>
    <cellStyle name="HEADING,MAJOR 5 5" xfId="8957" xr:uid="{38E1307E-ED0E-48DC-ABCF-AA85D758A176}"/>
    <cellStyle name="HEADING,MAJOR 5 5 2" xfId="15769" xr:uid="{4BC1305B-CAD9-4462-B02B-F43B0CDDD9AB}"/>
    <cellStyle name="HEADING,MAJOR 5 5 2 2" xfId="30648" xr:uid="{1EE04632-B1C7-4F0A-8B76-86FA6B287F74}"/>
    <cellStyle name="HEADING,MAJOR 5 5 3" xfId="25631" xr:uid="{7DA58CDD-C9A5-466B-85CC-8E38D728EAFF}"/>
    <cellStyle name="HEADING,MAJOR 5 6" xfId="9164" xr:uid="{D11F86C2-5531-414E-A520-1D6A62C4E18E}"/>
    <cellStyle name="HEADING,MAJOR 5 7" xfId="9415" xr:uid="{DD3BF147-A951-4473-95E2-B1EA2556C7FE}"/>
    <cellStyle name="HEADING,MAJOR 5 7 2" xfId="12491" xr:uid="{472A59A1-0618-448A-976B-B0FF63138ABD}"/>
    <cellStyle name="HEADING,MAJOR 5 7 3" xfId="20030" xr:uid="{63177112-9086-4D9F-BD5A-FD10C7E48320}"/>
    <cellStyle name="HEADING,MAJOR 5 7 3 2" xfId="33735" xr:uid="{8F09828F-096F-4773-9C16-7BD5043E2D8D}"/>
    <cellStyle name="HEADING,MAJOR 5 7 4" xfId="26057" xr:uid="{4E2D162B-FEBF-4AE9-939F-AB75BF537555}"/>
    <cellStyle name="HEADING,MAJOR 5 8" xfId="10411" xr:uid="{63A47F58-44AC-4D90-923B-525CF11C5777}"/>
    <cellStyle name="HEADING,MAJOR 5 9" xfId="10433" xr:uid="{85EAF9B5-8B5E-4778-93E3-BB9556DA72C9}"/>
    <cellStyle name="HEADING,MAJOR 5 9 2" xfId="19903" xr:uid="{86889D88-45A9-431B-9F84-17F00B369E27}"/>
    <cellStyle name="HEADING,MAJOR 5 9 2 2" xfId="33710" xr:uid="{7019C385-50E4-4E41-A53B-24C978BB1BB6}"/>
    <cellStyle name="HEADING,MAJOR 5 9 3" xfId="27012" xr:uid="{D97765E1-1872-405C-863F-93AD5FDFA81B}"/>
    <cellStyle name="HEADING,MAJOR 6" xfId="2321" xr:uid="{BCF0F28E-0100-432F-B63E-E24795E4AD5D}"/>
    <cellStyle name="HEADING,MAJOR 6 10" xfId="9205" xr:uid="{09261174-131A-4600-AB53-835ABC323DBE}"/>
    <cellStyle name="HEADING,MAJOR 6 11" xfId="10254" xr:uid="{E213E51F-358A-4A23-9E7B-8D4E23093541}"/>
    <cellStyle name="HEADING,MAJOR 6 12" xfId="14382" xr:uid="{407F0E7B-7BC9-481D-B289-2C289F3F5FD3}"/>
    <cellStyle name="HEADING,MAJOR 6 12 2" xfId="19801" xr:uid="{67716991-DC1D-47CA-A143-F832ECC456EC}"/>
    <cellStyle name="HEADING,MAJOR 6 12 3" xfId="29906" xr:uid="{238BA37D-9719-4B9C-86A8-70E1C3BF2500}"/>
    <cellStyle name="HEADING,MAJOR 6 13" xfId="5664" xr:uid="{501C0AA4-663C-4003-8DD7-D0860578524E}"/>
    <cellStyle name="HEADING,MAJOR 6 13 2" xfId="22449" xr:uid="{20C1E23B-CFAA-4EEB-8C7F-36D74DEF7D29}"/>
    <cellStyle name="HEADING,MAJOR 6 14" xfId="16125" xr:uid="{332F5E60-60EF-4785-AC03-FA66335D75E6}"/>
    <cellStyle name="HEADING,MAJOR 6 14 2" xfId="30747" xr:uid="{134510CB-2B2A-440B-90E6-73C1EA5DE389}"/>
    <cellStyle name="HEADING,MAJOR 6 15" xfId="20946" xr:uid="{68063C72-6C3C-436A-AD41-DCCFFEE83506}"/>
    <cellStyle name="HEADING,MAJOR 6 2" xfId="5531" xr:uid="{F6C45767-1800-42F7-BDDA-2BBF843BE2BC}"/>
    <cellStyle name="HEADING,MAJOR 6 2 2" xfId="11069" xr:uid="{D0E21FA4-5386-4C20-8B85-20D6BEABFB11}"/>
    <cellStyle name="HEADING,MAJOR 6 2 3" xfId="16005" xr:uid="{546EC1BD-E7C1-4F54-B7C4-8C982BE20CB9}"/>
    <cellStyle name="HEADING,MAJOR 6 2 3 2" xfId="30704" xr:uid="{EDF500C8-27C0-4D8A-9F2C-8B3FA72CDC52}"/>
    <cellStyle name="HEADING,MAJOR 6 2 4" xfId="20251" xr:uid="{A8F86A7B-62DD-4C96-AFAE-E3C11D820F0F}"/>
    <cellStyle name="HEADING,MAJOR 6 2 4 2" xfId="33799" xr:uid="{6B470882-BC64-4472-A9AE-625EACBEF667}"/>
    <cellStyle name="HEADING,MAJOR 6 2 5" xfId="22397" xr:uid="{CF1DFB35-40C3-4A0D-BF0F-EA7C587FCEEF}"/>
    <cellStyle name="HEADING,MAJOR 6 3" xfId="6794" xr:uid="{0827C0C6-AA97-49E1-BEC7-82575E40A103}"/>
    <cellStyle name="HEADING,MAJOR 6 3 2" xfId="19618" xr:uid="{A787186C-BF6E-4CA5-B688-EE4ACE47475A}"/>
    <cellStyle name="HEADING,MAJOR 6 3 2 2" xfId="33643" xr:uid="{2812A8F3-F7E2-4381-9322-FFD51A803666}"/>
    <cellStyle name="HEADING,MAJOR 6 3 3" xfId="23523" xr:uid="{90B072EF-B5B2-4FCF-A763-D2E418E7CEC7}"/>
    <cellStyle name="HEADING,MAJOR 6 4" xfId="8009" xr:uid="{D9F5BA53-EBBC-436C-976D-CD9019BF015F}"/>
    <cellStyle name="HEADING,MAJOR 6 4 2" xfId="12032" xr:uid="{A69BE254-5E77-4FD8-A3B3-ABAE2AF7AE99}"/>
    <cellStyle name="HEADING,MAJOR 6 4 3" xfId="16834" xr:uid="{C71D3718-E7C9-4359-9E8E-48E45BD2E875}"/>
    <cellStyle name="HEADING,MAJOR 6 4 3 2" xfId="31270" xr:uid="{1983328D-4AB0-4CED-BF62-344D7A97D418}"/>
    <cellStyle name="HEADING,MAJOR 6 4 4" xfId="20311" xr:uid="{9446CD78-E061-49DC-9398-B9D4882CB14A}"/>
    <cellStyle name="HEADING,MAJOR 6 4 4 2" xfId="33847" xr:uid="{2F716AA8-8BFE-47F4-8F9C-053B1B7619B2}"/>
    <cellStyle name="HEADING,MAJOR 6 5" xfId="7911" xr:uid="{6C5CDB62-2F51-4C8D-8202-863A7561B759}"/>
    <cellStyle name="HEADING,MAJOR 6 5 2" xfId="20213" xr:uid="{DF8C34F6-AAFE-4E3F-9BE0-F924D0838CF9}"/>
    <cellStyle name="HEADING,MAJOR 6 5 2 2" xfId="33773" xr:uid="{BD0D0A19-6EE8-491B-B607-C148C06CE4E1}"/>
    <cellStyle name="HEADING,MAJOR 6 5 3" xfId="24626" xr:uid="{DE03CCEA-B31B-49F2-983C-000207FF9255}"/>
    <cellStyle name="HEADING,MAJOR 6 6" xfId="8172" xr:uid="{682F40FB-5335-4CD9-8316-D7D60D9AF879}"/>
    <cellStyle name="HEADING,MAJOR 6 6 2" xfId="12114" xr:uid="{9C0D4A03-36C3-4585-A8B0-53E24B79DC10}"/>
    <cellStyle name="HEADING,MAJOR 6 6 3" xfId="19573" xr:uid="{27DAA9CA-339C-44E8-B458-C55531FB9088}"/>
    <cellStyle name="HEADING,MAJOR 6 6 3 2" xfId="33634" xr:uid="{AD24641D-6C0E-4EB5-B4EF-BF56BB173251}"/>
    <cellStyle name="HEADING,MAJOR 6 6 4" xfId="24864" xr:uid="{E6F6EA32-9A20-4277-9A0E-9F3B65F34535}"/>
    <cellStyle name="HEADING,MAJOR 6 7" xfId="8455" xr:uid="{C811A1CB-B9A1-4C40-AAC1-54C04EBB6A8B}"/>
    <cellStyle name="HEADING,MAJOR 6 7 2" xfId="16971" xr:uid="{C208CD6D-9612-4BB7-8E88-5D658CDAD4BA}"/>
    <cellStyle name="HEADING,MAJOR 6 7 2 2" xfId="31373" xr:uid="{5767278F-1431-4BE8-BDFA-C8B28C2D9442}"/>
    <cellStyle name="HEADING,MAJOR 6 7 3" xfId="25143" xr:uid="{64799F5D-93DC-4582-89CD-CF3353598131}"/>
    <cellStyle name="HEADING,MAJOR 6 8" xfId="9481" xr:uid="{F1358C34-A66B-4725-B71A-F54441CEA3A0}"/>
    <cellStyle name="HEADING,MAJOR 6 9" xfId="9611" xr:uid="{72413A7B-EE8F-43B3-A352-152B743276E3}"/>
    <cellStyle name="HEADING,MAJOR 7" xfId="6592" xr:uid="{4F2C9143-8A65-4564-9224-1943D30A29D8}"/>
    <cellStyle name="HEADING,MAJOR 7 2" xfId="18031" xr:uid="{FCBB65FA-E600-4A7C-9D3F-9E1C4C6AA992}"/>
    <cellStyle name="HEADING,MAJOR 7 2 2" xfId="32242" xr:uid="{7E6F4839-500B-4AA5-BA29-4D430DF5EAC1}"/>
    <cellStyle name="HEADING,MAJOR 7 3" xfId="23331" xr:uid="{5D0A0095-3640-47E6-9BAC-BD50BB15DF8D}"/>
    <cellStyle name="HEADING,MAJOR 8" xfId="8152" xr:uid="{F3483FF3-03BF-4132-81C0-945CAC654379}"/>
    <cellStyle name="HEADING,MAJOR 8 2" xfId="19979" xr:uid="{C406B1B4-ED86-4F56-8B21-F1FBD94A4577}"/>
    <cellStyle name="HEADING,MAJOR 8 2 2" xfId="33728" xr:uid="{650445AD-5F8B-48F7-85DA-2145F7EB51B7}"/>
    <cellStyle name="HEADING,MAJOR 8 3" xfId="24844" xr:uid="{72E7FFE5-4072-4428-A541-D2B66F9FC655}"/>
    <cellStyle name="HEADING,MAJOR 9" xfId="9207" xr:uid="{DE27ED3F-136D-4453-92E5-AC7CAFB319D9}"/>
    <cellStyle name="HEADING1" xfId="749" xr:uid="{10DB49CF-E320-4419-AC0D-3336958D7471}"/>
    <cellStyle name="HEADING2" xfId="750" xr:uid="{F4365718-38D9-4D5D-A895-5C4E51672317}"/>
    <cellStyle name="Hidden" xfId="159" xr:uid="{87A5F8AA-EB95-44D3-BC65-5C2EB41A5BC3}"/>
    <cellStyle name="Hyperlink" xfId="15" builtinId="8" customBuiltin="1"/>
    <cellStyle name="Hyperlink 10" xfId="351" xr:uid="{13B6C654-3B8F-498D-AB44-0DC32CA31E1A}"/>
    <cellStyle name="Hyperlink 10 2" xfId="12693" xr:uid="{5051C512-57E1-4873-B9DA-9D4A0F5C78A3}"/>
    <cellStyle name="Hyperlink 10 3" xfId="7937" xr:uid="{53D91EA2-521C-4B88-90A4-8E74FDE7F738}"/>
    <cellStyle name="Hyperlink 11" xfId="10568" xr:uid="{AB5D7050-DEDB-42CD-B402-1E7D1E35DF8D}"/>
    <cellStyle name="Hyperlink 12" xfId="12537" xr:uid="{21A3AE08-D9F7-4ABF-AAB0-97AAB667A9FE}"/>
    <cellStyle name="Hyperlink 13" xfId="3893" xr:uid="{7C58328E-8F2B-4F5C-89D6-24A385334FDC}"/>
    <cellStyle name="Hyperlink 2" xfId="20" xr:uid="{6CF4105D-9338-40CA-990A-6309EFC1D45C}"/>
    <cellStyle name="Hyperlink 2 2" xfId="38" xr:uid="{864B1644-68D9-4724-8A52-05148E297588}"/>
    <cellStyle name="Hyperlink 2 2 2" xfId="1688" xr:uid="{924C62B1-D072-497B-977A-28A07152E9B6}"/>
    <cellStyle name="Hyperlink 2 2 2 2" xfId="13789" xr:uid="{F0EA4643-AC79-4E87-89AF-83F182DEC8BE}"/>
    <cellStyle name="Hyperlink 2 2 2 3" xfId="4879" xr:uid="{1CAF829F-096F-4693-85AD-41AF53430717}"/>
    <cellStyle name="Hyperlink 2 2 3" xfId="1400" xr:uid="{68F95D1A-0A96-4E65-9836-36E394DE13F7}"/>
    <cellStyle name="Hyperlink 2 2 3 2" xfId="13572" xr:uid="{5A87CD3F-88DC-4FA7-8C34-C70286BD18A3}"/>
    <cellStyle name="Hyperlink 2 2 3 3" xfId="12548" xr:uid="{FB83AD3A-7C45-40B9-A2E9-DF6FF48E2258}"/>
    <cellStyle name="Hyperlink 2 2 4" xfId="3723" xr:uid="{A3C9DC4C-D7A8-4B19-8DF8-995B57943F24}"/>
    <cellStyle name="Hyperlink 2 3" xfId="311" xr:uid="{B32157B0-F31A-48FB-8A9F-4F84B246DC3B}"/>
    <cellStyle name="Hyperlink 2 3 2" xfId="1385" xr:uid="{56DEFD59-B2D4-4364-9955-E234BB3F5804}"/>
    <cellStyle name="Hyperlink 2 3 2 2" xfId="13559" xr:uid="{E83867DA-E1DA-44AA-8AA0-90D61F392095}"/>
    <cellStyle name="Hyperlink 2 3 2 3" xfId="4880" xr:uid="{E5C899B6-431B-4C56-B1BF-2CABDA671ECB}"/>
    <cellStyle name="Hyperlink 2 3 3" xfId="12664" xr:uid="{06F21A0B-8F18-4D06-B527-1AB1E76CBE58}"/>
    <cellStyle name="Hyperlink 2 3 4" xfId="3707" xr:uid="{7CDCEDD2-7AEB-423A-A97D-09B0A5BA4FAC}"/>
    <cellStyle name="Hyperlink 2 4" xfId="1510" xr:uid="{39BC9DD8-704E-43B7-8033-223AE9A3A937}"/>
    <cellStyle name="Hyperlink 2 4 2" xfId="13670" xr:uid="{50F7509C-1FC9-47CA-97A5-ABC06B1AC471}"/>
    <cellStyle name="Hyperlink 2 4 3" xfId="4783" xr:uid="{CA61DCB8-A3E1-4071-B1AF-138B020ACBF3}"/>
    <cellStyle name="Hyperlink 2 5" xfId="1119" xr:uid="{9D60EAAA-16C7-4A3C-9ABB-F4BEF5AAFA87}"/>
    <cellStyle name="Hyperlink 2 5 2" xfId="13333" xr:uid="{CBE816A0-A89C-423D-BE5A-ABE939FC00A1}"/>
    <cellStyle name="Hyperlink 2 5 3" xfId="3920" xr:uid="{9CC9679F-79C1-49DC-8097-F763976A06A6}"/>
    <cellStyle name="Hyperlink 2 6" xfId="5563" xr:uid="{EF090036-FE9E-49AE-8E50-02A271BF295D}"/>
    <cellStyle name="Hyperlink 2 7" xfId="5549" xr:uid="{89FD92EC-1913-4AE8-A1C8-D599A837EAD9}"/>
    <cellStyle name="Hyperlink 3" xfId="23" xr:uid="{397791F8-19A4-48A8-B05A-7C8767DEB83C}"/>
    <cellStyle name="Hyperlink 3 2" xfId="335" xr:uid="{15E4A0AF-1901-498D-92B9-D748C6FEB73F}"/>
    <cellStyle name="Hyperlink 3 2 2" xfId="1117" xr:uid="{4A512718-4608-4946-9118-9A4F1181C937}"/>
    <cellStyle name="Hyperlink 3 2 2 2" xfId="13331" xr:uid="{0ED8C8EA-C18F-468A-B995-5623B1516E1E}"/>
    <cellStyle name="Hyperlink 3 2 2 3" xfId="5635" xr:uid="{A1052DB8-8BB7-4CC3-BC4E-65A9A92945BF}"/>
    <cellStyle name="Hyperlink 3 2 3" xfId="7983" xr:uid="{FA59F29F-584C-4B4B-85C0-5E1AAD95A7F3}"/>
    <cellStyle name="Hyperlink 3 2 4" xfId="10599" xr:uid="{88D373D8-6D26-4F4D-A318-4A600946CE48}"/>
    <cellStyle name="Hyperlink 3 2 5" xfId="12681" xr:uid="{2846BFC7-9C1B-40E1-B87E-529BBF4AB3AB}"/>
    <cellStyle name="Hyperlink 3 2 6" xfId="3779" xr:uid="{CFF3CA38-1025-456D-B224-6A4D535B339C}"/>
    <cellStyle name="Hyperlink 3 3" xfId="321" xr:uid="{12EED5DE-0C70-426B-BEF8-610D91DB0DBD}"/>
    <cellStyle name="Hyperlink 3 3 2" xfId="1529" xr:uid="{2E952A8A-1448-44FB-9A19-8C0040F4F809}"/>
    <cellStyle name="Hyperlink 3 3 2 2" xfId="13687" xr:uid="{D80F4CE5-A243-4EF2-98DF-49890FC2D96A}"/>
    <cellStyle name="Hyperlink 3 3 2 3" xfId="12672" xr:uid="{D206F184-F4C3-4A73-89A6-46D75D339AAE}"/>
    <cellStyle name="Hyperlink 3 3 3" xfId="4881" xr:uid="{920D4C0C-C123-4AA4-9A22-C2E3E33C4989}"/>
    <cellStyle name="Hyperlink 3 4" xfId="1543" xr:uid="{7A19C830-A5AF-4B2C-929D-0C755866199C}"/>
    <cellStyle name="Hyperlink 3 4 2" xfId="13696" xr:uid="{FAC2EBB7-5121-43B5-8D7F-C4CB07E4D29C}"/>
    <cellStyle name="Hyperlink 3 4 3" xfId="5564" xr:uid="{27D31931-D943-42E1-852C-E81097279019}"/>
    <cellStyle name="Hyperlink 3 5" xfId="751" xr:uid="{3D73FC3D-FDFF-4CFE-9122-3B49E03F5D01}"/>
    <cellStyle name="Hyperlink 3 5 2" xfId="13015" xr:uid="{A419C422-E7A8-40A0-B3FF-F33216AC0379}"/>
    <cellStyle name="Hyperlink 3 5 3" xfId="5553" xr:uid="{8B4E2044-7321-4B29-800A-61BB37C55A9E}"/>
    <cellStyle name="Hyperlink 3 6" xfId="7940" xr:uid="{41792A85-5BB1-486A-BE18-766AB587C9E0}"/>
    <cellStyle name="Hyperlink 3 7" xfId="10571" xr:uid="{ED1CFD86-35DB-4FA7-A29B-47A9DB243D66}"/>
    <cellStyle name="Hyperlink 3 8" xfId="12539" xr:uid="{DF3E9470-D326-4071-BF05-2A2B71570046}"/>
    <cellStyle name="Hyperlink 4" xfId="34" xr:uid="{A031E1AC-DFF4-4B4E-9222-61EBA0E5D48A}"/>
    <cellStyle name="Hyperlink 4 2" xfId="323" xr:uid="{4B16E90B-4AC2-4620-B12F-8F57E9423890}"/>
    <cellStyle name="Hyperlink 4 2 2" xfId="1446" xr:uid="{786E4106-BF9A-4977-B6B8-547C4309CFB8}"/>
    <cellStyle name="Hyperlink 4 2 2 2" xfId="5579" xr:uid="{C5A02911-9883-43B9-9509-7C910E785F89}"/>
    <cellStyle name="Hyperlink 4 2 2 3" xfId="13614" xr:uid="{BB1B70F6-A089-4008-BC9F-134D491F1ADA}"/>
    <cellStyle name="Hyperlink 4 2 2 4" xfId="3880" xr:uid="{FB0ADC5D-F5FC-44FD-A0CD-BDD216C562E1}"/>
    <cellStyle name="Hyperlink 4 2 3" xfId="7958" xr:uid="{A3650A4A-0CEC-4F6D-8FF0-5CA4AA852098}"/>
    <cellStyle name="Hyperlink 4 2 4" xfId="10584" xr:uid="{61959C5E-931B-49AF-A44F-9EE322F730D9}"/>
    <cellStyle name="Hyperlink 4 2 5" xfId="12674" xr:uid="{925DCE10-270E-45AD-B644-6DCA05BCD3C2}"/>
    <cellStyle name="Hyperlink 4 2 6" xfId="3820" xr:uid="{E7DDDAAC-8F94-4D64-B06D-AAA3EED20DA0}"/>
    <cellStyle name="Hyperlink 4 3" xfId="752" xr:uid="{A76DE7EB-043A-4FF9-9D1F-438E637853C0}"/>
    <cellStyle name="Hyperlink 4 3 2" xfId="4882" xr:uid="{44F06213-16C3-404A-AE2F-5C06DD6ACBCD}"/>
    <cellStyle name="Hyperlink 4 3 3" xfId="13016" xr:uid="{72E0C499-79E7-4ACD-9871-FFDE37E7BFF0}"/>
    <cellStyle name="Hyperlink 4 3 4" xfId="3813" xr:uid="{3EB38B5F-3D2C-4239-945A-86F76FF5D974}"/>
    <cellStyle name="Hyperlink 4 4" xfId="3780" xr:uid="{35D73E41-2420-45DF-9F81-EACC5B5995BC}"/>
    <cellStyle name="Hyperlink 4 5" xfId="7954" xr:uid="{0C860AC0-28EA-4964-A8CB-18A952B271A9}"/>
    <cellStyle name="Hyperlink 4 6" xfId="10580" xr:uid="{3AA66788-40E2-4097-B31E-42D035279AD9}"/>
    <cellStyle name="Hyperlink 4 7" xfId="12545" xr:uid="{78E07DA8-7123-4CDC-A379-1359634E90A8}"/>
    <cellStyle name="Hyperlink 4 8" xfId="3718" xr:uid="{C1578248-A6CE-4674-B540-02E6EB7B5497}"/>
    <cellStyle name="Hyperlink 5" xfId="61" xr:uid="{F7DB338A-6E63-473B-85EC-24847FF05BE3}"/>
    <cellStyle name="Hyperlink 5 2" xfId="1405" xr:uid="{5525056E-7818-4DC3-88D8-7426EF579BEA}"/>
    <cellStyle name="Hyperlink 5 2 2" xfId="13577" xr:uid="{1A4D8B27-01CC-429D-9A6F-55FBF49A78D6}"/>
    <cellStyle name="Hyperlink 5 2 3" xfId="3818" xr:uid="{B2AEECD2-FE9D-4DA3-95C0-49E1709049E4}"/>
    <cellStyle name="Hyperlink 5 3" xfId="753" xr:uid="{D54E85BC-03A1-47BD-8D53-6288F8B22478}"/>
    <cellStyle name="Hyperlink 5 3 2" xfId="13017" xr:uid="{DA5CF08F-13E7-4134-9CA6-A13232FFDCFE}"/>
    <cellStyle name="Hyperlink 5 3 3" xfId="4950" xr:uid="{FD4D0842-8E0A-4B5A-9CA9-8A729DC1C196}"/>
    <cellStyle name="Hyperlink 5 4" xfId="12567" xr:uid="{114FF63C-B68E-4942-9D26-1F6B5EA90113}"/>
    <cellStyle name="Hyperlink 5 5" xfId="3720" xr:uid="{779BCC36-0576-4986-920A-5B742451E51F}"/>
    <cellStyle name="Hyperlink 6" xfId="309" xr:uid="{19BCA552-C09C-4C9C-88F0-F9986F482943}"/>
    <cellStyle name="Hyperlink 6 2" xfId="1383" xr:uid="{FB6D450F-580E-4227-9F8D-1CE3F3FC5945}"/>
    <cellStyle name="Hyperlink 6 2 2" xfId="13557" xr:uid="{E9047FA6-55A1-4EAC-99D7-1655048CCEAD}"/>
    <cellStyle name="Hyperlink 6 2 3" xfId="3861" xr:uid="{58963087-2545-4930-AA3A-04A1B0380F76}"/>
    <cellStyle name="Hyperlink 6 3" xfId="1528" xr:uid="{D7B9BE23-C160-4CFC-BB10-B7280056DEE5}"/>
    <cellStyle name="Hyperlink 6 3 2" xfId="13686" xr:uid="{FB89E87F-C1D4-4D67-BA44-700FEB27C722}"/>
    <cellStyle name="Hyperlink 6 3 3" xfId="12662" xr:uid="{ECB26234-2694-4306-817A-1D94ADF805AE}"/>
    <cellStyle name="Hyperlink 6 4" xfId="1112" xr:uid="{81DE9AD2-1FCC-4B09-97C4-B30BFF5617B2}"/>
    <cellStyle name="Hyperlink 6 5" xfId="3710" xr:uid="{DC81D7AA-6E42-4F92-B081-7399033F8092}"/>
    <cellStyle name="Hyperlink 7" xfId="375" xr:uid="{882925A2-810F-4F35-85DA-1996F4D33B4C}"/>
    <cellStyle name="Hyperlink 7 2" xfId="1188" xr:uid="{D76923AB-A600-4355-B1D9-E1D4159A0791}"/>
    <cellStyle name="Hyperlink 7 2 2" xfId="13386" xr:uid="{6F3A6549-8E46-4134-888C-0C36E6716301}"/>
    <cellStyle name="Hyperlink 7 2 3" xfId="3765" xr:uid="{D98A0E4F-2BF3-49CB-B886-E4252E358245}"/>
    <cellStyle name="Hyperlink 7 3" xfId="8709" xr:uid="{D5AEC464-9C0E-443D-AD61-7F0AD5F0C313}"/>
    <cellStyle name="Hyperlink 7 4" xfId="11029" xr:uid="{3350C86F-57E5-4522-96A1-FC7F87A9E9B9}"/>
    <cellStyle name="Hyperlink 7 5" xfId="12713" xr:uid="{8F9C67EE-729A-4F7C-AEBD-A160334BBF37}"/>
    <cellStyle name="Hyperlink 7 6" xfId="3740" xr:uid="{EC9B5A3A-30BB-414E-AAE6-4A040999D9C7}"/>
    <cellStyle name="Hyperlink 8" xfId="1379" xr:uid="{5E1E18E9-0EFE-41C2-A718-345303E4A8CF}"/>
    <cellStyle name="Hyperlink 8 2" xfId="7948" xr:uid="{8D645263-9BAF-4F73-8D9C-1F1ACF746E17}"/>
    <cellStyle name="Hyperlink 8 3" xfId="10578" xr:uid="{FEF36988-9FBD-4199-8F13-6180379F55D0}"/>
    <cellStyle name="Hyperlink 8 4" xfId="13553" xr:uid="{EF573974-1D11-47FB-BBDA-8EA26861F1F0}"/>
    <cellStyle name="Hyperlink 8 5" xfId="3705" xr:uid="{7E7803FD-DBD8-4C56-8963-8993C25AF9F7}"/>
    <cellStyle name="Hyperlink 9" xfId="1508" xr:uid="{7931116C-EB8D-4FF4-85B4-1F3F94C28AA9}"/>
    <cellStyle name="Hyperlink 9 2" xfId="13668" xr:uid="{FA22A060-B8E0-4A7F-B1CE-167308912D57}"/>
    <cellStyle name="Hyperlink 9 3" xfId="5550" xr:uid="{2CC145A6-6EE8-40EA-9119-E92DD88901C8}"/>
    <cellStyle name="Input [yellow]" xfId="160" xr:uid="{7E05357D-0FEB-4CE3-9832-99A98209D915}"/>
    <cellStyle name="Input [yellow] 10" xfId="12740" xr:uid="{2FA21089-858D-4DAC-8A66-A389C0117613}"/>
    <cellStyle name="Input [yellow] 10 2" xfId="19506" xr:uid="{906841F9-151D-4019-962A-EE432F5049FD}"/>
    <cellStyle name="Input [yellow] 2" xfId="1122" xr:uid="{216E90EE-9800-47E7-B9D0-4BCEF6CC0E0B}"/>
    <cellStyle name="Input [yellow] 2 10" xfId="7724" xr:uid="{36F66A78-4025-4BB4-AC8E-2C2138E220E5}"/>
    <cellStyle name="Input [yellow] 2 10 2" xfId="11948" xr:uid="{08A9B85E-23AA-45D4-BEDF-FAFE983BAF62}"/>
    <cellStyle name="Input [yellow] 2 10 2 2" xfId="28502" xr:uid="{DC167472-D976-4BA8-9B74-D3DFCC1E4369}"/>
    <cellStyle name="Input [yellow] 2 10 3" xfId="16727" xr:uid="{D1A734FA-92E1-4309-A2A7-24EE42B2709F}"/>
    <cellStyle name="Input [yellow] 2 10 3 2" xfId="31201" xr:uid="{8373D436-FB2B-40C1-AF41-3934AF3E0FAF}"/>
    <cellStyle name="Input [yellow] 2 10 4" xfId="16053" xr:uid="{E7A6AD45-0590-4ABD-A8D0-9AA59B3DE1E8}"/>
    <cellStyle name="Input [yellow] 2 10 4 2" xfId="30716" xr:uid="{4A4A61E6-15C2-429E-9D7B-1F8B9D9E5E51}"/>
    <cellStyle name="Input [yellow] 2 10 5" xfId="24447" xr:uid="{3ED9A8F2-E66A-46B5-8C7F-6D6FAB0B2F5B}"/>
    <cellStyle name="Input [yellow] 2 11" xfId="9529" xr:uid="{DAC4A717-2400-452F-B892-3DA0A7F41FD9}"/>
    <cellStyle name="Input [yellow] 2 11 2" xfId="26158" xr:uid="{C810B627-0195-40CE-BA39-F5925C69CC5B}"/>
    <cellStyle name="Input [yellow] 2 12" xfId="9612" xr:uid="{088AD08B-47DC-46F3-9310-60DD95445662}"/>
    <cellStyle name="Input [yellow] 2 12 2" xfId="26240" xr:uid="{11BA1927-A6C6-4224-BD99-FCCD5CC5A5C2}"/>
    <cellStyle name="Input [yellow] 2 13" xfId="10262" xr:uid="{BEE69892-CE6E-4D8A-A571-02040E6FB938}"/>
    <cellStyle name="Input [yellow] 2 13 2" xfId="26859" xr:uid="{C19B6F05-D35F-49CB-9E43-A97B8AB8696F}"/>
    <cellStyle name="Input [yellow] 2 14" xfId="9211" xr:uid="{85D87B19-4E18-4EDB-BC11-ACC73D7E7D50}"/>
    <cellStyle name="Input [yellow] 2 14 2" xfId="25864" xr:uid="{5CFB0F80-A788-431B-9119-406977B4A488}"/>
    <cellStyle name="Input [yellow] 2 15" xfId="13335" xr:uid="{CF23CE67-7513-417D-A1DD-BB1018B506C7}"/>
    <cellStyle name="Input [yellow] 2 15 2" xfId="16126" xr:uid="{DF81E344-A3B8-4591-B6C7-1F3A76BE1265}"/>
    <cellStyle name="Input [yellow] 2 2" xfId="1812" xr:uid="{85D146C0-D0DC-4E05-9676-DBAD4D65CACB}"/>
    <cellStyle name="Input [yellow] 2 2 10" xfId="13877" xr:uid="{37CDDDD5-062E-4C7D-BF89-746F840AA2BF}"/>
    <cellStyle name="Input [yellow] 2 2 10 2" xfId="17469" xr:uid="{7EDD61B4-2BB2-4A5E-AD6B-CFFDF14B8928}"/>
    <cellStyle name="Input [yellow] 2 2 10 2 2" xfId="31789" xr:uid="{7B360456-DD21-4A04-8914-BE11C4580BFB}"/>
    <cellStyle name="Input [yellow] 2 2 10 3" xfId="29638" xr:uid="{455AB438-83BA-4B46-A9E2-C0B55F60F18F}"/>
    <cellStyle name="Input [yellow] 2 2 11" xfId="5205" xr:uid="{12F35762-5DA2-4000-B6C2-3EDC76978F54}"/>
    <cellStyle name="Input [yellow] 2 2 11 2" xfId="22086" xr:uid="{858E475E-3B79-4824-991E-C7CDD57D0E55}"/>
    <cellStyle name="Input [yellow] 2 2 2" xfId="2977" xr:uid="{7BC11D51-E8C0-4C93-93EE-0B615B0F3B82}"/>
    <cellStyle name="Input [yellow] 2 2 2 2" xfId="11183" xr:uid="{E8CDB820-5A59-42A2-8A08-170D22C3CC69}"/>
    <cellStyle name="Input [yellow] 2 2 2 2 2" xfId="18181" xr:uid="{106B7AAD-44CD-4471-9978-770852738141}"/>
    <cellStyle name="Input [yellow] 2 2 2 2 2 2" xfId="32360" xr:uid="{1F747502-37AA-4FDC-AC5C-BCD731D74A97}"/>
    <cellStyle name="Input [yellow] 2 2 2 2 3" xfId="17355" xr:uid="{280C8ACA-F595-4014-A249-1877014B0A1E}"/>
    <cellStyle name="Input [yellow] 2 2 2 2 3 2" xfId="31703" xr:uid="{BD04A703-BB84-4D26-89B3-8DD7560DB06A}"/>
    <cellStyle name="Input [yellow] 2 2 2 2 4" xfId="27738" xr:uid="{0A2321E3-41CB-475E-B91C-324A23912875}"/>
    <cellStyle name="Input [yellow] 2 2 2 3" xfId="15036" xr:uid="{192EB549-67AF-4CFD-AC56-E924EBCDB1AF}"/>
    <cellStyle name="Input [yellow] 2 2 2 3 2" xfId="19904" xr:uid="{CB551879-980C-497E-9366-9C001FA2134B}"/>
    <cellStyle name="Input [yellow] 2 2 2 3 2 2" xfId="33711" xr:uid="{3CAFD8EB-BB04-4E33-9B4F-6FFFF3EFEAD0}"/>
    <cellStyle name="Input [yellow] 2 2 2 3 3" xfId="30243" xr:uid="{C24A1C99-AD71-4DBF-8E80-6F66C8B74AB0}"/>
    <cellStyle name="Input [yellow] 2 2 2 4" xfId="6272" xr:uid="{53FFB467-A034-497D-A3C2-A1D66B387720}"/>
    <cellStyle name="Input [yellow] 2 2 2 4 2" xfId="23023" xr:uid="{A2276A23-67ED-4AD8-AADA-FC1E39015FF3}"/>
    <cellStyle name="Input [yellow] 2 2 2 5" xfId="20217" xr:uid="{6CF8415F-7AD2-4A97-AD55-9E5C4663DB7D}"/>
    <cellStyle name="Input [yellow] 2 2 2 5 2" xfId="33776" xr:uid="{44DAFAFA-70AB-4F99-9056-6203F7CE2C25}"/>
    <cellStyle name="Input [yellow] 2 2 2 6" xfId="21145" xr:uid="{27743FAC-92BB-431F-B7C9-563C11C80EAC}"/>
    <cellStyle name="Input [yellow] 2 2 3" xfId="3505" xr:uid="{06D83022-039A-412D-BCDA-4DADAEB58B3B}"/>
    <cellStyle name="Input [yellow] 2 2 3 2" xfId="11267" xr:uid="{79012B9F-74C0-4914-BB4B-7D4B2FFB6701}"/>
    <cellStyle name="Input [yellow] 2 2 3 2 2" xfId="27822" xr:uid="{D3FA377D-B333-4DD2-B9A4-75E38DC695B6}"/>
    <cellStyle name="Input [yellow] 2 2 3 3" xfId="15561" xr:uid="{B54D0FDA-22BB-45C1-8B87-CB745FC134D4}"/>
    <cellStyle name="Input [yellow] 2 2 3 3 2" xfId="20029" xr:uid="{F4D065E9-F6D4-4E3B-AC15-CC5566FD7895}"/>
    <cellStyle name="Input [yellow] 2 2 3 4" xfId="6368" xr:uid="{6963CF64-2FE3-4C6F-92D3-7238AD021D2E}"/>
    <cellStyle name="Input [yellow] 2 2 3 4 2" xfId="23119" xr:uid="{3857C725-8110-412D-9D10-B158542C29D5}"/>
    <cellStyle name="Input [yellow] 2 2 3 5" xfId="16165" xr:uid="{CC6002A7-6DB5-4FF7-89BB-1AC6561166D7}"/>
    <cellStyle name="Input [yellow] 2 2 3 5 2" xfId="30758" xr:uid="{0F544E36-169B-44CA-BFAB-23004F1F76F1}"/>
    <cellStyle name="Input [yellow] 2 2 4" xfId="3539" xr:uid="{CB5C9BF6-C7A7-4514-9BB4-7EDBE5EAB378}"/>
    <cellStyle name="Input [yellow] 2 2 4 2" xfId="11630" xr:uid="{4EC19A25-5870-4904-83E4-24F8D2B5BC36}"/>
    <cellStyle name="Input [yellow] 2 2 4 2 2" xfId="28184" xr:uid="{37A6907F-9723-44B4-A2B9-3BEA5DB20983}"/>
    <cellStyle name="Input [yellow] 2 2 4 3" xfId="15593" xr:uid="{A97AFF2C-EEB7-45F6-A88A-80A0A782C6F6}"/>
    <cellStyle name="Input [yellow] 2 2 4 3 2" xfId="20291" xr:uid="{C4748AFD-69B5-4366-A228-0A111A7DFD21}"/>
    <cellStyle name="Input [yellow] 2 2 4 4" xfId="7367" xr:uid="{3CCDB6FE-CBC4-4734-B208-A03E8294B042}"/>
    <cellStyle name="Input [yellow] 2 2 4 4 2" xfId="24093" xr:uid="{5FF3148A-6FF0-4E74-9621-D4B48785F561}"/>
    <cellStyle name="Input [yellow] 2 2 4 5" xfId="16493" xr:uid="{E2FF34A0-E359-4CBE-95A4-0C3243DE6BE8}"/>
    <cellStyle name="Input [yellow] 2 2 4 5 2" xfId="30986" xr:uid="{3449D008-A8A6-47F7-A815-23C63B616F2D}"/>
    <cellStyle name="Input [yellow] 2 2 5" xfId="2308" xr:uid="{AF5EEE15-73A9-4A4C-B05D-4AC57DB5581A}"/>
    <cellStyle name="Input [yellow] 2 2 5 2" xfId="11928" xr:uid="{D713BF9F-4DA1-437E-A467-C0D8EE3A2898}"/>
    <cellStyle name="Input [yellow] 2 2 5 2 2" xfId="18878" xr:uid="{6AA36A7A-7246-494E-BEE0-65E13B69EE62}"/>
    <cellStyle name="Input [yellow] 2 2 5 2 2 2" xfId="33054" xr:uid="{18C7771C-EF52-46F8-9CD7-0EFDB2ED78CB}"/>
    <cellStyle name="Input [yellow] 2 2 5 2 3" xfId="15924" xr:uid="{487C4032-99BF-4199-827F-6D153843F2DD}"/>
    <cellStyle name="Input [yellow] 2 2 5 2 3 2" xfId="30682" xr:uid="{3100F9C2-5DDE-498B-8DBA-476817D2055A}"/>
    <cellStyle name="Input [yellow] 2 2 5 2 4" xfId="28482" xr:uid="{C3E3FC7F-67B8-45CA-BE53-F02D9DD40FCF}"/>
    <cellStyle name="Input [yellow] 2 2 5 3" xfId="14370" xr:uid="{6C057EB0-3AB4-42E3-A23F-13F2EE6B60B8}"/>
    <cellStyle name="Input [yellow] 2 2 5 3 2" xfId="19988" xr:uid="{D5B495E6-5226-4CE1-80B0-A4201099390B}"/>
    <cellStyle name="Input [yellow] 2 2 5 4" xfId="7684" xr:uid="{DD0BAC96-1D0D-46AA-9EF4-3C5338DF8251}"/>
    <cellStyle name="Input [yellow] 2 2 5 4 2" xfId="24409" xr:uid="{33B19EFF-08CF-4242-AD64-E8D06D1D9098}"/>
    <cellStyle name="Input [yellow] 2 2 5 5" xfId="16706" xr:uid="{AECE2BA1-4800-4A8E-8FA5-C692CDBCD9FB}"/>
    <cellStyle name="Input [yellow] 2 2 5 5 2" xfId="31182" xr:uid="{BB3D2913-A205-4CB9-ADB3-2BB2342D27A2}"/>
    <cellStyle name="Input [yellow] 2 2 6" xfId="8835" xr:uid="{0CDB6DB9-19F0-4274-B04A-902BC243B9DC}"/>
    <cellStyle name="Input [yellow] 2 2 6 2" xfId="12388" xr:uid="{9D69A14B-DB81-40C1-8995-C41A061F1268}"/>
    <cellStyle name="Input [yellow] 2 2 6 2 2" xfId="19319" xr:uid="{7857FC12-0407-447A-9B73-C8AE82C8824C}"/>
    <cellStyle name="Input [yellow] 2 2 6 2 2 2" xfId="33490" xr:uid="{98AC9D94-D14F-4B58-BABD-244F0A0623A8}"/>
    <cellStyle name="Input [yellow] 2 2 6 2 3" xfId="19741" xr:uid="{E2F47155-FDCD-4F7A-ADB8-B25307A242E6}"/>
    <cellStyle name="Input [yellow] 2 2 6 2 3 2" xfId="33681" xr:uid="{7C4338B0-8F77-4E70-A818-AF87810323AA}"/>
    <cellStyle name="Input [yellow] 2 2 6 2 4" xfId="28931" xr:uid="{2EAE6DDB-B48D-4C9C-ADA2-BD28D8E532D5}"/>
    <cellStyle name="Input [yellow] 2 2 6 3" xfId="17105" xr:uid="{1503F945-03EE-4309-B465-0A310E13C3C4}"/>
    <cellStyle name="Input [yellow] 2 2 6 3 2" xfId="31462" xr:uid="{0EC9CAC9-CE02-4CFA-B771-7D77E6C1A272}"/>
    <cellStyle name="Input [yellow] 2 2 6 4" xfId="19490" xr:uid="{7601770A-8419-4760-A9AD-F7888391FC41}"/>
    <cellStyle name="Input [yellow] 2 2 6 4 2" xfId="33615" xr:uid="{DA8858D7-81CA-4550-9283-115A186A489B}"/>
    <cellStyle name="Input [yellow] 2 2 6 5" xfId="25518" xr:uid="{7670E823-66D6-482F-B2C6-715E3DDAB676}"/>
    <cellStyle name="Input [yellow] 2 2 7" xfId="9142" xr:uid="{EA28B8AF-E433-454D-9272-9779AEB369FA}"/>
    <cellStyle name="Input [yellow] 2 2 7 2" xfId="25812" xr:uid="{46B221DE-4F4B-4D9A-8687-903C27BABA8F}"/>
    <cellStyle name="Input [yellow] 2 2 8" xfId="9814" xr:uid="{A45CC4BF-DC5A-4516-B6E2-C7764BA20CF2}"/>
    <cellStyle name="Input [yellow] 2 2 8 2" xfId="12499" xr:uid="{6741EA7B-B1A6-4F46-BE95-5AC17B825262}"/>
    <cellStyle name="Input [yellow] 2 2 8 2 2" xfId="19421" xr:uid="{9B0F87B5-60F5-401E-99FD-89C562B75554}"/>
    <cellStyle name="Input [yellow] 2 2 8 2 2 2" xfId="33592" xr:uid="{23A1BA12-E8C5-4A99-87E3-7DC9861EF7B9}"/>
    <cellStyle name="Input [yellow] 2 2 8 2 3" xfId="15813" xr:uid="{E8B77BFF-454F-4113-BCE8-A8A68B8CC104}"/>
    <cellStyle name="Input [yellow] 2 2 8 2 3 2" xfId="30659" xr:uid="{6A23E027-96F1-4DF8-A843-6E2424658DBD}"/>
    <cellStyle name="Input [yellow] 2 2 8 2 4" xfId="29034" xr:uid="{E6DDABBF-658F-4DCA-AD2A-460E1577609D}"/>
    <cellStyle name="Input [yellow] 2 2 8 3" xfId="26436" xr:uid="{5814EEF9-0EEA-4191-92F8-17BB5E3BB16B}"/>
    <cellStyle name="Input [yellow] 2 2 9" xfId="10306" xr:uid="{F63A1D15-FCB0-4413-AEE8-D22F0E08165A}"/>
    <cellStyle name="Input [yellow] 2 2 9 2" xfId="26900" xr:uid="{C2269C93-E50D-4327-BADF-310AA5B7200C}"/>
    <cellStyle name="Input [yellow] 2 3" xfId="2327" xr:uid="{BCEBB9A9-7851-4593-8466-5A9F560A9216}"/>
    <cellStyle name="Input [yellow] 2 3 10" xfId="9236" xr:uid="{181BEFFE-2D9D-4BF5-B627-71FDE4E61B5A}"/>
    <cellStyle name="Input [yellow] 2 3 10 2" xfId="25889" xr:uid="{75BB1436-5AE3-42A9-8FD7-A3294177B313}"/>
    <cellStyle name="Input [yellow] 2 3 11" xfId="14388" xr:uid="{34F85F26-31FB-477A-9F97-670943CEFC85}"/>
    <cellStyle name="Input [yellow] 2 3 11 2" xfId="19465" xr:uid="{8D3938B5-1504-4D08-85CE-679D1A9AA9D1}"/>
    <cellStyle name="Input [yellow] 2 3 11 2 2" xfId="33608" xr:uid="{4FBEB933-71E8-42CB-86B8-28C0EF34C353}"/>
    <cellStyle name="Input [yellow] 2 3 11 3" xfId="29909" xr:uid="{ED9CF590-6683-4942-9DE4-7DE27E20498D}"/>
    <cellStyle name="Input [yellow] 2 3 12" xfId="5253" xr:uid="{030903ED-C4BD-4224-929A-ED66AB394F67}"/>
    <cellStyle name="Input [yellow] 2 3 12 2" xfId="22134" xr:uid="{0ABCA57B-B4D1-477F-84C9-B6C1C61C502E}"/>
    <cellStyle name="Input [yellow] 2 3 13" xfId="19677" xr:uid="{DC0CA774-CE0D-455A-9AEE-4735A1B4A565}"/>
    <cellStyle name="Input [yellow] 2 3 13 2" xfId="33663" xr:uid="{4B16EFD2-D1F7-4EB1-ADC3-49765DE9A4D4}"/>
    <cellStyle name="Input [yellow] 2 3 14" xfId="20949" xr:uid="{24234A6A-7F7A-4D98-84E4-AC04DB115C71}"/>
    <cellStyle name="Input [yellow] 2 3 2" xfId="6309" xr:uid="{529DDC99-6C00-4AA9-8B06-904E74D7D37D}"/>
    <cellStyle name="Input [yellow] 2 3 2 2" xfId="11220" xr:uid="{FB682FBD-6599-482C-961A-EA00D8F8D6EC}"/>
    <cellStyle name="Input [yellow] 2 3 2 2 2" xfId="18217" xr:uid="{7A39A9E0-BD22-4221-AD5D-151289689D25}"/>
    <cellStyle name="Input [yellow] 2 3 2 2 2 2" xfId="32396" xr:uid="{6F9955BF-70BB-452E-BFE8-31D5AFDF5AD1}"/>
    <cellStyle name="Input [yellow] 2 3 2 2 3" xfId="15785" xr:uid="{1679A535-CDF5-4F6B-8154-F1131D90527F}"/>
    <cellStyle name="Input [yellow] 2 3 2 2 3 2" xfId="30655" xr:uid="{B3E06181-873F-4928-BB75-6B601D691A6F}"/>
    <cellStyle name="Input [yellow] 2 3 2 2 4" xfId="27775" xr:uid="{862D7CD2-919F-48BB-A4CE-C5F46EEAF291}"/>
    <cellStyle name="Input [yellow] 2 3 2 3" xfId="16054" xr:uid="{1B9D562C-B70A-44A4-B62D-31C01E38CBD5}"/>
    <cellStyle name="Input [yellow] 2 3 2 3 2" xfId="30717" xr:uid="{29DA86BB-B505-4583-A969-ACFB678CF653}"/>
    <cellStyle name="Input [yellow] 2 3 2 4" xfId="23060" xr:uid="{FDC131FB-786E-4044-9719-4276E12C24CE}"/>
    <cellStyle name="Input [yellow] 2 3 3" xfId="6490" xr:uid="{354226B5-6422-4F35-B30A-DA62B92A216F}"/>
    <cellStyle name="Input [yellow] 2 3 3 2" xfId="16199" xr:uid="{17C5282B-1048-453A-B941-FFE872576845}"/>
    <cellStyle name="Input [yellow] 2 3 3 2 2" xfId="30775" xr:uid="{73EEE900-67B5-4A9B-A34B-7E59770D1342}"/>
    <cellStyle name="Input [yellow] 2 3 3 3" xfId="15942" xr:uid="{71C4123C-7CA9-4542-9097-BC7D720B1212}"/>
    <cellStyle name="Input [yellow] 2 3 3 3 2" xfId="30686" xr:uid="{7C652D91-D2AE-4DD7-A66E-4A61AE647D6B}"/>
    <cellStyle name="Input [yellow] 2 3 3 4" xfId="23235" xr:uid="{E79DC892-1A3E-4CF7-BBC5-140CFEAC7074}"/>
    <cellStyle name="Input [yellow] 2 3 4" xfId="6373" xr:uid="{1C33CCD2-B441-4782-970D-8CCD339710FD}"/>
    <cellStyle name="Input [yellow] 2 3 4 2" xfId="11271" xr:uid="{DFC3FE74-3969-44D5-A436-4AB786F347AE}"/>
    <cellStyle name="Input [yellow] 2 3 4 2 2" xfId="27825" xr:uid="{6EE3ACB3-CD45-4786-B738-11D01C6FBCC6}"/>
    <cellStyle name="Input [yellow] 2 3 4 3" xfId="16168" xr:uid="{E1972A8C-7117-481F-A295-009B31A664D5}"/>
    <cellStyle name="Input [yellow] 2 3 4 3 2" xfId="30761" xr:uid="{FE229BA8-055E-42D3-B90D-8578BEA9BFB2}"/>
    <cellStyle name="Input [yellow] 2 3 4 4" xfId="20109" xr:uid="{C228BFA8-C222-44B4-95C1-4EF973604B46}"/>
    <cellStyle name="Input [yellow] 2 3 4 4 2" xfId="33748" xr:uid="{C9D85028-5299-43A1-8630-996BC9A04D01}"/>
    <cellStyle name="Input [yellow] 2 3 4 5" xfId="23123" xr:uid="{AD33836C-27B3-475E-9D76-9663A9AF982B}"/>
    <cellStyle name="Input [yellow] 2 3 5" xfId="7415" xr:uid="{865CE3C2-517E-4639-972B-B3547E01D89E}"/>
    <cellStyle name="Input [yellow] 2 3 5 2" xfId="11678" xr:uid="{0A4A0F78-D871-425E-B813-5E8750CB59E9}"/>
    <cellStyle name="Input [yellow] 2 3 5 2 2" xfId="28232" xr:uid="{E9F98CF0-BCC8-4CF4-A4FE-F2CD24AF1E63}"/>
    <cellStyle name="Input [yellow] 2 3 5 3" xfId="16541" xr:uid="{700689A5-D31E-4A9E-8112-729D61442C6D}"/>
    <cellStyle name="Input [yellow] 2 3 5 3 2" xfId="31034" xr:uid="{0240ADF2-4CB5-4A84-8FD7-612D9C9F21D9}"/>
    <cellStyle name="Input [yellow] 2 3 5 4" xfId="17548" xr:uid="{7B53EEF5-D724-4CE7-A087-5FB2EC7D25AA}"/>
    <cellStyle name="Input [yellow] 2 3 5 4 2" xfId="31857" xr:uid="{662E03B5-60B0-446A-BFF7-4B851012FABE}"/>
    <cellStyle name="Input [yellow] 2 3 5 5" xfId="24141" xr:uid="{A57CD7BD-282D-4F61-AC2A-59CECBC080F5}"/>
    <cellStyle name="Input [yellow] 2 3 6" xfId="7691" xr:uid="{8BCD66AD-06FC-4B1F-B3DF-85A88A19B2E1}"/>
    <cellStyle name="Input [yellow] 2 3 6 2" xfId="11935" xr:uid="{F3182D6F-2BB4-4760-8943-8E1DB9F766E4}"/>
    <cellStyle name="Input [yellow] 2 3 6 2 2" xfId="18885" xr:uid="{9CE945D7-1D69-4358-8F40-843B04747D49}"/>
    <cellStyle name="Input [yellow] 2 3 6 2 2 2" xfId="33061" xr:uid="{E6401DEC-D8B5-4815-A018-176412EBDD44}"/>
    <cellStyle name="Input [yellow] 2 3 6 2 3" xfId="15885" xr:uid="{1FA2D350-CC74-42E6-AEEC-130EDE5A86C0}"/>
    <cellStyle name="Input [yellow] 2 3 6 2 3 2" xfId="30673" xr:uid="{B8A1AA8B-E27C-4B1D-AA72-4835CFB7D5D6}"/>
    <cellStyle name="Input [yellow] 2 3 6 2 4" xfId="28489" xr:uid="{B1F7D5D7-E37C-4A31-8618-CD277A8E8725}"/>
    <cellStyle name="Input [yellow] 2 3 6 3" xfId="16713" xr:uid="{48F7C1B3-B336-4CE3-AF92-65F0E8064941}"/>
    <cellStyle name="Input [yellow] 2 3 6 3 2" xfId="31189" xr:uid="{D21036C7-E575-4DDC-98B5-1CB05E73B1E6}"/>
    <cellStyle name="Input [yellow] 2 3 6 4" xfId="15808" xr:uid="{B0F249A0-32AF-4E31-AD90-13F0CD5FE48A}"/>
    <cellStyle name="Input [yellow] 2 3 6 4 2" xfId="30656" xr:uid="{A717EE2A-4991-45EC-B551-86A66597FC3F}"/>
    <cellStyle name="Input [yellow] 2 3 6 5" xfId="24416" xr:uid="{A89FF20E-08FC-4AF1-A0DC-BC4B1E2CF900}"/>
    <cellStyle name="Input [yellow] 2 3 7" xfId="8447" xr:uid="{54B8BDD2-3E8D-4AD3-9076-CC65B31A1F1D}"/>
    <cellStyle name="Input [yellow] 2 3 7 2" xfId="12144" xr:uid="{3A458AAC-4880-426E-B659-33B09BE5240F}"/>
    <cellStyle name="Input [yellow] 2 3 7 2 2" xfId="19078" xr:uid="{614B5275-8190-439A-856F-8129C2E7DE13}"/>
    <cellStyle name="Input [yellow] 2 3 7 2 2 2" xfId="33249" xr:uid="{5BA45307-D2A0-49CD-B09D-371330819B25}"/>
    <cellStyle name="Input [yellow] 2 3 7 2 3" xfId="19876" xr:uid="{CCE38355-C071-482A-A54E-58B2F414EF6F}"/>
    <cellStyle name="Input [yellow] 2 3 7 2 3 2" xfId="33705" xr:uid="{E2D8CB0B-EEB9-4B11-B695-4E54BF5909B9}"/>
    <cellStyle name="Input [yellow] 2 3 7 2 4" xfId="28688" xr:uid="{264655D0-F609-4238-9D26-0592454272B4}"/>
    <cellStyle name="Input [yellow] 2 3 7 3" xfId="16956" xr:uid="{32C45ECF-5F3E-447D-8B1D-39FA6B5AB33A}"/>
    <cellStyle name="Input [yellow] 2 3 7 3 2" xfId="31361" xr:uid="{BC40E63B-8FBC-4E12-9708-6F47D97C70F1}"/>
    <cellStyle name="Input [yellow] 2 3 7 4" xfId="19923" xr:uid="{AC2D48B3-11E7-43E5-9239-6155869FDCDF}"/>
    <cellStyle name="Input [yellow] 2 3 7 4 2" xfId="33715" xr:uid="{541CCF67-3775-42A7-AB05-F4D69250C0AE}"/>
    <cellStyle name="Input [yellow] 2 3 7 5" xfId="25135" xr:uid="{69FB1E70-E470-4265-BE75-DD2A85B6F2D6}"/>
    <cellStyle name="Input [yellow] 2 3 8" xfId="9149" xr:uid="{49EE55F3-CA44-4110-8BCD-6CF2A5D6370B}"/>
    <cellStyle name="Input [yellow] 2 3 8 2" xfId="25819" xr:uid="{D802217E-E471-4326-ACD3-649F3DBE0FCC}"/>
    <cellStyle name="Input [yellow] 2 3 9" xfId="9812" xr:uid="{7C57EFC3-C32C-4F00-9BA4-F28D5C892892}"/>
    <cellStyle name="Input [yellow] 2 3 9 2" xfId="12498" xr:uid="{36DFE7D6-E642-4839-AF74-44231C217BBE}"/>
    <cellStyle name="Input [yellow] 2 3 9 2 2" xfId="19420" xr:uid="{FAF6ABF8-7BA7-4BB4-8185-75050A10D596}"/>
    <cellStyle name="Input [yellow] 2 3 9 2 2 2" xfId="33591" xr:uid="{D24FADF7-8133-444B-ABC3-3440A0538EC5}"/>
    <cellStyle name="Input [yellow] 2 3 9 2 3" xfId="20141" xr:uid="{401B9358-1103-4457-89D6-58A6CDACBE3D}"/>
    <cellStyle name="Input [yellow] 2 3 9 2 3 2" xfId="33756" xr:uid="{BA06BDEF-6C24-4CB0-AC63-242BD4765EC3}"/>
    <cellStyle name="Input [yellow] 2 3 9 2 4" xfId="29033" xr:uid="{061D17D0-EE0B-4534-88C9-BE09BFC6A747}"/>
    <cellStyle name="Input [yellow] 2 3 9 3" xfId="26435" xr:uid="{012FE3E8-DEB0-46C3-A094-4012843AD991}"/>
    <cellStyle name="Input [yellow] 2 4" xfId="2084" xr:uid="{EF3A9131-12E1-4C0B-B294-767B8FCAB719}"/>
    <cellStyle name="Input [yellow] 2 4 10" xfId="9399" xr:uid="{E3A2C191-DA4C-4995-AF68-2EC085E2749D}"/>
    <cellStyle name="Input [yellow] 2 4 10 2" xfId="26045" xr:uid="{E83F4838-D897-4486-884B-60C3B99072F4}"/>
    <cellStyle name="Input [yellow] 2 4 11" xfId="14147" xr:uid="{F0DC3216-B5C6-4760-837E-13CF6456ED7C}"/>
    <cellStyle name="Input [yellow] 2 4 11 2" xfId="17020" xr:uid="{FA0F38F3-46E8-4BC3-A053-06116978F305}"/>
    <cellStyle name="Input [yellow] 2 4 12" xfId="5141" xr:uid="{413EF1D7-07EC-4A89-A5DF-283991C3B1C9}"/>
    <cellStyle name="Input [yellow] 2 4 12 2" xfId="22028" xr:uid="{3EECBB3A-1B1D-47B4-AC3F-0409AC9023A6}"/>
    <cellStyle name="Input [yellow] 2 4 13" xfId="16967" xr:uid="{E0A8B003-4A23-4F95-B939-FDFBEAAEB371}"/>
    <cellStyle name="Input [yellow] 2 4 13 2" xfId="31370" xr:uid="{880A9055-9433-4668-B54F-60C4D95D27C4}"/>
    <cellStyle name="Input [yellow] 2 4 2" xfId="6216" xr:uid="{F80F2BC0-3840-4309-824F-34AD27491EF8}"/>
    <cellStyle name="Input [yellow] 2 4 2 2" xfId="11134" xr:uid="{647D4DEA-9F31-470C-9444-E9FA56E22BF2}"/>
    <cellStyle name="Input [yellow] 2 4 2 2 2" xfId="18132" xr:uid="{DB242F6D-A8A0-4B79-8357-E9E797CFF597}"/>
    <cellStyle name="Input [yellow] 2 4 2 2 2 2" xfId="32311" xr:uid="{5DBB1CDD-C0F0-4305-AF4D-AE4E70B6FC47}"/>
    <cellStyle name="Input [yellow] 2 4 2 2 3" xfId="20315" xr:uid="{3EFBCB62-D136-4BFB-98CB-A721A765AEB7}"/>
    <cellStyle name="Input [yellow] 2 4 2 2 3 2" xfId="33850" xr:uid="{349716C9-C5D6-4A68-8269-2110FC85A474}"/>
    <cellStyle name="Input [yellow] 2 4 2 2 4" xfId="27689" xr:uid="{579051F0-CEA3-4CEB-B043-77CB03D2375B}"/>
    <cellStyle name="Input [yellow] 2 4 2 3" xfId="16287" xr:uid="{1ED69FD3-39C6-47C6-9C16-EE6A6E86A6DA}"/>
    <cellStyle name="Input [yellow] 2 4 2 3 2" xfId="30827" xr:uid="{DA1708DA-AD75-44A5-AC94-0586E2940F7A}"/>
    <cellStyle name="Input [yellow] 2 4 2 4" xfId="22967" xr:uid="{00DCD89A-B362-4A58-AC6B-0CBAC69FC741}"/>
    <cellStyle name="Input [yellow] 2 4 3" xfId="6392" xr:uid="{DCA8B15C-0AE4-4D7D-9025-52C28AD3A468}"/>
    <cellStyle name="Input [yellow] 2 4 3 2" xfId="16175" xr:uid="{3772FA70-C496-454A-BA17-D6523C0830E5}"/>
    <cellStyle name="Input [yellow] 2 4 3 2 2" xfId="30768" xr:uid="{F78ABA54-5035-4E22-A104-A9C25BB0D39A}"/>
    <cellStyle name="Input [yellow] 2 4 3 3" xfId="19572" xr:uid="{63128D86-102D-4517-9A75-AE5F6E5D03E2}"/>
    <cellStyle name="Input [yellow] 2 4 3 3 2" xfId="33633" xr:uid="{0E2EE89D-230A-4DEB-AC1D-20FF62E3CDCF}"/>
    <cellStyle name="Input [yellow] 2 4 3 4" xfId="23137" xr:uid="{1210ADAB-4962-47A3-8A66-812E4A8AF0BC}"/>
    <cellStyle name="Input [yellow] 2 4 4" xfId="5384" xr:uid="{18AF25AD-CCF8-4C83-B48D-2EC1B08EC8C8}"/>
    <cellStyle name="Input [yellow] 2 4 4 2" xfId="11051" xr:uid="{DC2C4FE5-203E-4061-B2E1-FF9F26348712}"/>
    <cellStyle name="Input [yellow] 2 4 4 2 2" xfId="27612" xr:uid="{E78020C6-D537-4DBF-93E6-E64C2BE1F521}"/>
    <cellStyle name="Input [yellow] 2 4 4 3" xfId="15972" xr:uid="{869C2B72-D891-453C-B863-6372E735348C}"/>
    <cellStyle name="Input [yellow] 2 4 4 3 2" xfId="30693" xr:uid="{969C6C5E-6BAB-4B86-9F7A-F7964D761539}"/>
    <cellStyle name="Input [yellow] 2 4 4 4" xfId="19625" xr:uid="{6D5D084C-A4A8-4266-B0DD-AAE7D8F9480E}"/>
    <cellStyle name="Input [yellow] 2 4 4 4 2" xfId="33647" xr:uid="{1443C978-71A8-4B3E-A9A4-232138086829}"/>
    <cellStyle name="Input [yellow] 2 4 4 5" xfId="22258" xr:uid="{28D75FE7-8869-4458-9455-42A08D67B9D9}"/>
    <cellStyle name="Input [yellow] 2 4 5" xfId="7302" xr:uid="{FC74FBFC-3801-488C-9B15-B27BAB110085}"/>
    <cellStyle name="Input [yellow] 2 4 5 2" xfId="11572" xr:uid="{4428DEB8-C81C-44A2-ABAC-5CDFC59C5ED6}"/>
    <cellStyle name="Input [yellow] 2 4 5 2 2" xfId="28126" xr:uid="{F853C770-6266-4574-98AC-22B76D1CB0E4}"/>
    <cellStyle name="Input [yellow] 2 4 5 3" xfId="16433" xr:uid="{893FA3F3-EFFC-4AAF-9939-F88C7DA0CCE3}"/>
    <cellStyle name="Input [yellow] 2 4 5 3 2" xfId="30927" xr:uid="{76EA08D6-DEE8-4940-AC11-08910B00A11F}"/>
    <cellStyle name="Input [yellow] 2 4 5 4" xfId="20236" xr:uid="{B7060011-A8F1-49D4-B152-155860D27B92}"/>
    <cellStyle name="Input [yellow] 2 4 5 4 2" xfId="33789" xr:uid="{E5B016E7-C404-41A1-B0C2-B7BB141497DA}"/>
    <cellStyle name="Input [yellow] 2 4 5 5" xfId="24028" xr:uid="{5F5FEA97-CDEF-4143-9DD4-07D1EA8568D9}"/>
    <cellStyle name="Input [yellow] 2 4 6" xfId="7671" xr:uid="{904F4FFE-5CE0-4AD6-ABD1-DF5127FFDA5B}"/>
    <cellStyle name="Input [yellow] 2 4 6 2" xfId="11921" xr:uid="{BA1F7106-3F1C-4391-81C6-8BE05F350E55}"/>
    <cellStyle name="Input [yellow] 2 4 6 2 2" xfId="18871" xr:uid="{C54044EF-5673-4675-9D9F-D14F25038B87}"/>
    <cellStyle name="Input [yellow] 2 4 6 2 2 2" xfId="33047" xr:uid="{E38E6551-68A3-4930-90CB-C5172EEBA1E6}"/>
    <cellStyle name="Input [yellow] 2 4 6 2 3" xfId="15925" xr:uid="{AD46D4EB-73EC-43E5-BCB9-3729D9FA02E3}"/>
    <cellStyle name="Input [yellow] 2 4 6 2 3 2" xfId="30683" xr:uid="{C1679B90-9CAB-4E5F-916D-FBDF474201FD}"/>
    <cellStyle name="Input [yellow] 2 4 6 2 4" xfId="28475" xr:uid="{22F2C123-9767-4D63-8599-D9916ADC97C8}"/>
    <cellStyle name="Input [yellow] 2 4 6 3" xfId="16697" xr:uid="{1CB7DC93-5179-47B0-8DFE-5443E7BD5F25}"/>
    <cellStyle name="Input [yellow] 2 4 6 3 2" xfId="31175" xr:uid="{3B5AE594-9B35-4370-B55C-7E4E7B3C9814}"/>
    <cellStyle name="Input [yellow] 2 4 6 4" xfId="4020" xr:uid="{7B0969CE-8717-4A30-A566-EEE60F0B9898}"/>
    <cellStyle name="Input [yellow] 2 4 6 4 2" xfId="21513" xr:uid="{361BCA0B-2BB1-414D-94B5-954C75056D6E}"/>
    <cellStyle name="Input [yellow] 2 4 6 5" xfId="24396" xr:uid="{448979B4-ABC8-42CD-8B1C-88C316A55904}"/>
    <cellStyle name="Input [yellow] 2 4 7" xfId="8857" xr:uid="{E43EF670-8F06-49A4-940C-7F9A5C7A880A}"/>
    <cellStyle name="Input [yellow] 2 4 7 2" xfId="12407" xr:uid="{0C606FD3-D946-4BBA-A8E1-7805507A81E1}"/>
    <cellStyle name="Input [yellow] 2 4 7 2 2" xfId="19338" xr:uid="{4274F3FE-65E9-44A3-93EE-E4DDE60EE35B}"/>
    <cellStyle name="Input [yellow] 2 4 7 2 2 2" xfId="33509" xr:uid="{F6C631B3-3A61-4FA8-85F9-4C01D9251FFA}"/>
    <cellStyle name="Input [yellow] 2 4 7 2 3" xfId="15827" xr:uid="{68024B98-DC3D-4F81-855B-8AFBDB36CE31}"/>
    <cellStyle name="Input [yellow] 2 4 7 2 3 2" xfId="30662" xr:uid="{4FFE1E44-6A25-4FA3-8ACF-156C9B42CC6B}"/>
    <cellStyle name="Input [yellow] 2 4 7 2 4" xfId="28950" xr:uid="{FCAAE757-6EBB-4B21-8BF4-3FA894B49D60}"/>
    <cellStyle name="Input [yellow] 2 4 7 3" xfId="17123" xr:uid="{9A02BEC9-4010-4CF2-80AD-B9DDE30F3F47}"/>
    <cellStyle name="Input [yellow] 2 4 7 3 2" xfId="31480" xr:uid="{26A830B9-24DD-4502-A091-427411D40C6A}"/>
    <cellStyle name="Input [yellow] 2 4 7 4" xfId="20286" xr:uid="{71E8331A-F8CC-4C98-9778-BDA0C20D00E6}"/>
    <cellStyle name="Input [yellow] 2 4 7 4 2" xfId="33828" xr:uid="{9E1B1FCC-C76C-4672-BE3C-CC04E7ADB608}"/>
    <cellStyle name="Input [yellow] 2 4 7 5" xfId="25540" xr:uid="{A71D4C53-E6B5-498B-AD0F-964B68E03F46}"/>
    <cellStyle name="Input [yellow] 2 4 8" xfId="9130" xr:uid="{CBF1F609-284D-4534-BD5F-4C23D261D041}"/>
    <cellStyle name="Input [yellow] 2 4 8 2" xfId="25804" xr:uid="{AA6DE444-C8A9-44C1-8BBC-D30E48669FD1}"/>
    <cellStyle name="Input [yellow] 2 4 9" xfId="9191" xr:uid="{CDAB251B-A21A-4D5B-9DE7-9D669CA69719}"/>
    <cellStyle name="Input [yellow] 2 4 9 2" xfId="12483" xr:uid="{343080AC-948E-4C10-A6DA-FEB3261DA57B}"/>
    <cellStyle name="Input [yellow] 2 4 9 2 2" xfId="19411" xr:uid="{E4E6C21A-29F3-4E2B-9A16-0EC84EE8758F}"/>
    <cellStyle name="Input [yellow] 2 4 9 2 2 2" xfId="33582" xr:uid="{67E83B32-5B16-48CA-9778-BBFCC38F5905}"/>
    <cellStyle name="Input [yellow] 2 4 9 2 3" xfId="17437" xr:uid="{F9CDFE4D-0A7E-43E7-BF3E-AEA0200CBDFE}"/>
    <cellStyle name="Input [yellow] 2 4 9 2 3 2" xfId="31777" xr:uid="{0A74F6BD-E1E4-4834-A649-04D0B3855BDC}"/>
    <cellStyle name="Input [yellow] 2 4 9 2 4" xfId="29025" xr:uid="{610820CF-5CF7-46DA-A8B3-95CDE1CB7F9C}"/>
    <cellStyle name="Input [yellow] 2 4 9 3" xfId="25847" xr:uid="{BAF1EF40-B24F-482F-B004-E0DCB3AEF047}"/>
    <cellStyle name="Input [yellow] 2 5" xfId="2487" xr:uid="{EF590B94-4265-402E-8659-E2B8CF319C05}"/>
    <cellStyle name="Input [yellow] 2 5 2" xfId="11082" xr:uid="{73D9E743-53B2-4EBF-BD16-80E87CC8DFCF}"/>
    <cellStyle name="Input [yellow] 2 5 2 2" xfId="27639" xr:uid="{39E7F3A4-2900-4970-9B62-34070793BE21}"/>
    <cellStyle name="Input [yellow] 2 5 3" xfId="14548" xr:uid="{09F185AA-BF97-4DE9-B91D-ED2177D438C6}"/>
    <cellStyle name="Input [yellow] 2 5 3 2" xfId="16870" xr:uid="{D51AF715-BAAC-4EF1-B05A-2FFD08B21B21}"/>
    <cellStyle name="Input [yellow] 2 5 3 2 2" xfId="31300" xr:uid="{718D29D6-3BC2-4FC8-968C-39F3DC4E8620}"/>
    <cellStyle name="Input [yellow] 2 5 3 3" xfId="30023" xr:uid="{424CB3B4-1B81-4468-A172-FD5C3882F152}"/>
    <cellStyle name="Input [yellow] 2 5 4" xfId="5722" xr:uid="{CB81225B-477D-479E-ACE3-59F6822CF727}"/>
    <cellStyle name="Input [yellow] 2 5 4 2" xfId="22497" xr:uid="{F8613363-C386-4E27-9E51-6126D6751565}"/>
    <cellStyle name="Input [yellow] 2 5 5" xfId="20303" xr:uid="{AE86CE52-FC6C-45CD-BAD7-A3F542D0665A}"/>
    <cellStyle name="Input [yellow] 2 5 5 2" xfId="33841" xr:uid="{21501A1F-EC95-4611-BE56-77949D9A8260}"/>
    <cellStyle name="Input [yellow] 2 5 6" xfId="21020" xr:uid="{C600B483-2EFF-45C8-AC8F-34C7A6919603}"/>
    <cellStyle name="Input [yellow] 2 6" xfId="2298" xr:uid="{6CD5C918-80F2-438B-953B-B06E19F752C5}"/>
    <cellStyle name="Input [yellow] 2 6 2" xfId="11094" xr:uid="{FEAEFE83-6431-47E5-8D89-D94874099BAE}"/>
    <cellStyle name="Input [yellow] 2 6 2 2" xfId="27651" xr:uid="{32F51FAC-6C46-4331-AC57-B2620251B210}"/>
    <cellStyle name="Input [yellow] 2 6 3" xfId="14360" xr:uid="{ECE30E5F-DC81-41E4-81EC-2C617B5C01C5}"/>
    <cellStyle name="Input [yellow] 2 6 3 2" xfId="19468" xr:uid="{C1F09A80-8C51-4334-9D68-F7224B4CA0AE}"/>
    <cellStyle name="Input [yellow] 2 6 4" xfId="5984" xr:uid="{6456F9C4-A792-430E-9C1A-DD46D29A89C7}"/>
    <cellStyle name="Input [yellow] 2 6 4 2" xfId="22742" xr:uid="{9CB1F317-8D2C-4620-8081-B84D42D8F36C}"/>
    <cellStyle name="Input [yellow] 2 6 5" xfId="16081" xr:uid="{619685D4-DDF5-4450-9083-CD2031DF5297}"/>
    <cellStyle name="Input [yellow] 2 6 5 2" xfId="30728" xr:uid="{EDE3C686-9D99-49F4-B820-18A466E87FFD}"/>
    <cellStyle name="Input [yellow] 2 6 6" xfId="15959" xr:uid="{FD806496-508D-4E1F-98B8-E2FF02EF4055}"/>
    <cellStyle name="Input [yellow] 2 6 6 2" xfId="30688" xr:uid="{A1774667-1966-470D-97C7-17CD96B836D3}"/>
    <cellStyle name="Input [yellow] 2 7" xfId="3472" xr:uid="{B90C0C41-440E-456E-BE70-7AF73A6AB61C}"/>
    <cellStyle name="Input [yellow] 2 7 2" xfId="11268" xr:uid="{DD9B02D6-5C74-4FC6-B22A-A3394533DE91}"/>
    <cellStyle name="Input [yellow] 2 7 2 2" xfId="27823" xr:uid="{D148728C-532D-41FC-AB06-DE103F96AB3B}"/>
    <cellStyle name="Input [yellow] 2 7 3" xfId="15530" xr:uid="{CBCE1399-6911-41E1-BDED-9723C02A7DEE}"/>
    <cellStyle name="Input [yellow] 2 7 3 2" xfId="20107" xr:uid="{FEEE83EF-F754-4B1C-A79B-ECFBAC112379}"/>
    <cellStyle name="Input [yellow] 2 7 4" xfId="6369" xr:uid="{B830401F-D6FC-4B48-917C-DD4F0802F89A}"/>
    <cellStyle name="Input [yellow] 2 7 4 2" xfId="23120" xr:uid="{669D05CD-52D6-4EAA-A021-45B34B5ABD7C}"/>
    <cellStyle name="Input [yellow] 2 7 5" xfId="16166" xr:uid="{35E9C03C-4D7F-4626-83FB-01E0B68D3BD2}"/>
    <cellStyle name="Input [yellow] 2 7 5 2" xfId="30759" xr:uid="{464B5591-25FC-4ABF-A090-EB5C3AE88086}"/>
    <cellStyle name="Input [yellow] 2 7 6" xfId="19598" xr:uid="{27FA605F-FA17-4FD8-9F95-7576C21714B4}"/>
    <cellStyle name="Input [yellow] 2 7 6 2" xfId="33640" xr:uid="{480E44E2-BDA3-423E-8905-7CC46F449F1C}"/>
    <cellStyle name="Input [yellow] 2 8" xfId="3540" xr:uid="{FDE92B8F-BBE1-4C40-8F6B-800E67CA8DD9}"/>
    <cellStyle name="Input [yellow] 2 8 2" xfId="11518" xr:uid="{04510056-8282-41BF-8A16-AFC95CF9A062}"/>
    <cellStyle name="Input [yellow] 2 8 2 2" xfId="28072" xr:uid="{021C088D-379C-457D-835A-02A4517FC3B7}"/>
    <cellStyle name="Input [yellow] 2 8 3" xfId="15594" xr:uid="{C8780F8D-5EE4-433F-A1EB-4DA3B9B674DB}"/>
    <cellStyle name="Input [yellow] 2 8 3 2" xfId="20224" xr:uid="{6AE5BEE8-F105-4370-937D-B7B891E08818}"/>
    <cellStyle name="Input [yellow] 2 8 4" xfId="6843" xr:uid="{A87E311B-A8EE-4148-AB92-22F5C051F19A}"/>
    <cellStyle name="Input [yellow] 2 8 4 2" xfId="23572" xr:uid="{76EB279A-AFA7-4685-B5B8-B6DBCBB90FAF}"/>
    <cellStyle name="Input [yellow] 2 8 5" xfId="16329" xr:uid="{5FEA3EE5-0381-4EE7-89B0-DE9EB5BE9341}"/>
    <cellStyle name="Input [yellow] 2 8 5 2" xfId="30867" xr:uid="{D40DE979-0C04-44A2-A358-53DF8BD9256B}"/>
    <cellStyle name="Input [yellow] 2 8 6" xfId="16879" xr:uid="{119DD6F0-0967-4136-8212-DF11EDE50D16}"/>
    <cellStyle name="Input [yellow] 2 8 6 2" xfId="31308" xr:uid="{2595FA2E-D1EC-4A37-9BE3-4632915C6E5F}"/>
    <cellStyle name="Input [yellow] 2 9" xfId="8066" xr:uid="{568A1E4E-95AC-4153-8FCD-804604C3644A}"/>
    <cellStyle name="Input [yellow] 2 9 2" xfId="12077" xr:uid="{779C9157-6BC2-4158-B581-02D5F05170C9}"/>
    <cellStyle name="Input [yellow] 2 9 2 2" xfId="28622" xr:uid="{EA31E23F-C5D9-4568-8507-C039DEC06354}"/>
    <cellStyle name="Input [yellow] 2 9 3" xfId="16863" xr:uid="{0523FD96-0B20-4542-9D8D-F55893827385}"/>
    <cellStyle name="Input [yellow] 2 9 3 2" xfId="31293" xr:uid="{B232D5B4-6784-496E-BEB4-FC21A50F0628}"/>
    <cellStyle name="Input [yellow] 2 9 4" xfId="16128" xr:uid="{4263AEDB-E1D7-435B-9DBC-C682DB51241A}"/>
    <cellStyle name="Input [yellow] 2 9 4 2" xfId="30748" xr:uid="{4E9F7A1E-9A56-4F88-ABDF-21ABACADA5B7}"/>
    <cellStyle name="Input [yellow] 2 9 5" xfId="24758" xr:uid="{150E2D80-216B-49C6-B63D-F9CBDB26B690}"/>
    <cellStyle name="Input [yellow] 3" xfId="1930" xr:uid="{2D1ECFF2-FD53-4A06-9455-841C30E2108B}"/>
    <cellStyle name="Input [yellow] 3 10" xfId="13995" xr:uid="{5C3FFEFC-8F93-42FA-B300-973FE3BC298F}"/>
    <cellStyle name="Input [yellow] 3 10 2" xfId="19972" xr:uid="{07116C7A-1CAB-41C9-AD38-DCFADA6451FD}"/>
    <cellStyle name="Input [yellow] 3 10 2 2" xfId="33726" xr:uid="{FCDF7E22-8D59-4B4A-B936-8D77CC06E17D}"/>
    <cellStyle name="Input [yellow] 3 10 3" xfId="29660" xr:uid="{DBDD7901-A2A2-45FE-8620-12C17933894B}"/>
    <cellStyle name="Input [yellow] 3 11" xfId="5156" xr:uid="{A8BD991E-D701-4311-8CAD-407BDCE22963}"/>
    <cellStyle name="Input [yellow] 3 11 2" xfId="22040" xr:uid="{70D7C891-3224-4129-8702-8F099F0D6669}"/>
    <cellStyle name="Input [yellow] 3 2" xfId="3095" xr:uid="{4A7D2BA5-7AF9-464C-BCBD-4E8EA180D2F4}"/>
    <cellStyle name="Input [yellow] 3 2 2" xfId="11141" xr:uid="{F2C0E69F-E32B-4927-A134-51638BEAF053}"/>
    <cellStyle name="Input [yellow] 3 2 2 2" xfId="18139" xr:uid="{DCDB3881-98B2-400D-8521-904582C5A602}"/>
    <cellStyle name="Input [yellow] 3 2 2 2 2" xfId="32318" xr:uid="{96653798-9500-4A58-8268-7A7891E4FE89}"/>
    <cellStyle name="Input [yellow] 3 2 2 3" xfId="20305" xr:uid="{ECFFE97C-56CE-43BC-A227-FF614F3173CB}"/>
    <cellStyle name="Input [yellow] 3 2 2 3 2" xfId="33842" xr:uid="{7E9C8DCB-5251-4DCF-AA7D-45AA8814C8A3}"/>
    <cellStyle name="Input [yellow] 3 2 2 4" xfId="27696" xr:uid="{9A2F03D3-8DD1-4E1B-B8DF-A7C555F6CB55}"/>
    <cellStyle name="Input [yellow] 3 2 3" xfId="15154" xr:uid="{18B58D20-CBFF-4CD5-B312-800AD9E04BC3}"/>
    <cellStyle name="Input [yellow] 3 2 3 2" xfId="18001" xr:uid="{6C210AE1-4C12-45A0-B8A1-AFA77C5A5627}"/>
    <cellStyle name="Input [yellow] 3 2 3 2 2" xfId="32231" xr:uid="{4DD24F56-521D-482E-8B8D-4D032FDF4E8F}"/>
    <cellStyle name="Input [yellow] 3 2 3 3" xfId="30272" xr:uid="{94CB826D-1C6E-4FB6-9824-B56D160729E7}"/>
    <cellStyle name="Input [yellow] 3 2 4" xfId="6226" xr:uid="{78DC1482-1358-4C41-873C-3881B748E906}"/>
    <cellStyle name="Input [yellow] 3 2 4 2" xfId="22977" xr:uid="{52EB7A84-AD3D-48E9-846A-D740B97D46B5}"/>
    <cellStyle name="Input [yellow] 3 2 5" xfId="20257" xr:uid="{43E791CF-347B-4249-9598-6CC5ACBD7753}"/>
    <cellStyle name="Input [yellow] 3 2 5 2" xfId="33804" xr:uid="{4122039E-48BA-484F-BB90-C106A3F8C1A6}"/>
    <cellStyle name="Input [yellow] 3 2 6" xfId="21153" xr:uid="{B17AB894-CF3F-4CB5-8F2E-C76C05AFCFB3}"/>
    <cellStyle name="Input [yellow] 3 3" xfId="1054" xr:uid="{8F3BA955-1FB4-40BD-8FF0-F403602B6ECE}"/>
    <cellStyle name="Input [yellow] 3 3 2" xfId="11039" xr:uid="{83E50BB3-B27A-47A7-BE80-064068A45A84}"/>
    <cellStyle name="Input [yellow] 3 3 2 2" xfId="27600" xr:uid="{44CCAEB9-BFBE-482E-A0D2-E26AB073955C}"/>
    <cellStyle name="Input [yellow] 3 3 3" xfId="13298" xr:uid="{53A1A73E-F35B-4037-96EC-4BB59F42811B}"/>
    <cellStyle name="Input [yellow] 3 3 3 2" xfId="16076" xr:uid="{B6E6B083-51AF-491E-9FCC-DD1C43CF9062}"/>
    <cellStyle name="Input [yellow] 3 3 4" xfId="5371" xr:uid="{BFB71547-5DC8-4E4F-806E-0D713EE8D431}"/>
    <cellStyle name="Input [yellow] 3 3 4 2" xfId="22246" xr:uid="{6876FD3E-7A14-4B42-A9FC-95025EF3729F}"/>
    <cellStyle name="Input [yellow] 3 3 5" xfId="15965" xr:uid="{D11F2CBF-395B-4FB3-945B-9E7D76202FDE}"/>
    <cellStyle name="Input [yellow] 3 3 5 2" xfId="30691" xr:uid="{411FD39F-38BD-484F-978A-065ECA16390C}"/>
    <cellStyle name="Input [yellow] 3 4" xfId="3548" xr:uid="{97B8F014-628C-47BB-8486-6BA08278A3D3}"/>
    <cellStyle name="Input [yellow] 3 4 2" xfId="11584" xr:uid="{3398A80F-A823-4F47-AF93-76C3F8155014}"/>
    <cellStyle name="Input [yellow] 3 4 2 2" xfId="28138" xr:uid="{B02B02B5-691D-42D4-87A3-718EB0B6BD58}"/>
    <cellStyle name="Input [yellow] 3 4 3" xfId="15602" xr:uid="{3A31EBF3-ED03-4428-B681-6B3323D9D347}"/>
    <cellStyle name="Input [yellow] 3 4 3 2" xfId="20242" xr:uid="{BE9064CE-E376-4D18-8B73-CE5BB609F138}"/>
    <cellStyle name="Input [yellow] 3 4 4" xfId="7317" xr:uid="{57876A55-B5EF-4839-9685-B76380B09DA5}"/>
    <cellStyle name="Input [yellow] 3 4 4 2" xfId="24043" xr:uid="{375A1091-DBD7-4104-A8E3-FA0F63DD30C7}"/>
    <cellStyle name="Input [yellow] 3 4 5" xfId="16446" xr:uid="{A0038A5F-5E77-4581-8B02-D3463AD35BAC}"/>
    <cellStyle name="Input [yellow] 3 4 5 2" xfId="30940" xr:uid="{E94F39F1-893D-478F-A325-15B45BF72FF6}"/>
    <cellStyle name="Input [yellow] 3 5" xfId="3622" xr:uid="{A17D7FE0-96C8-4AC8-ADFD-99FFEAE6D93B}"/>
    <cellStyle name="Input [yellow] 3 5 2" xfId="11924" xr:uid="{A3DAA835-2A1C-4F11-8E31-2160EBFF8754}"/>
    <cellStyle name="Input [yellow] 3 5 2 2" xfId="18874" xr:uid="{2D53C529-A878-41D4-8354-D6FC5D93C387}"/>
    <cellStyle name="Input [yellow] 3 5 2 2 2" xfId="33050" xr:uid="{32DBBB32-C0B4-4C4A-A54B-90348D5C4E3F}"/>
    <cellStyle name="Input [yellow] 3 5 2 3" xfId="17622" xr:uid="{D00F6C8D-6541-439C-8C7D-36C1CDDD7F0A}"/>
    <cellStyle name="Input [yellow] 3 5 2 3 2" xfId="31904" xr:uid="{E477674E-DFA6-42B6-8140-FC2F5B0A46DE}"/>
    <cellStyle name="Input [yellow] 3 5 2 4" xfId="28478" xr:uid="{CB7C2B68-EF9C-41D0-8143-B44E2459D89E}"/>
    <cellStyle name="Input [yellow] 3 5 3" xfId="15675" xr:uid="{FC1C018A-D646-47B9-97A6-CDBF53012086}"/>
    <cellStyle name="Input [yellow] 3 5 3 2" xfId="20144" xr:uid="{955A5A29-BAFB-4ADE-8087-5BF301E00B05}"/>
    <cellStyle name="Input [yellow] 3 5 4" xfId="7677" xr:uid="{DB250FEE-7F2D-4039-A0B5-7CF82F0127AF}"/>
    <cellStyle name="Input [yellow] 3 5 4 2" xfId="24402" xr:uid="{FEE5C185-D7DE-40C0-881A-FC15969CEDE2}"/>
    <cellStyle name="Input [yellow] 3 5 5" xfId="16700" xr:uid="{DF6ECE9F-355A-48B6-A8B6-3F10C4C841A8}"/>
    <cellStyle name="Input [yellow] 3 5 5 2" xfId="31178" xr:uid="{29C80E7D-58BE-4849-8F90-6FB0BDA95D70}"/>
    <cellStyle name="Input [yellow] 3 6" xfId="8456" xr:uid="{ECB811BE-72A4-4600-BEAB-F9B86074405D}"/>
    <cellStyle name="Input [yellow] 3 6 2" xfId="12150" xr:uid="{41815166-B26C-4821-AAAF-C55A85946694}"/>
    <cellStyle name="Input [yellow] 3 6 2 2" xfId="19084" xr:uid="{702B8F14-5AE9-425F-9951-600BF5DD0E4E}"/>
    <cellStyle name="Input [yellow] 3 6 2 2 2" xfId="33255" xr:uid="{032FA948-59D0-4244-9631-54B823BBC9D2}"/>
    <cellStyle name="Input [yellow] 3 6 2 3" xfId="19946" xr:uid="{452CED59-810C-4726-A65F-DCF6FF053F9F}"/>
    <cellStyle name="Input [yellow] 3 6 2 3 2" xfId="33723" xr:uid="{D87ABEC0-9A42-4EA8-ABF3-1BF387E39114}"/>
    <cellStyle name="Input [yellow] 3 6 2 4" xfId="28694" xr:uid="{8EAA712F-EBFA-4956-9A04-89EF3C0AC467}"/>
    <cellStyle name="Input [yellow] 3 6 3" xfId="16962" xr:uid="{CC1DF748-E825-4318-8C18-1B86EA0E92BC}"/>
    <cellStyle name="Input [yellow] 3 6 3 2" xfId="31366" xr:uid="{A2E2793E-D0B0-434D-AF3B-64EE4809FC4A}"/>
    <cellStyle name="Input [yellow] 3 6 4" xfId="17906" xr:uid="{200A365B-BA6E-4CCF-B193-CD56F033FF21}"/>
    <cellStyle name="Input [yellow] 3 6 4 2" xfId="32164" xr:uid="{EFCB86CB-38D7-4642-A6D3-5DE3E8BC02B5}"/>
    <cellStyle name="Input [yellow] 3 6 5" xfId="25144" xr:uid="{398E313A-D2D0-452D-8F8C-5EBB09589F08}"/>
    <cellStyle name="Input [yellow] 3 7" xfId="9135" xr:uid="{62BB437F-7567-4A95-8EE2-C9C8C8419D10}"/>
    <cellStyle name="Input [yellow] 3 7 2" xfId="25807" xr:uid="{FB31373C-11B0-4FE1-8844-E8C4E9030708}"/>
    <cellStyle name="Input [yellow] 3 8" xfId="10014" xr:uid="{12835072-6108-4B70-A5E5-B06CC79B593E}"/>
    <cellStyle name="Input [yellow] 3 8 2" xfId="12504" xr:uid="{BE4173B7-4E43-43A8-996E-E13E4267B1AC}"/>
    <cellStyle name="Input [yellow] 3 8 2 2" xfId="19426" xr:uid="{14554EA3-1E4D-422C-819F-8C93F10F2892}"/>
    <cellStyle name="Input [yellow] 3 8 2 2 2" xfId="33597" xr:uid="{AC5C99F7-A0D2-4F55-80CE-4A2C8D7F5537}"/>
    <cellStyle name="Input [yellow] 3 8 2 3" xfId="19929" xr:uid="{41359037-86A4-4D27-8970-28E5B22F4807}"/>
    <cellStyle name="Input [yellow] 3 8 2 3 2" xfId="33718" xr:uid="{D8A3160F-DF4F-4061-A7E1-7B5559DAFE26}"/>
    <cellStyle name="Input [yellow] 3 8 2 4" xfId="29039" xr:uid="{6809F999-1EF7-4E09-8E6A-DC3ED949A12C}"/>
    <cellStyle name="Input [yellow] 3 8 3" xfId="26632" xr:uid="{E1E1DFFE-7F73-4217-9FE7-B91C07190845}"/>
    <cellStyle name="Input [yellow] 3 9" xfId="9202" xr:uid="{30A77158-5C73-481A-BBE3-69E53A743368}"/>
    <cellStyle name="Input [yellow] 3 9 2" xfId="25858" xr:uid="{806EB484-6738-4789-B60E-9E58640C02DE}"/>
    <cellStyle name="Input [yellow] 4" xfId="1876" xr:uid="{59A9A435-4B99-43B1-ADAF-725578365A62}"/>
    <cellStyle name="Input [yellow] 4 10" xfId="9405" xr:uid="{5301A7C3-A127-49CD-9DB4-A4F0B766BA76}"/>
    <cellStyle name="Input [yellow] 4 10 2" xfId="26050" xr:uid="{71D64D35-9CD2-471D-8C3F-0A53D5152110}"/>
    <cellStyle name="Input [yellow] 4 11" xfId="13941" xr:uid="{7B32895D-E6FC-4631-AF91-D8C8743E80FD}"/>
    <cellStyle name="Input [yellow] 4 11 2" xfId="15896" xr:uid="{3A2B765D-E8B6-4072-BC4A-0882E11E664E}"/>
    <cellStyle name="Input [yellow] 4 11 2 2" xfId="30675" xr:uid="{554FD4C5-5F79-4589-BD6B-B89CE9F7F7F4}"/>
    <cellStyle name="Input [yellow] 4 11 3" xfId="29647" xr:uid="{ED278682-BD0B-4B3F-A857-7EFFFFD33729}"/>
    <cellStyle name="Input [yellow] 4 12" xfId="5207" xr:uid="{28538AA6-387D-4B82-8193-7DC8C8E80E4C}"/>
    <cellStyle name="Input [yellow] 4 12 2" xfId="22088" xr:uid="{E72B6A2E-6135-453D-9CD5-17C6F35033D9}"/>
    <cellStyle name="Input [yellow] 4 2" xfId="3041" xr:uid="{CD713C45-8347-48B5-9EE6-DF3C62FE5996}"/>
    <cellStyle name="Input [yellow] 4 2 2" xfId="11185" xr:uid="{F9616265-4966-4503-BB00-241B020341C0}"/>
    <cellStyle name="Input [yellow] 4 2 2 2" xfId="18183" xr:uid="{80542F58-9592-4F8E-B7F0-A49D3CE62A18}"/>
    <cellStyle name="Input [yellow] 4 2 2 2 2" xfId="32362" xr:uid="{6FD126FE-2E02-45CF-B97C-EB62DC64823F}"/>
    <cellStyle name="Input [yellow] 4 2 2 3" xfId="20140" xr:uid="{1AF9B2F4-9A2D-4E07-9D67-21815CCB2CF7}"/>
    <cellStyle name="Input [yellow] 4 2 2 3 2" xfId="33755" xr:uid="{A577AE43-89F2-4949-B401-6976865AB2F0}"/>
    <cellStyle name="Input [yellow] 4 2 2 4" xfId="27740" xr:uid="{34C6F9E8-699D-4339-BD40-448B0BCD3126}"/>
    <cellStyle name="Input [yellow] 4 2 3" xfId="15100" xr:uid="{51B324C2-DDEB-46E6-B53A-C90EB1BEF581}"/>
    <cellStyle name="Input [yellow] 4 2 3 2" xfId="15913" xr:uid="{38A81E38-0E50-4668-A4A1-0643A0E33B2F}"/>
    <cellStyle name="Input [yellow] 4 2 3 2 2" xfId="30679" xr:uid="{FCDF2F1D-C65E-4A27-92DD-E1B4807BAC8E}"/>
    <cellStyle name="Input [yellow] 4 2 3 3" xfId="30259" xr:uid="{4BC1312E-2520-47E3-BFC1-8000B66F0010}"/>
    <cellStyle name="Input [yellow] 4 2 4" xfId="6274" xr:uid="{2B0B4ECE-0D68-4A90-9BA2-77685F40FB56}"/>
    <cellStyle name="Input [yellow] 4 2 4 2" xfId="23025" xr:uid="{9CA28353-9FC8-4F41-8664-52944C3E7BFC}"/>
    <cellStyle name="Input [yellow] 4 2 5" xfId="16391" xr:uid="{13D04679-0410-4FA4-AD6E-2AB46BFFCFEB}"/>
    <cellStyle name="Input [yellow] 4 2 5 2" xfId="30913" xr:uid="{01A6C2D5-054F-4D6D-8E7A-3F4B6511BAAA}"/>
    <cellStyle name="Input [yellow] 4 2 6" xfId="21150" xr:uid="{999B8497-1093-4F96-952E-D909845C72D4}"/>
    <cellStyle name="Input [yellow] 4 3" xfId="2498" xr:uid="{A0148908-CA47-4EE1-803A-D0EDC07BA2DF}"/>
    <cellStyle name="Input [yellow] 4 3 2" xfId="14559" xr:uid="{0A551D0F-F48D-40F4-A397-57F726914227}"/>
    <cellStyle name="Input [yellow] 4 3 2 2" xfId="4026" xr:uid="{D7B9460C-8AA3-46E5-8B85-D36B100BF94D}"/>
    <cellStyle name="Input [yellow] 4 3 3" xfId="6445" xr:uid="{B14518B4-5D70-4EC0-9A6A-AA04DD8D4D7F}"/>
    <cellStyle name="Input [yellow] 4 3 3 2" xfId="23190" xr:uid="{E1E27454-0390-4542-9AE8-4F9160A3BCF8}"/>
    <cellStyle name="Input [yellow] 4 3 4" xfId="16186" xr:uid="{CED929AD-34AC-4998-B2A3-0693FD7FA3AB}"/>
    <cellStyle name="Input [yellow] 4 3 4 2" xfId="30770" xr:uid="{2F54FD4B-00B9-4384-AAD9-DDE02648A5A9}"/>
    <cellStyle name="Input [yellow] 4 4" xfId="3545" xr:uid="{555AC111-20BF-4FA5-ACDC-B998D0E394ED}"/>
    <cellStyle name="Input [yellow] 4 4 2" xfId="11036" xr:uid="{7B39A2AC-FD47-4904-B54F-7D046B59C262}"/>
    <cellStyle name="Input [yellow] 4 4 2 2" xfId="27597" xr:uid="{D3CCA82F-0B2C-4034-BCAC-973132194EBD}"/>
    <cellStyle name="Input [yellow] 4 4 3" xfId="15599" xr:uid="{E6EA268B-0D93-4A1F-A1F8-83CA5830D169}"/>
    <cellStyle name="Input [yellow] 4 4 3 2" xfId="20259" xr:uid="{AF4A5352-9DD2-43ED-892C-6A3AB507EE31}"/>
    <cellStyle name="Input [yellow] 4 4 4" xfId="5355" xr:uid="{BBBF065A-1264-4E3F-87C7-352EE27C4A5B}"/>
    <cellStyle name="Input [yellow] 4 4 4 2" xfId="22232" xr:uid="{D3CA9B8F-9256-426F-A01C-652AE10822E8}"/>
    <cellStyle name="Input [yellow] 4 4 5" xfId="15963" xr:uid="{F0F4DE48-64C0-438A-B0F3-0BD09D35BFDE}"/>
    <cellStyle name="Input [yellow] 4 4 5 2" xfId="30690" xr:uid="{43E0E8E1-18A7-474D-85E2-28B645B26ADF}"/>
    <cellStyle name="Input [yellow] 4 5" xfId="2198" xr:uid="{D3A1F919-975A-44D3-9B1B-820A49D3F55F}"/>
    <cellStyle name="Input [yellow] 4 5 2" xfId="11632" xr:uid="{C227293F-752E-4A80-930B-F1AD0865DB18}"/>
    <cellStyle name="Input [yellow] 4 5 2 2" xfId="28186" xr:uid="{85DFE14E-EFF1-406D-B9AA-B4EA0637F994}"/>
    <cellStyle name="Input [yellow] 4 5 3" xfId="14260" xr:uid="{F34EB15C-CEF7-437C-9352-4A1023B69DC9}"/>
    <cellStyle name="Input [yellow] 4 5 3 2" xfId="19837" xr:uid="{028B7DF3-E587-48E8-9426-B2FA056894CF}"/>
    <cellStyle name="Input [yellow] 4 5 4" xfId="7369" xr:uid="{E02BB179-5813-4F1C-9F74-905EF75E136C}"/>
    <cellStyle name="Input [yellow] 4 5 4 2" xfId="24095" xr:uid="{A52B5F5E-DF9A-42FF-AF91-FA58413FCA77}"/>
    <cellStyle name="Input [yellow] 4 5 5" xfId="16495" xr:uid="{876EC9F0-A82E-4E15-88DB-A11AD2D933BB}"/>
    <cellStyle name="Input [yellow] 4 5 5 2" xfId="30988" xr:uid="{B99811A2-9135-4D9E-9451-37DFF17042FE}"/>
    <cellStyle name="Input [yellow] 4 6" xfId="7685" xr:uid="{4113E0BC-9443-4C22-A9F6-9E5BFC137297}"/>
    <cellStyle name="Input [yellow] 4 6 2" xfId="11929" xr:uid="{4C78E8C1-1601-4B2C-AA1D-1301F605015A}"/>
    <cellStyle name="Input [yellow] 4 6 2 2" xfId="18879" xr:uid="{E9F0AC1E-D0FB-4DBC-8C37-090A0B88D753}"/>
    <cellStyle name="Input [yellow] 4 6 2 2 2" xfId="33055" xr:uid="{2677984D-3351-46E0-AC89-F02D3D9801E3}"/>
    <cellStyle name="Input [yellow] 4 6 2 3" xfId="19777" xr:uid="{1BA32199-A0BA-475E-9F02-8D94086AAA9E}"/>
    <cellStyle name="Input [yellow] 4 6 2 3 2" xfId="33685" xr:uid="{76FBDC63-2B56-49E5-8A3E-494BB634AC65}"/>
    <cellStyle name="Input [yellow] 4 6 2 4" xfId="28483" xr:uid="{FFAFA5A3-8850-45A0-9CAC-198669D70343}"/>
    <cellStyle name="Input [yellow] 4 6 3" xfId="16707" xr:uid="{78590EF4-95A3-4713-93F8-772EF643C803}"/>
    <cellStyle name="Input [yellow] 4 6 3 2" xfId="31183" xr:uid="{BA9505D1-F758-4FD9-B599-A6E4D23B63AA}"/>
    <cellStyle name="Input [yellow] 4 6 4" xfId="15772" xr:uid="{081E47E8-2791-4189-BD71-B8680A7E0857}"/>
    <cellStyle name="Input [yellow] 4 6 4 2" xfId="30650" xr:uid="{DA31999E-9E36-461E-9B66-F036F63625A6}"/>
    <cellStyle name="Input [yellow] 4 6 5" xfId="24410" xr:uid="{A1F9BBBF-E363-40A5-AE3D-92950C4C052F}"/>
    <cellStyle name="Input [yellow] 4 7" xfId="8859" xr:uid="{C6373F2C-9130-4844-8187-18C9136633E3}"/>
    <cellStyle name="Input [yellow] 4 7 2" xfId="12409" xr:uid="{BEE9E538-7AA7-4C67-B3E4-88713F57E8DE}"/>
    <cellStyle name="Input [yellow] 4 7 2 2" xfId="19340" xr:uid="{26C9A937-C304-4BE2-8493-CE6CFC325F28}"/>
    <cellStyle name="Input [yellow] 4 7 2 2 2" xfId="33511" xr:uid="{373F38C8-18C0-4AF4-88A1-180EF7BCCE07}"/>
    <cellStyle name="Input [yellow] 4 7 2 3" xfId="19978" xr:uid="{D93A2EDA-CCD0-4B19-9EAC-648EC5B8B48E}"/>
    <cellStyle name="Input [yellow] 4 7 2 3 2" xfId="33727" xr:uid="{F097D901-92CB-484D-97B3-F14F97D818B8}"/>
    <cellStyle name="Input [yellow] 4 7 2 4" xfId="28952" xr:uid="{5A2E7CEE-26AA-406D-8048-5143048598CE}"/>
    <cellStyle name="Input [yellow] 4 7 3" xfId="17125" xr:uid="{54FCF60F-A242-4604-B777-773DDCECB6DC}"/>
    <cellStyle name="Input [yellow] 4 7 3 2" xfId="31481" xr:uid="{5FA10BC1-1636-481E-83E8-7485D98B70C0}"/>
    <cellStyle name="Input [yellow] 4 7 4" xfId="16044" xr:uid="{356B557D-2405-464F-90F7-DEB294C66663}"/>
    <cellStyle name="Input [yellow] 4 7 4 2" xfId="30712" xr:uid="{372FBF11-BE5A-4915-8646-6A102F78FA04}"/>
    <cellStyle name="Input [yellow] 4 7 5" xfId="25542" xr:uid="{B673E47B-8394-4686-A699-5720D138F7C6}"/>
    <cellStyle name="Input [yellow] 4 8" xfId="9143" xr:uid="{3A0EC1C9-1649-46A8-A502-0856BA35C75F}"/>
    <cellStyle name="Input [yellow] 4 8 2" xfId="25813" xr:uid="{2520164B-B300-4EDA-AC10-C033678606E3}"/>
    <cellStyle name="Input [yellow] 4 9" xfId="9412" xr:uid="{98A43AE6-F011-449C-B7FA-8078424C0566}"/>
    <cellStyle name="Input [yellow] 4 9 2" xfId="12490" xr:uid="{6B5CAC54-AC93-48C9-ACE2-3E92C3194D62}"/>
    <cellStyle name="Input [yellow] 4 9 2 2" xfId="19416" xr:uid="{4C62A570-5E2A-47E0-816E-C069F5050571}"/>
    <cellStyle name="Input [yellow] 4 9 2 2 2" xfId="33587" xr:uid="{A0E30B96-5CDC-4EDC-9591-CC862BEDC2F5}"/>
    <cellStyle name="Input [yellow] 4 9 2 3" xfId="19842" xr:uid="{C3448EE2-FC35-4F31-A306-2E16B749E545}"/>
    <cellStyle name="Input [yellow] 4 9 2 3 2" xfId="33701" xr:uid="{4F082960-0D4A-4613-BF45-204404817CA8}"/>
    <cellStyle name="Input [yellow] 4 9 2 4" xfId="29030" xr:uid="{D3C613A8-B2FB-43C9-AA0B-9EAD1A61BBB7}"/>
    <cellStyle name="Input [yellow] 4 9 3" xfId="26055" xr:uid="{2DEF208E-1FAA-4C0C-8C97-6103012F2BA5}"/>
    <cellStyle name="Input [yellow] 5" xfId="1568" xr:uid="{EF9ED39C-F9EA-4589-9CDD-21865EF02A06}"/>
    <cellStyle name="Input [yellow] 5 10" xfId="10417" xr:uid="{B6098FD1-0B8A-4808-96B3-0C7C75B59368}"/>
    <cellStyle name="Input [yellow] 5 10 2" xfId="27000" xr:uid="{D250C7A2-6690-4BF3-BBF7-0D120F520A2B}"/>
    <cellStyle name="Input [yellow] 5 11" xfId="13719" xr:uid="{23628EBB-921F-45F4-BC30-F4C8BF002900}"/>
    <cellStyle name="Input [yellow] 5 11 2" xfId="19998" xr:uid="{2D687590-584E-4775-9F98-E10000B6DB9F}"/>
    <cellStyle name="Input [yellow] 5 11 2 2" xfId="33731" xr:uid="{1286AA61-A016-43C5-8072-0DCC9A887850}"/>
    <cellStyle name="Input [yellow] 5 11 3" xfId="29584" xr:uid="{8818C7EC-5397-4213-9944-6FE0CB67924D}"/>
    <cellStyle name="Input [yellow] 5 12" xfId="5339" xr:uid="{AE7620FB-C9CB-4BDA-B1E8-A3B86C7D2F31}"/>
    <cellStyle name="Input [yellow] 5 12 2" xfId="22220" xr:uid="{28AC3F69-C00B-48A8-AE4B-712C663F3E27}"/>
    <cellStyle name="Input [yellow] 5 2" xfId="1052" xr:uid="{FE4314E4-DD35-4EA6-ABE0-9FBFD13C5028}"/>
    <cellStyle name="Input [yellow] 5 2 2" xfId="11264" xr:uid="{62C7FBD4-FB6D-446A-BB8F-A17A98A54C00}"/>
    <cellStyle name="Input [yellow] 5 2 2 2" xfId="18259" xr:uid="{8B8B00B5-1D0E-4B2E-9C07-D5DDABE06CBC}"/>
    <cellStyle name="Input [yellow] 5 2 2 2 2" xfId="32438" xr:uid="{63F0A16A-7606-4E04-9937-64E3A562453E}"/>
    <cellStyle name="Input [yellow] 5 2 2 3" xfId="16135" xr:uid="{529044A6-0207-452C-8B32-5075CF22D082}"/>
    <cellStyle name="Input [yellow] 5 2 2 3 2" xfId="30751" xr:uid="{3D841897-5245-496B-B6E8-9EDFEB003EBD}"/>
    <cellStyle name="Input [yellow] 5 2 2 4" xfId="27819" xr:uid="{2F7BC376-426A-4686-AC16-F1B587C65445}"/>
    <cellStyle name="Input [yellow] 5 2 3" xfId="13296" xr:uid="{7066CFAB-9991-466E-95C3-9884E18A3E1F}"/>
    <cellStyle name="Input [yellow] 5 2 3 2" xfId="16207" xr:uid="{281DED2B-978B-496B-8FEB-C0C626A463E8}"/>
    <cellStyle name="Input [yellow] 5 2 3 2 2" xfId="30780" xr:uid="{B73BAC77-3598-43D1-8A37-4640494761A9}"/>
    <cellStyle name="Input [yellow] 5 2 3 3" xfId="29414" xr:uid="{1539CE3F-5233-4973-9B9A-0950E580B1CB}"/>
    <cellStyle name="Input [yellow] 5 2 4" xfId="6364" xr:uid="{B49B2DD0-12F6-4F64-A825-6CCFF8A47BF4}"/>
    <cellStyle name="Input [yellow] 5 2 4 2" xfId="23115" xr:uid="{F476D7B0-2C1E-4D32-9F02-4FC976C0DA1E}"/>
    <cellStyle name="Input [yellow] 5 2 5" xfId="19935" xr:uid="{40F614B0-743C-4A8C-9954-ADA0A2268D89}"/>
    <cellStyle name="Input [yellow] 5 2 5 2" xfId="33720" xr:uid="{DDD94D9B-644F-44A0-AECE-8525ECA9234B}"/>
    <cellStyle name="Input [yellow] 5 2 6" xfId="20599" xr:uid="{E5F72BE8-AB78-4D00-ACFE-CE9E5A6A4DA8}"/>
    <cellStyle name="Input [yellow] 5 3" xfId="2530" xr:uid="{3BCD6311-A3A2-48FB-9CA7-45E6397BF1B7}"/>
    <cellStyle name="Input [yellow] 5 3 2" xfId="14591" xr:uid="{F807CF2F-06CE-4620-9A52-5F1B605D2500}"/>
    <cellStyle name="Input [yellow] 5 3 2 2" xfId="19911" xr:uid="{14FCCE0C-8FFA-49EA-B694-2792A25153EB}"/>
    <cellStyle name="Input [yellow] 5 3 3" xfId="6565" xr:uid="{B69E761B-60B3-4772-9BA0-4A4004952DBC}"/>
    <cellStyle name="Input [yellow] 5 3 3 2" xfId="23310" xr:uid="{3513B3DA-60D5-4C1F-A707-CB1D9175124F}"/>
    <cellStyle name="Input [yellow] 5 3 4" xfId="16219" xr:uid="{F635B7D5-995D-4C2F-BFB0-DBCB28E81D0A}"/>
    <cellStyle name="Input [yellow] 5 3 4 2" xfId="30786" xr:uid="{60F9F8D4-716F-47FF-8D2D-5BB352FC6FA9}"/>
    <cellStyle name="Input [yellow] 5 4" xfId="3178" xr:uid="{402CA252-650B-421C-8F57-2A0B64EFFB11}"/>
    <cellStyle name="Input [yellow] 5 4 2" xfId="11443" xr:uid="{9B659F01-4F66-4CF7-8396-259FA331515E}"/>
    <cellStyle name="Input [yellow] 5 4 2 2" xfId="27997" xr:uid="{21A25423-82A9-49F5-8623-293B486B5A9C}"/>
    <cellStyle name="Input [yellow] 5 4 3" xfId="15237" xr:uid="{97966A6A-4B40-46B6-9454-A797FF10E104}"/>
    <cellStyle name="Input [yellow] 5 4 3 2" xfId="19914" xr:uid="{822BBCD8-4101-49D7-BE1C-68F2C7321BC2}"/>
    <cellStyle name="Input [yellow] 5 4 4" xfId="6571" xr:uid="{CF4BDDC4-725F-4DA6-A7DB-C99AC71CF52A}"/>
    <cellStyle name="Input [yellow] 5 4 4 2" xfId="23313" xr:uid="{6EF7D4D1-0B19-486E-BF00-06394078A1B2}"/>
    <cellStyle name="Input [yellow] 5 4 5" xfId="16222" xr:uid="{506D79F4-DD20-4427-89F6-EC2EE009DA61}"/>
    <cellStyle name="Input [yellow] 5 4 5 2" xfId="30789" xr:uid="{FF2A4B3A-F2EC-4ABD-998E-741878163AB4}"/>
    <cellStyle name="Input [yellow] 5 5" xfId="2119" xr:uid="{D2E12EDB-B9A1-46DE-AD8F-A386B4D5F79D}"/>
    <cellStyle name="Input [yellow] 5 5 2" xfId="11753" xr:uid="{9E273E8A-BADF-4BEE-B0F4-E22C78ED9CD3}"/>
    <cellStyle name="Input [yellow] 5 5 2 2" xfId="28307" xr:uid="{97771EF9-2058-4917-98E2-B3E41D42EE32}"/>
    <cellStyle name="Input [yellow] 5 5 3" xfId="14181" xr:uid="{4216BF47-4DFF-4AD6-AEAE-20CAF463B5A9}"/>
    <cellStyle name="Input [yellow] 5 5 3 2" xfId="20192" xr:uid="{01AD495E-13D6-4358-9754-6D5CF703235B}"/>
    <cellStyle name="Input [yellow] 5 5 4" xfId="7501" xr:uid="{C2C5F8C3-DD9F-4E81-A17C-EB2BCF3D243F}"/>
    <cellStyle name="Input [yellow] 5 5 4 2" xfId="24227" xr:uid="{1979E5BA-F09A-4307-AAE8-445B34BC6EEB}"/>
    <cellStyle name="Input [yellow] 5 5 5" xfId="16618" xr:uid="{96BA9B1D-855A-430E-9FDB-F521AD03AA24}"/>
    <cellStyle name="Input [yellow] 5 5 5 2" xfId="31109" xr:uid="{B457077F-D9F7-4958-A7C5-C2B2E8464469}"/>
    <cellStyle name="Input [yellow] 5 6" xfId="7710" xr:uid="{1845B487-A840-439D-A1F8-82760758656B}"/>
    <cellStyle name="Input [yellow] 5 6 2" xfId="11943" xr:uid="{6DEF646B-4DCE-42E4-90F8-2515036FA1EF}"/>
    <cellStyle name="Input [yellow] 5 6 2 2" xfId="18893" xr:uid="{AAAF02F4-3F01-4878-865F-7C901FFD35DC}"/>
    <cellStyle name="Input [yellow] 5 6 2 2 2" xfId="33069" xr:uid="{9DD3F0E1-25FA-4615-BC21-74AA9765D06B}"/>
    <cellStyle name="Input [yellow] 5 6 2 3" xfId="20172" xr:uid="{CAF8F0A1-8EC9-421E-9CDE-C024F0C891F9}"/>
    <cellStyle name="Input [yellow] 5 6 2 3 2" xfId="33762" xr:uid="{2232304E-B9DA-4D87-AD5F-3A9AE17C70A8}"/>
    <cellStyle name="Input [yellow] 5 6 2 4" xfId="28497" xr:uid="{11B91161-BCF7-421A-A81E-8B8552EAB6E4}"/>
    <cellStyle name="Input [yellow] 5 6 3" xfId="16721" xr:uid="{680B6C6F-BFCB-4CD2-A2AF-DE40BCCBD5FC}"/>
    <cellStyle name="Input [yellow] 5 6 3 2" xfId="31197" xr:uid="{856049A4-6A2A-427A-B72E-ED674440664B}"/>
    <cellStyle name="Input [yellow] 5 6 4" xfId="20288" xr:uid="{99C6B0E2-0560-4B79-B5D3-65987EF1BF94}"/>
    <cellStyle name="Input [yellow] 5 6 4 2" xfId="33830" xr:uid="{A819471D-1F41-4D5F-A3BE-07A57442A099}"/>
    <cellStyle name="Input [yellow] 5 6 5" xfId="24435" xr:uid="{6141149E-3920-40AA-AF98-27861EBA55DF}"/>
    <cellStyle name="Input [yellow] 5 7" xfId="8964" xr:uid="{2B522B9C-E505-4550-99AD-52A84146B2A2}"/>
    <cellStyle name="Input [yellow] 5 7 2" xfId="12482" xr:uid="{D80F535A-D3C2-456F-B43D-74DEE0D7214F}"/>
    <cellStyle name="Input [yellow] 5 7 2 2" xfId="19410" xr:uid="{B9C7F64A-8F9B-427A-A5FB-9CDF31159FE2}"/>
    <cellStyle name="Input [yellow] 5 7 2 2 2" xfId="33581" xr:uid="{F25D2B5E-A75C-41D4-90FE-1BF8E5CB11DC}"/>
    <cellStyle name="Input [yellow] 5 7 2 3" xfId="19902" xr:uid="{89943D5F-BD16-4F5E-8A94-DADD29A381FE}"/>
    <cellStyle name="Input [yellow] 5 7 2 3 2" xfId="33709" xr:uid="{F90C7DB7-E3F4-4D2D-B3E0-09AC92AD8C5E}"/>
    <cellStyle name="Input [yellow] 5 7 2 4" xfId="29024" xr:uid="{BA0DB43C-7DDA-4E1E-BE61-55BDB228D452}"/>
    <cellStyle name="Input [yellow] 5 7 3" xfId="17188" xr:uid="{2A40D2E2-A3E9-4F26-86F3-DD82C96D8728}"/>
    <cellStyle name="Input [yellow] 5 7 3 2" xfId="31540" xr:uid="{4E0A5B4B-AFD2-432D-947D-2FA09EEA40CC}"/>
    <cellStyle name="Input [yellow] 5 7 4" xfId="20298" xr:uid="{892C5084-4E51-4A4A-B1F5-B6510F52754E}"/>
    <cellStyle name="Input [yellow] 5 7 4 2" xfId="33838" xr:uid="{56EC05CE-4F44-4B3B-93C8-A85917DA3AD0}"/>
    <cellStyle name="Input [yellow] 5 7 5" xfId="25638" xr:uid="{3AB401F8-5865-45BF-B831-E1F8DA3006E3}"/>
    <cellStyle name="Input [yellow] 5 8" xfId="9165" xr:uid="{3DDB2F0D-E5B1-46E2-B5BA-69A63729612B}"/>
    <cellStyle name="Input [yellow] 5 8 2" xfId="25827" xr:uid="{F32AC65A-3D7E-4CCE-A634-1C51542DFF4D}"/>
    <cellStyle name="Input [yellow] 5 9" xfId="10335" xr:uid="{A387329C-E86B-4061-AA72-FC4189BC670B}"/>
    <cellStyle name="Input [yellow] 5 9 2" xfId="12517" xr:uid="{5FA3020E-6DFC-45F3-BD44-EBC59FA55C62}"/>
    <cellStyle name="Input [yellow] 5 9 2 2" xfId="19436" xr:uid="{FBC11385-0058-4BF1-817A-95052942FE2D}"/>
    <cellStyle name="Input [yellow] 5 9 2 2 2" xfId="33606" xr:uid="{43C92E16-07F5-4335-859F-8C1389FDC8CB}"/>
    <cellStyle name="Input [yellow] 5 9 2 3" xfId="17433" xr:uid="{A91715FF-1A52-4146-8D40-F5FF2F4435EF}"/>
    <cellStyle name="Input [yellow] 5 9 2 3 2" xfId="31774" xr:uid="{809E3C67-5A0F-41BE-8629-C630AE1AA7AF}"/>
    <cellStyle name="Input [yellow] 5 9 2 4" xfId="29048" xr:uid="{4E0D0F4C-42ED-45E4-BE2B-04DC19D3DAE1}"/>
    <cellStyle name="Input [yellow] 5 9 3" xfId="26924" xr:uid="{AF6F4D26-5C80-4E90-9B86-8BA66AFBEAF7}"/>
    <cellStyle name="Input [yellow] 6" xfId="2146" xr:uid="{8437119C-460E-45A8-87CB-13B4EC43A5B0}"/>
    <cellStyle name="Input [yellow] 6 10" xfId="9447" xr:uid="{642D4860-093D-43B0-8D90-D2F7D63F7B6A}"/>
    <cellStyle name="Input [yellow] 6 10 2" xfId="26089" xr:uid="{EC14D23F-F0AC-4A67-9F67-87A69137C242}"/>
    <cellStyle name="Input [yellow] 6 11" xfId="14208" xr:uid="{700857BD-D855-4B31-A6AC-7E64C718C7D6}"/>
    <cellStyle name="Input [yellow] 6 11 2" xfId="17572" xr:uid="{98F3877F-8FF8-4CEC-A144-470B5547E460}"/>
    <cellStyle name="Input [yellow] 6 12" xfId="5665" xr:uid="{96493C71-B771-4D5F-B655-CADC4B60F457}"/>
    <cellStyle name="Input [yellow] 6 12 2" xfId="22450" xr:uid="{B5FCEE3B-3B4B-4EF4-A2A0-64598E16A2EC}"/>
    <cellStyle name="Input [yellow] 6 2" xfId="6001" xr:uid="{4631DA35-CEB7-40BE-A0DE-F7EC720F0C09}"/>
    <cellStyle name="Input [yellow] 6 2 2" xfId="11111" xr:uid="{1C93CF3E-5560-4D2B-A013-41A0B329A8A7}"/>
    <cellStyle name="Input [yellow] 6 2 2 2" xfId="27667" xr:uid="{5C7E2862-DC12-4698-8933-5CDB83E898EC}"/>
    <cellStyle name="Input [yellow] 6 2 3" xfId="16086" xr:uid="{1EF5314E-D625-407B-8EA2-830DC55E5599}"/>
    <cellStyle name="Input [yellow] 6 2 3 2" xfId="30733" xr:uid="{5C3CAFB2-B666-479B-9B49-C907E5717ED0}"/>
    <cellStyle name="Input [yellow] 6 2 4" xfId="15840" xr:uid="{511FE3DE-8368-4B24-8A8D-3AF9E92B2259}"/>
    <cellStyle name="Input [yellow] 6 2 4 2" xfId="30665" xr:uid="{1A6C84D9-AD59-4B46-B3E2-AC3FDC60E36E}"/>
    <cellStyle name="Input [yellow] 6 2 5" xfId="22759" xr:uid="{E1F7FB7E-B489-4C5C-9A46-8F85EA910FB3}"/>
    <cellStyle name="Input [yellow] 6 3" xfId="6371" xr:uid="{034EDE94-6FBB-4DA0-BC0E-AEDD4641373F}"/>
    <cellStyle name="Input [yellow] 6 3 2" xfId="11269" xr:uid="{9A8E8396-CB7D-4923-9885-5DE4FB27A180}"/>
    <cellStyle name="Input [yellow] 6 3 2 2" xfId="27824" xr:uid="{DFF7435F-9233-4C62-AAEC-9B57B88F1CA0}"/>
    <cellStyle name="Input [yellow] 6 3 3" xfId="16167" xr:uid="{4D37FB54-6223-423D-BD4D-E428C4DD3022}"/>
    <cellStyle name="Input [yellow] 6 3 3 2" xfId="30760" xr:uid="{E1128803-09F8-49B0-9B21-C6924EE54A15}"/>
    <cellStyle name="Input [yellow] 6 3 4" xfId="16767" xr:uid="{73A085ED-C951-4B6A-8B64-72D66DBDE8DD}"/>
    <cellStyle name="Input [yellow] 6 3 4 2" xfId="31233" xr:uid="{1B0D7AF6-25BD-4B82-B811-21B36DF02064}"/>
    <cellStyle name="Input [yellow] 6 3 5" xfId="23122" xr:uid="{945E10D2-8CA7-40DA-80C6-A05E2BE25369}"/>
    <cellStyle name="Input [yellow] 6 4" xfId="6795" xr:uid="{4BA2F868-32F7-4690-9B68-EEB32C84D7E4}"/>
    <cellStyle name="Input [yellow] 6 4 2" xfId="11481" xr:uid="{FC7AD09F-A73F-408C-A22C-40648EF17C3F}"/>
    <cellStyle name="Input [yellow] 6 4 2 2" xfId="28035" xr:uid="{EB7487E8-811D-4300-9B19-62FCD9EB8189}"/>
    <cellStyle name="Input [yellow] 6 4 3" xfId="16291" xr:uid="{980B73E2-741C-4348-8315-92FE5ADAB707}"/>
    <cellStyle name="Input [yellow] 6 4 3 2" xfId="30830" xr:uid="{26087295-EFD1-44B0-993E-8153CD035FEB}"/>
    <cellStyle name="Input [yellow] 6 4 4" xfId="20275" xr:uid="{94DD7908-95C2-4B02-A7AE-69F12C800DD2}"/>
    <cellStyle name="Input [yellow] 6 4 4 2" xfId="33818" xr:uid="{FFAD4D54-663B-4245-B1E5-5CACAB642052}"/>
    <cellStyle name="Input [yellow] 6 4 5" xfId="23524" xr:uid="{47AC3316-C62F-450B-BBE3-B52FA02AEC08}"/>
    <cellStyle name="Input [yellow] 6 5" xfId="8010" xr:uid="{5375A642-DF0F-480C-A263-2B8E2DB5976F}"/>
    <cellStyle name="Input [yellow] 6 5 2" xfId="12033" xr:uid="{9DCFB78B-DD6C-42C5-9CB3-F2E8AEE990ED}"/>
    <cellStyle name="Input [yellow] 6 5 2 2" xfId="28581" xr:uid="{DCDDB858-69E5-4E96-AAA1-D9C833548867}"/>
    <cellStyle name="Input [yellow] 6 5 3" xfId="16835" xr:uid="{E0300CDE-328E-4223-84FE-6B2015972FB4}"/>
    <cellStyle name="Input [yellow] 6 5 3 2" xfId="31271" xr:uid="{5BD575DD-5A1C-497C-8436-702743E410A7}"/>
    <cellStyle name="Input [yellow] 6 5 4" xfId="16349" xr:uid="{859AF52C-711D-4310-8D9B-A354E9B45B2D}"/>
    <cellStyle name="Input [yellow] 6 5 4 2" xfId="30886" xr:uid="{9D25DCFB-E2F2-4FA8-9FC5-26C5694CBA9B}"/>
    <cellStyle name="Input [yellow] 6 5 5" xfId="24708" xr:uid="{3D46696E-9246-4867-82FA-B38342C5F623}"/>
    <cellStyle name="Input [yellow] 6 6" xfId="8564" xr:uid="{42B5EC09-35E8-42C5-8081-F01B2680E61F}"/>
    <cellStyle name="Input [yellow] 6 6 2" xfId="12159" xr:uid="{FCCC5CBE-D8BC-4E30-98B2-B7D814A98EA9}"/>
    <cellStyle name="Input [yellow] 6 6 2 2" xfId="28703" xr:uid="{AAA3B348-F9AE-4966-9408-A488EFFD5623}"/>
    <cellStyle name="Input [yellow] 6 6 3" xfId="16996" xr:uid="{E17CF729-5217-4C6E-A18A-E1F370B47147}"/>
    <cellStyle name="Input [yellow] 6 6 3 2" xfId="31380" xr:uid="{BBE95A69-1235-45E2-B3EC-CF3E8D3533E4}"/>
    <cellStyle name="Input [yellow] 6 6 4" xfId="18005" xr:uid="{1F3BD299-3B8F-4808-988E-06A435A8A345}"/>
    <cellStyle name="Input [yellow] 6 6 4 2" xfId="32234" xr:uid="{F97525F0-0505-47D5-82C0-F40A12A0F786}"/>
    <cellStyle name="Input [yellow] 6 6 5" xfId="25251" xr:uid="{26DC6613-1C29-415F-BB66-0D49F75F3EF3}"/>
    <cellStyle name="Input [yellow] 6 7" xfId="9482" xr:uid="{D46E60AE-5318-4E90-9545-1F727FDCE893}"/>
    <cellStyle name="Input [yellow] 6 7 2" xfId="26114" xr:uid="{20F7D9FD-8025-40B4-BA9E-5A08D17209E5}"/>
    <cellStyle name="Input [yellow] 6 8" xfId="9837" xr:uid="{0491EC46-193E-4FEC-A9E5-F4332960C73B}"/>
    <cellStyle name="Input [yellow] 6 8 2" xfId="26457" xr:uid="{C29FCE82-CDB3-48C3-94A7-9C19AB3D818C}"/>
    <cellStyle name="Input [yellow] 6 9" xfId="9193" xr:uid="{5ADE2375-5173-431F-A5A5-BD17B43A6A8C}"/>
    <cellStyle name="Input [yellow] 6 9 2" xfId="25849" xr:uid="{FE841D4B-850E-4F20-BA61-540DFB22DBFC}"/>
    <cellStyle name="Input [yellow] 7" xfId="2477" xr:uid="{FEEAF1D0-B955-4613-AFDF-F1AF69756F93}"/>
    <cellStyle name="Input [yellow] 7 2" xfId="11072" xr:uid="{3AD03B94-284A-435C-BE9A-B7B2667FABAC}"/>
    <cellStyle name="Input [yellow] 7 2 2" xfId="27629" xr:uid="{B4CD3526-412F-44DF-9FC8-3050C6A2FDE1}"/>
    <cellStyle name="Input [yellow] 7 3" xfId="14538" xr:uid="{26524255-2320-48C8-8C82-1AFADF02A0E1}"/>
    <cellStyle name="Input [yellow] 7 3 2" xfId="19779" xr:uid="{FE52CFFD-76A1-4E2D-B544-05D7701E5754}"/>
    <cellStyle name="Input [yellow] 7 4" xfId="5538" xr:uid="{A3B0B3E6-94F1-42A2-97A4-141B4770A8E1}"/>
    <cellStyle name="Input [yellow] 7 4 2" xfId="22400" xr:uid="{6C0CEDC7-2656-42E5-A10E-CA35BC899E41}"/>
    <cellStyle name="Input [yellow] 7 5" xfId="16010" xr:uid="{4E253EC5-D729-4233-9EA4-286D08FADCF4}"/>
    <cellStyle name="Input [yellow] 7 5 2" xfId="30707" xr:uid="{82ED7833-FF24-4496-B756-8986214099B1}"/>
    <cellStyle name="Input [yellow] 8" xfId="6593" xr:uid="{60C93BBB-9B0B-4D8D-BB62-7A2B2D213AD5}"/>
    <cellStyle name="Input [yellow] 8 2" xfId="11447" xr:uid="{3628730C-692A-48FA-AB7B-C8C8312AB827}"/>
    <cellStyle name="Input [yellow] 8 2 2" xfId="28001" xr:uid="{AAE55374-B76B-44AE-AA5B-9E5DB0D1733C}"/>
    <cellStyle name="Input [yellow] 8 3" xfId="16232" xr:uid="{1D49EE33-353A-4A2B-B9C8-E924ABAF952A}"/>
    <cellStyle name="Input [yellow] 8 3 2" xfId="30795" xr:uid="{C51EBE8A-D997-4AD4-98C8-A9111CF060BD}"/>
    <cellStyle name="Input [yellow] 8 4" xfId="19528" xr:uid="{D8CD3CE2-9DF4-4119-8DDA-DEC353DC63E0}"/>
    <cellStyle name="Input [yellow] 8 4 2" xfId="33626" xr:uid="{E698D284-BF5F-44EC-AF0E-02A9BAB32D09}"/>
    <cellStyle name="Input [yellow] 8 5" xfId="23332" xr:uid="{0E070CA8-E652-485C-AA1A-7327B5E8F607}"/>
    <cellStyle name="Input [yellow] 9" xfId="9206" xr:uid="{36C72B8A-4950-436F-A945-AEDB916FCC2D}"/>
    <cellStyle name="Input [yellow] 9 2" xfId="25861" xr:uid="{ED09CA3A-D25E-4850-A6D1-CFD275BB9382}"/>
    <cellStyle name="Input 2" xfId="1298" xr:uid="{7CF985B0-26D8-459D-8F5F-FDD041BC0293}"/>
    <cellStyle name="Input 2 10" xfId="2507" xr:uid="{10C26D53-6194-4163-9D39-394143A5F045}"/>
    <cellStyle name="Input 2 10 2" xfId="14568" xr:uid="{DA0DDDD0-73A8-434D-AED9-85490FE1A672}"/>
    <cellStyle name="Input 2 10 2 2" xfId="30041" xr:uid="{42673620-FDA7-4B99-9C95-1DD340C0F29F}"/>
    <cellStyle name="Input 2 10 3" xfId="21035" xr:uid="{49F8FE44-AF85-4622-8A7D-48819BA863FA}"/>
    <cellStyle name="Input 2 11" xfId="13480" xr:uid="{F035A7B6-F765-420D-AE86-C1B64D253FF2}"/>
    <cellStyle name="Input 2 11 2" xfId="16030" xr:uid="{4C6634D6-4E47-4776-8D3D-185ADF3AB0C4}"/>
    <cellStyle name="Input 2 12" xfId="4883" xr:uid="{BD511F09-3F20-4C99-84F4-5E401CC61040}"/>
    <cellStyle name="Input 2 2" xfId="1690" xr:uid="{35F5ACBD-C37A-47B0-96A8-B421969DD088}"/>
    <cellStyle name="Input 2 2 2" xfId="1900" xr:uid="{C48C2DE9-2339-44F6-BFCF-0BDC9276B67A}"/>
    <cellStyle name="Input 2 2 2 2" xfId="2809" xr:uid="{09DB2DB4-A6E7-465A-9E9C-E7C23D7BC10C}"/>
    <cellStyle name="Input 2 2 2 2 2" xfId="14869" xr:uid="{9F2CF3CF-FBF0-491C-A0C8-A539DAE92B2C}"/>
    <cellStyle name="Input 2 2 2 2 2 2" xfId="30171" xr:uid="{1E1577D7-36D8-4B26-936D-84E2F54F7CDF}"/>
    <cellStyle name="Input 2 2 2 2 3" xfId="17989" xr:uid="{C7EC013E-5583-4CFC-A6CD-9D2F48044C05}"/>
    <cellStyle name="Input 2 2 2 3" xfId="3065" xr:uid="{90FCEDDA-77F2-424D-95AA-853E59968911}"/>
    <cellStyle name="Input 2 2 2 3 2" xfId="15124" xr:uid="{F5AE26E7-7A96-4AB0-BBDB-5D1E08EB45F3}"/>
    <cellStyle name="Input 2 2 2 3 2 2" xfId="30264" xr:uid="{E76454E2-A439-467C-AE3F-5B42F6CDEC8D}"/>
    <cellStyle name="Input 2 2 2 3 3" xfId="16406" xr:uid="{F2F092B0-F9C1-4690-9EC8-C8A929421ECE}"/>
    <cellStyle name="Input 2 2 2 4" xfId="2525" xr:uid="{1713DB61-5E59-4B0C-9BE8-DB1951BB81B6}"/>
    <cellStyle name="Input 2 2 2 4 2" xfId="14586" xr:uid="{F116015E-DE7E-4EE2-9741-5E149EDEDB9E}"/>
    <cellStyle name="Input 2 2 2 4 2 2" xfId="30055" xr:uid="{1B00A03B-10A4-4AE5-96B2-EC4BF9BD983A}"/>
    <cellStyle name="Input 2 2 2 4 3" xfId="21045" xr:uid="{42D16082-2D61-4634-8370-D067DB75D4E7}"/>
    <cellStyle name="Input 2 2 2 5" xfId="3592" xr:uid="{DD57B61D-4DC9-439B-9093-3E513D073765}"/>
    <cellStyle name="Input 2 2 2 5 2" xfId="15645" xr:uid="{66C75EF2-728A-4B0F-9C51-E9ED6CC79F7A}"/>
    <cellStyle name="Input 2 2 2 5 2 2" xfId="30549" xr:uid="{4A255C39-77DC-49BA-9A73-884660258A02}"/>
    <cellStyle name="Input 2 2 2 5 3" xfId="21326" xr:uid="{F5EA7086-1F05-45FD-A694-E7FBDB0AE016}"/>
    <cellStyle name="Input 2 2 2 6" xfId="13965" xr:uid="{BD6E0E88-8B9F-46D8-8CC5-DBADDA24FE99}"/>
    <cellStyle name="Input 2 2 2 6 2" xfId="29652" xr:uid="{596EA55D-A5CA-48F2-ACB8-5D251DC75B8B}"/>
    <cellStyle name="Input 2 2 2 7" xfId="19952" xr:uid="{27C917AB-3F8B-4F87-A96A-332C829806D5}"/>
    <cellStyle name="Input 2 2 3" xfId="1898" xr:uid="{C9F57C21-BF42-4B99-BE39-B0DFD161EE9F}"/>
    <cellStyle name="Input 2 2 3 2" xfId="2807" xr:uid="{6B2079FE-AAD7-4AF7-A43B-717D2FE5C293}"/>
    <cellStyle name="Input 2 2 3 2 2" xfId="14867" xr:uid="{4C4155E1-910B-465D-B330-1D298AD798B4}"/>
    <cellStyle name="Input 2 2 3 2 2 2" xfId="30169" xr:uid="{0C30D011-B4B8-40D3-B70E-175C53BE5294}"/>
    <cellStyle name="Input 2 2 3 2 3" xfId="19518" xr:uid="{1C15394E-DC71-4388-B672-A152FAD7DAD5}"/>
    <cellStyle name="Input 2 2 3 3" xfId="3063" xr:uid="{BB15AF92-C265-46EB-AB9F-2D089205D560}"/>
    <cellStyle name="Input 2 2 3 3 2" xfId="15122" xr:uid="{B5A991D5-4EFB-4A16-A196-77753B6F19F4}"/>
    <cellStyle name="Input 2 2 3 3 2 2" xfId="30262" xr:uid="{82F8A9E3-9D64-4434-BE07-A0D6C8270491}"/>
    <cellStyle name="Input 2 2 3 3 3" xfId="19460" xr:uid="{8A9E549E-B0F3-4959-98FB-1EB053605588}"/>
    <cellStyle name="Input 2 2 3 4" xfId="2338" xr:uid="{232A5019-11E6-4E0D-A78C-12D87E02991D}"/>
    <cellStyle name="Input 2 2 3 4 2" xfId="14399" xr:uid="{EB186795-7336-478B-B5C0-0BE54B7DA3B9}"/>
    <cellStyle name="Input 2 2 3 4 2 2" xfId="29920" xr:uid="{D8963A46-5E21-4063-8EC7-6CDD5A095268}"/>
    <cellStyle name="Input 2 2 3 4 3" xfId="20956" xr:uid="{6AF45C88-5B15-46DE-9430-E5F0947EC7BC}"/>
    <cellStyle name="Input 2 2 3 5" xfId="3590" xr:uid="{86BB70C4-3BA3-4E37-8937-712566239E06}"/>
    <cellStyle name="Input 2 2 3 5 2" xfId="15643" xr:uid="{92C27892-E9BC-43C7-AA56-D5C964C4582E}"/>
    <cellStyle name="Input 2 2 3 5 2 2" xfId="30547" xr:uid="{25E378CE-74FA-4302-8DBE-817EF09E3685}"/>
    <cellStyle name="Input 2 2 3 5 3" xfId="21324" xr:uid="{B7C18590-15E1-4832-8847-E8995B409175}"/>
    <cellStyle name="Input 2 2 3 6" xfId="13963" xr:uid="{B2CCD0A2-F9D6-4956-B06B-8C3208AC85C6}"/>
    <cellStyle name="Input 2 2 3 6 2" xfId="29650" xr:uid="{9E4047F1-591C-4779-B180-BE1B6EAA8F0D}"/>
    <cellStyle name="Input 2 2 3 7" xfId="19754" xr:uid="{2568DE6C-D5A7-4319-8EB7-D084E189E1A4}"/>
    <cellStyle name="Input 2 2 4" xfId="2641" xr:uid="{2AA3F591-206A-44D4-9A1C-9D59EF6D5DC4}"/>
    <cellStyle name="Input 2 2 4 2" xfId="14701" xr:uid="{20C00BAD-19FD-4F57-B631-13F582EFB259}"/>
    <cellStyle name="Input 2 2 4 2 2" xfId="30120" xr:uid="{AC10FF8B-C6C2-481D-A039-62D54F39AE84}"/>
    <cellStyle name="Input 2 2 4 3" xfId="4010" xr:uid="{7593F366-AD1E-4B08-89C6-6AD696E78256}"/>
    <cellStyle name="Input 2 2 5" xfId="1039" xr:uid="{1898E0A2-B92C-4972-A431-8F26698A43A5}"/>
    <cellStyle name="Input 2 2 5 2" xfId="13286" xr:uid="{BC0FDE90-106E-4C6F-85D2-DAEA37D71EE4}"/>
    <cellStyle name="Input 2 2 5 2 2" xfId="29406" xr:uid="{07FD35A5-043D-4004-A140-072AC308EBA3}"/>
    <cellStyle name="Input 2 2 5 3" xfId="15873" xr:uid="{2F0DC586-7CD3-4D93-ABCF-592991F2588B}"/>
    <cellStyle name="Input 2 2 6" xfId="2089" xr:uid="{9E8A364B-C7FE-4D95-BAD4-67C63147064F}"/>
    <cellStyle name="Input 2 2 6 2" xfId="14151" xr:uid="{463644B4-6010-4B27-AE1D-83D30E6B0D29}"/>
    <cellStyle name="Input 2 2 6 2 2" xfId="29764" xr:uid="{72023528-2EB5-4D10-B65F-4E81DED7C372}"/>
    <cellStyle name="Input 2 2 6 3" xfId="20841" xr:uid="{853D3E0C-996D-49C1-AA6E-F8979BF22981}"/>
    <cellStyle name="Input 2 2 7" xfId="3509" xr:uid="{1B48E38F-95DC-4193-B1E2-5D5608ADFDD6}"/>
    <cellStyle name="Input 2 2 7 2" xfId="15563" xr:uid="{2C814057-42AA-4D1D-9CD4-1051EBE32C37}"/>
    <cellStyle name="Input 2 2 7 2 2" xfId="30482" xr:uid="{95987082-B475-4BDA-A931-B9932119FCDF}"/>
    <cellStyle name="Input 2 2 7 3" xfId="21287" xr:uid="{78C6545B-4934-4EE7-8B85-36DD8F5F6124}"/>
    <cellStyle name="Input 2 2 8" xfId="13791" xr:uid="{E5DBCB37-7630-4B1C-AFDD-EB8C852B1E9F}"/>
    <cellStyle name="Input 2 2 8 2" xfId="29609" xr:uid="{B667C7E3-763B-4ABC-A7D6-9632EA14A1C9}"/>
    <cellStyle name="Input 2 2 9" xfId="16043" xr:uid="{AA917280-65B8-4743-93DF-7943C273E703}"/>
    <cellStyle name="Input 2 3" xfId="1899" xr:uid="{A289A930-6469-4FDE-ACBB-9A197D36C19E}"/>
    <cellStyle name="Input 2 3 2" xfId="2808" xr:uid="{F7ED1094-CFFA-44C8-8F07-010159C8ECEA}"/>
    <cellStyle name="Input 2 3 2 2" xfId="14868" xr:uid="{93026C34-54D6-4EF2-B6C3-0CAAC05B91EB}"/>
    <cellStyle name="Input 2 3 2 2 2" xfId="30170" xr:uid="{6087338D-014F-4ED2-919A-03E46A949B45}"/>
    <cellStyle name="Input 2 3 2 3" xfId="16364" xr:uid="{12D06FEB-B725-4616-9DF9-620D27231D07}"/>
    <cellStyle name="Input 2 3 3" xfId="3064" xr:uid="{109383F1-E774-4409-A6A1-5BC4CAE4040D}"/>
    <cellStyle name="Input 2 3 3 2" xfId="15123" xr:uid="{C4792F5F-766F-406E-B132-E6A0387AFD71}"/>
    <cellStyle name="Input 2 3 3 2 2" xfId="30263" xr:uid="{D1AD1D48-2753-43B0-B610-4738512A4630}"/>
    <cellStyle name="Input 2 3 3 3" xfId="20177" xr:uid="{5222D538-9597-4D41-9C56-0A2565400481}"/>
    <cellStyle name="Input 2 3 4" xfId="3441" xr:uid="{4F77498E-F7DB-4A0A-BE28-A8BDF2DAD3FE}"/>
    <cellStyle name="Input 2 3 4 2" xfId="15499" xr:uid="{A6CEBA18-7CCE-4A42-88B9-8386370E912C}"/>
    <cellStyle name="Input 2 3 4 2 2" xfId="30421" xr:uid="{7843794E-6822-4D6F-A012-247B405195F6}"/>
    <cellStyle name="Input 2 3 4 3" xfId="21239" xr:uid="{2AB73974-64FF-458D-A6A3-C47964BD7D72}"/>
    <cellStyle name="Input 2 3 5" xfId="3591" xr:uid="{75B76E8D-2925-41A5-A230-AE83D85BA5EB}"/>
    <cellStyle name="Input 2 3 5 2" xfId="15644" xr:uid="{A797DEFC-509D-4B0C-AE94-FD8BF6EA2D7D}"/>
    <cellStyle name="Input 2 3 5 2 2" xfId="30548" xr:uid="{E6E0F024-32E1-42CA-ADC2-2743A9943052}"/>
    <cellStyle name="Input 2 3 5 3" xfId="21325" xr:uid="{C6BABAB6-2037-45B6-AEA4-8131E48E2B3F}"/>
    <cellStyle name="Input 2 3 6" xfId="13964" xr:uid="{CB08AE95-7608-45E4-8DAE-A7147445AA30}"/>
    <cellStyle name="Input 2 3 6 2" xfId="29651" xr:uid="{9B85CEB8-3093-4400-9C25-C9BB1695804F}"/>
    <cellStyle name="Input 2 3 7" xfId="19718" xr:uid="{A5C4875B-40CC-44A3-97F0-5165568308D5}"/>
    <cellStyle name="Input 2 4" xfId="1809" xr:uid="{A3C87B60-92C8-4031-A0B8-4BD57A9110B0}"/>
    <cellStyle name="Input 2 4 2" xfId="2722" xr:uid="{51489686-2F3E-4BA0-B7DD-AF76671CF204}"/>
    <cellStyle name="Input 2 4 2 2" xfId="14782" xr:uid="{EB90AA5F-B55C-4556-B0C7-9485F98BF1E6}"/>
    <cellStyle name="Input 2 4 2 2 2" xfId="30160" xr:uid="{384D3DCD-32BB-478D-B564-D3D8CED8C600}"/>
    <cellStyle name="Input 2 4 2 3" xfId="20125" xr:uid="{6C99E504-84B8-4651-ACFB-1D862891213C}"/>
    <cellStyle name="Input 2 4 3" xfId="2974" xr:uid="{08919F56-3CCD-4E01-B746-8A7EA0482CDF}"/>
    <cellStyle name="Input 2 4 3 2" xfId="15033" xr:uid="{C7A2ED97-F053-43F5-8180-5A53E8FA681A}"/>
    <cellStyle name="Input 2 4 3 2 2" xfId="30240" xr:uid="{37B285FB-6072-4D57-950C-B71877C9686C}"/>
    <cellStyle name="Input 2 4 3 3" xfId="17037" xr:uid="{CC68D20B-E28C-4566-9833-CE654E186D6D}"/>
    <cellStyle name="Input 2 4 4" xfId="2157" xr:uid="{B56FE729-0FAE-4D4A-B3D3-17BA9B016260}"/>
    <cellStyle name="Input 2 4 4 2" xfId="14219" xr:uid="{7AC54365-14CD-4F14-A84A-7480380D98AA}"/>
    <cellStyle name="Input 2 4 4 2 2" xfId="29819" xr:uid="{47EDD565-F7A1-4E71-9C74-262677CBC36F}"/>
    <cellStyle name="Input 2 4 4 3" xfId="20885" xr:uid="{BBA82907-3424-40B3-BE71-BA88D9E7CF8C}"/>
    <cellStyle name="Input 2 4 5" xfId="2071" xr:uid="{D3203142-D732-4EF0-AE5D-3948846948E3}"/>
    <cellStyle name="Input 2 4 5 2" xfId="14134" xr:uid="{FF46DE00-FC27-469B-802D-7E2ABF48AE8F}"/>
    <cellStyle name="Input 2 4 5 2 2" xfId="29750" xr:uid="{19F7E327-A032-4C0A-90B8-B2C65CD3B9E4}"/>
    <cellStyle name="Input 2 4 5 3" xfId="20831" xr:uid="{841199D1-796A-4648-9D8A-BE5455A76490}"/>
    <cellStyle name="Input 2 4 6" xfId="13874" xr:uid="{3E3C110E-DCD8-4D33-B82A-DCFF0622D576}"/>
    <cellStyle name="Input 2 4 6 2" xfId="29635" xr:uid="{ACDBE65D-CF51-4C43-966D-FEB6B87EB1C3}"/>
    <cellStyle name="Input 2 4 7" xfId="20168" xr:uid="{4E714AE7-A888-472F-B5CE-DE4F07964010}"/>
    <cellStyle name="Input 2 5" xfId="1689" xr:uid="{B3244768-B9AE-4D3F-B2E5-692F89F3F044}"/>
    <cellStyle name="Input 2 5 2" xfId="2640" xr:uid="{66D92723-77CB-451A-BB91-D7F1E580D54A}"/>
    <cellStyle name="Input 2 5 2 2" xfId="14700" xr:uid="{BA577462-A1FA-445B-B306-F86F98327FB1}"/>
    <cellStyle name="Input 2 5 2 2 2" xfId="30119" xr:uid="{C092B272-4302-403D-A276-00FFBD2AA4E7}"/>
    <cellStyle name="Input 2 5 2 3" xfId="19665" xr:uid="{1FE49B23-B506-424B-BBCC-0D6EE77D8E67}"/>
    <cellStyle name="Input 2 5 3" xfId="2337" xr:uid="{143D53CD-EE0B-46D5-980F-682DF763CE42}"/>
    <cellStyle name="Input 2 5 3 2" xfId="14398" xr:uid="{068114C4-F264-4FCB-BDDE-CB2DFC671608}"/>
    <cellStyle name="Input 2 5 3 2 2" xfId="29919" xr:uid="{D81B9D28-D87B-41B7-BBBB-BC76FA662A65}"/>
    <cellStyle name="Input 2 5 3 3" xfId="19855" xr:uid="{87D68634-FA16-4996-B2EC-02B92390D003}"/>
    <cellStyle name="Input 2 5 4" xfId="2632" xr:uid="{FE5F9CC2-B8D6-432B-B782-1480043B922F}"/>
    <cellStyle name="Input 2 5 4 2" xfId="14692" xr:uid="{85BB5A67-DCEC-4B28-88D4-B5B4A2CCF537}"/>
    <cellStyle name="Input 2 5 4 2 2" xfId="30112" xr:uid="{4C22B778-5524-4864-A37C-72CF68560D6D}"/>
    <cellStyle name="Input 2 5 4 3" xfId="21081" xr:uid="{A4ECB8C1-B470-449E-94D0-0FFB8ACFCBC2}"/>
    <cellStyle name="Input 2 5 5" xfId="650" xr:uid="{9B2B46C9-2E5C-46F8-A387-0ECAC58E0B6F}"/>
    <cellStyle name="Input 2 5 5 2" xfId="12981" xr:uid="{F6BC990D-FFBD-4BBF-B1C6-E38323DA012C}"/>
    <cellStyle name="Input 2 5 5 2 2" xfId="29368" xr:uid="{FC3B48D8-BBCB-4222-9157-84FD96405432}"/>
    <cellStyle name="Input 2 5 5 3" xfId="20566" xr:uid="{E6091D66-F84B-4A92-84BD-8DD4F831C430}"/>
    <cellStyle name="Input 2 5 6" xfId="13790" xr:uid="{80E10065-913A-4899-9E9C-3D48D7BE30D0}"/>
    <cellStyle name="Input 2 5 6 2" xfId="29608" xr:uid="{DB479885-2219-4696-A094-BFA474FEFCE2}"/>
    <cellStyle name="Input 2 5 7" xfId="17454" xr:uid="{30E1D87E-2FAF-42F2-9AB7-045A050B1502}"/>
    <cellStyle name="Input 2 6" xfId="2438" xr:uid="{F2007B35-188F-4487-82A6-76C7233213EC}"/>
    <cellStyle name="Input 2 6 2" xfId="14499" xr:uid="{8EC52B88-C413-46DC-9CDE-F6606D5F3DD1}"/>
    <cellStyle name="Input 2 6 2 2" xfId="29983" xr:uid="{EFBA098D-7F73-4D44-88B9-7D9F6F11A82B}"/>
    <cellStyle name="Input 2 6 3" xfId="16986" xr:uid="{335010A0-9210-40D0-8E43-8D27361B1C93}"/>
    <cellStyle name="Input 2 7" xfId="2010" xr:uid="{EFC4546E-BA90-4EA8-91F7-9BD70CC609B6}"/>
    <cellStyle name="Input 2 7 2" xfId="14073" xr:uid="{8D32B2F8-7F82-4BDD-9364-5D70000A9AD7}"/>
    <cellStyle name="Input 2 7 2 2" xfId="29696" xr:uid="{1AA2764F-BA75-4101-A5B0-41B3168C6257}"/>
    <cellStyle name="Input 2 7 3" xfId="19510" xr:uid="{F371C47F-C8BA-49CC-8C32-F3A4639CB945}"/>
    <cellStyle name="Input 2 8" xfId="2195" xr:uid="{5B770D2A-631C-4541-A0AA-2157D2ADDD8C}"/>
    <cellStyle name="Input 2 8 2" xfId="14257" xr:uid="{C69D2A6F-CE16-4C11-ABA2-BD7640B3B42A}"/>
    <cellStyle name="Input 2 8 2 2" xfId="29842" xr:uid="{5CDEA290-D6C1-4BBB-9806-AA309945E140}"/>
    <cellStyle name="Input 2 8 3" xfId="20902" xr:uid="{6942103A-24C3-43BF-9207-617DBA45EEB4}"/>
    <cellStyle name="Input 2 9" xfId="2646" xr:uid="{72BFFE89-2CC0-426D-81FA-77962E0174E2}"/>
    <cellStyle name="Input 2 9 2" xfId="14706" xr:uid="{E0FC0E7C-1BF5-4216-B8E5-5F5077CFB743}"/>
    <cellStyle name="Input 2 9 2 2" xfId="30125" xr:uid="{01E53027-7228-474E-8C31-5AC8E3A8DBE0}"/>
    <cellStyle name="Input 2 9 3" xfId="21089" xr:uid="{9F038B1D-C1D7-4607-9510-297CAA305923}"/>
    <cellStyle name="LINEAL - Style2" xfId="754" xr:uid="{3471D9DB-0036-413F-A372-4577448B6CCB}"/>
    <cellStyle name="LINEAL - Style2 10" xfId="13018" xr:uid="{6AF1F8AA-31DA-4515-84A9-EC02556786BA}"/>
    <cellStyle name="LINEAL - Style2 10 2" xfId="29389" xr:uid="{54341E9B-B426-428D-A7CC-F8F76B3AE947}"/>
    <cellStyle name="LINEAL - Style2 11" xfId="15887" xr:uid="{5EAA5EA0-522A-4D5F-AC69-B895F781F2F1}"/>
    <cellStyle name="LINEAL - Style2 2" xfId="1189" xr:uid="{51764EC0-73C6-420D-99AB-C2EAC24CD0AC}"/>
    <cellStyle name="LINEAL - Style2 2 10" xfId="18068" xr:uid="{7C7EC8F4-0690-4D39-B09F-96E7F21DBA0C}"/>
    <cellStyle name="LINEAL - Style2 2 2" xfId="1902" xr:uid="{44FFAB96-823C-48E1-B0DA-B4C6D3FB6FF2}"/>
    <cellStyle name="LINEAL - Style2 2 2 2" xfId="2811" xr:uid="{3D0ED51A-4814-4EE0-B182-AFF5B3A273B7}"/>
    <cellStyle name="LINEAL - Style2 2 2 2 2" xfId="14871" xr:uid="{FE63348C-C1FE-4F2C-A8FD-45EEA15C3055}"/>
    <cellStyle name="LINEAL - Style2 2 2 2 2 2" xfId="30173" xr:uid="{D244EF9C-C717-40FD-98B1-A51B3CF1D6AF}"/>
    <cellStyle name="LINEAL - Style2 2 2 2 3" xfId="19973" xr:uid="{2516C593-15F7-4FAD-808C-A06BBAE22E9A}"/>
    <cellStyle name="LINEAL - Style2 2 2 3" xfId="3067" xr:uid="{5D4DA6D3-37C4-431E-AB39-DB39A1D32665}"/>
    <cellStyle name="LINEAL - Style2 2 2 3 2" xfId="15126" xr:uid="{BCBC33BE-6775-4E7A-AB33-9B4EF232B92B}"/>
    <cellStyle name="LINEAL - Style2 2 2 3 2 2" xfId="30266" xr:uid="{3FD6F2EB-FF8B-4AD2-9B38-FF64AEE6366B}"/>
    <cellStyle name="LINEAL - Style2 2 2 3 3" xfId="19681" xr:uid="{23CD0803-D8F8-4234-BD03-2DB9F5AEA4B9}"/>
    <cellStyle name="LINEAL - Style2 2 2 4" xfId="2544" xr:uid="{A4BB9253-E236-4B82-B4C0-484A4B70534F}"/>
    <cellStyle name="LINEAL - Style2 2 2 4 2" xfId="14605" xr:uid="{7A1EF6DB-3958-4E5E-85E4-5E87E0A32458}"/>
    <cellStyle name="LINEAL - Style2 2 2 4 2 2" xfId="30072" xr:uid="{B51FEDD4-1060-4DDA-A442-6B5A3AB7B315}"/>
    <cellStyle name="LINEAL - Style2 2 2 4 3" xfId="15918" xr:uid="{9D8EA004-6073-4C1C-8071-91FAE498C4CF}"/>
    <cellStyle name="LINEAL - Style2 2 2 5" xfId="3594" xr:uid="{DC8760DE-644A-4B51-98A8-C3C3B564CE39}"/>
    <cellStyle name="LINEAL - Style2 2 2 5 2" xfId="15647" xr:uid="{02A99379-C891-4B1A-94FA-69320F8A6B34}"/>
    <cellStyle name="LINEAL - Style2 2 2 5 2 2" xfId="30551" xr:uid="{6DD16AE0-1CFE-4981-97E8-2B2FFA93851A}"/>
    <cellStyle name="LINEAL - Style2 2 2 5 3" xfId="15746" xr:uid="{53315A4F-3B46-4EC3-B3C4-B47F6EBAC147}"/>
    <cellStyle name="LINEAL - Style2 2 2 6" xfId="13967" xr:uid="{3E791553-8D9F-4E71-8BA4-35B7B93C35D9}"/>
    <cellStyle name="LINEAL - Style2 2 2 6 2" xfId="29654" xr:uid="{A6B6EB88-A1AE-4B5B-8657-BBE023EF5737}"/>
    <cellStyle name="LINEAL - Style2 2 2 7" xfId="16080" xr:uid="{52EF52D9-948F-4D0A-8CC4-CCA028D24661}"/>
    <cellStyle name="LINEAL - Style2 2 3" xfId="1896" xr:uid="{F55BD2FC-5E39-4173-9747-6C5B95B5C1C9}"/>
    <cellStyle name="LINEAL - Style2 2 3 2" xfId="2805" xr:uid="{48D1E7F9-A083-444E-8A2B-B8378D88C0D2}"/>
    <cellStyle name="LINEAL - Style2 2 3 2 2" xfId="14865" xr:uid="{6890CC64-0759-4F69-8DF2-5303B5CFEF58}"/>
    <cellStyle name="LINEAL - Style2 2 3 2 2 2" xfId="30167" xr:uid="{B04D23C4-22DA-4EA0-A435-57E14CBCBDC7}"/>
    <cellStyle name="LINEAL - Style2 2 3 2 3" xfId="16176" xr:uid="{E79897AE-6F36-4486-9C9E-E330D7550CC0}"/>
    <cellStyle name="LINEAL - Style2 2 3 3" xfId="3061" xr:uid="{83BB5A26-50CD-430D-BF95-0F2280230E0A}"/>
    <cellStyle name="LINEAL - Style2 2 3 3 2" xfId="15120" xr:uid="{1B0EC361-1A7D-408B-B52C-BED3E3104AFF}"/>
    <cellStyle name="LINEAL - Style2 2 3 3 2 2" xfId="30260" xr:uid="{C6495CA8-A5AE-4082-ADA1-C887B95E17F1}"/>
    <cellStyle name="LINEAL - Style2 2 3 3 3" xfId="15835" xr:uid="{34CB02CB-8971-422E-BB48-91BA52C0BA56}"/>
    <cellStyle name="LINEAL - Style2 2 3 4" xfId="919" xr:uid="{4FC59C2A-7347-489E-8BCF-95460A93B5D5}"/>
    <cellStyle name="LINEAL - Style2 2 3 4 2" xfId="13176" xr:uid="{D16C5440-CDBB-4963-B26A-9945FAEE8043}"/>
    <cellStyle name="LINEAL - Style2 2 3 4 2 2" xfId="29397" xr:uid="{AD2F983B-8064-47A1-973A-70CE997C893F}"/>
    <cellStyle name="LINEAL - Style2 2 3 4 3" xfId="15761" xr:uid="{4AFEB459-8F6D-4C09-8506-72A7A66BE4B8}"/>
    <cellStyle name="LINEAL - Style2 2 3 5" xfId="3588" xr:uid="{390C6941-4DDA-4C6A-AEE5-C50189693EA7}"/>
    <cellStyle name="LINEAL - Style2 2 3 5 2" xfId="15641" xr:uid="{183ACF3C-9C75-46AB-8719-B77AF44302F9}"/>
    <cellStyle name="LINEAL - Style2 2 3 5 2 2" xfId="30545" xr:uid="{440F7681-2B79-4D0E-B6AE-F5AEB456FC0D}"/>
    <cellStyle name="LINEAL - Style2 2 3 5 3" xfId="12987" xr:uid="{DA4849C3-AE77-42EF-A145-2F41CF573694}"/>
    <cellStyle name="LINEAL - Style2 2 3 6" xfId="13961" xr:uid="{5FEC16E1-A167-452A-8CCC-5613D2913D9B}"/>
    <cellStyle name="LINEAL - Style2 2 3 6 2" xfId="29648" xr:uid="{213A024C-5F13-4430-9254-3BE34F4BCD96}"/>
    <cellStyle name="LINEAL - Style2 2 3 7" xfId="3997" xr:uid="{46D3768F-82AB-4D27-9B1F-85DF42B3D018}"/>
    <cellStyle name="LINEAL - Style2 2 4" xfId="1692" xr:uid="{39EF4110-6764-4141-9003-D174CEEC4DEF}"/>
    <cellStyle name="LINEAL - Style2 2 4 2" xfId="2643" xr:uid="{D0FDC9BD-D687-46C8-9B5D-27A6655538EF}"/>
    <cellStyle name="LINEAL - Style2 2 4 2 2" xfId="14703" xr:uid="{E3CBA325-D614-48DA-9B55-A426193A55F0}"/>
    <cellStyle name="LINEAL - Style2 2 4 2 2 2" xfId="30122" xr:uid="{DFE01704-D5D3-4945-8572-897AFB1425CF}"/>
    <cellStyle name="LINEAL - Style2 2 4 2 3" xfId="16950" xr:uid="{B3B2F136-8AD8-4D90-AE57-F1ACA2A2AE8D}"/>
    <cellStyle name="LINEAL - Style2 2 4 3" xfId="1046" xr:uid="{D0875449-A570-4F57-A355-24B0867F3AD1}"/>
    <cellStyle name="LINEAL - Style2 2 4 3 2" xfId="13290" xr:uid="{6518B0C8-43CB-49BA-AB44-770FDC9203EB}"/>
    <cellStyle name="LINEAL - Style2 2 4 3 2 2" xfId="29410" xr:uid="{310E7FC8-8A9C-4226-96EB-D77635E6B342}"/>
    <cellStyle name="LINEAL - Style2 2 4 3 3" xfId="19611" xr:uid="{C5FFD184-8348-4651-A8F0-6D4F200DF1F9}"/>
    <cellStyle name="LINEAL - Style2 2 4 4" xfId="2040" xr:uid="{3E7B4803-8496-42C6-A4B7-A480AB5AAEAB}"/>
    <cellStyle name="LINEAL - Style2 2 4 4 2" xfId="14103" xr:uid="{932C3F33-44D7-4B43-B2F5-B6A8FC7FA602}"/>
    <cellStyle name="LINEAL - Style2 2 4 4 2 2" xfId="29722" xr:uid="{EA8F14DA-6BFF-4BCA-9120-53C9797E64DC}"/>
    <cellStyle name="LINEAL - Style2 2 4 4 3" xfId="19680" xr:uid="{F7497D3C-EC81-4657-B232-56177814507C}"/>
    <cellStyle name="LINEAL - Style2 2 4 5" xfId="2538" xr:uid="{60D3B6D9-3EC7-48FA-9CC9-5E8872ED0B68}"/>
    <cellStyle name="LINEAL - Style2 2 4 5 2" xfId="14599" xr:uid="{D9C0C743-26A2-4EE4-ABAA-3CF5036C0BD2}"/>
    <cellStyle name="LINEAL - Style2 2 4 5 2 2" xfId="30066" xr:uid="{DB1F9F66-2961-412F-9064-400255B20D01}"/>
    <cellStyle name="LINEAL - Style2 2 4 5 3" xfId="19996" xr:uid="{D89E2607-B52E-489F-9D38-9E5E132C7838}"/>
    <cellStyle name="LINEAL - Style2 2 4 6" xfId="13793" xr:uid="{ABEC5CCD-52F0-4E2F-9CEC-A4E47CDC71FC}"/>
    <cellStyle name="LINEAL - Style2 2 4 6 2" xfId="29611" xr:uid="{5A303734-5E41-44A7-A584-60A182FAA805}"/>
    <cellStyle name="LINEAL - Style2 2 4 7" xfId="19949" xr:uid="{818E39EB-3A98-41E9-8B4A-3466ED4C250B}"/>
    <cellStyle name="LINEAL - Style2 2 5" xfId="2365" xr:uid="{B0B5CA95-28AF-403D-AD4F-2B276E627752}"/>
    <cellStyle name="LINEAL - Style2 2 5 2" xfId="14426" xr:uid="{FBEF277C-12FD-41EE-9449-0947D2EF5D4E}"/>
    <cellStyle name="LINEAL - Style2 2 5 2 2" xfId="29944" xr:uid="{54814544-B36A-46FD-BF4E-BCECA02BBB93}"/>
    <cellStyle name="LINEAL - Style2 2 5 3" xfId="19863" xr:uid="{43E81489-0F43-4199-80CD-90965AFD91ED}"/>
    <cellStyle name="LINEAL - Style2 2 6" xfId="2150" xr:uid="{F11EDEE5-2B92-4CDC-A8AF-86BAF6FC47CF}"/>
    <cellStyle name="LINEAL - Style2 2 6 2" xfId="14212" xr:uid="{64ADA0ED-D941-487F-A48B-3F1942B1B5DB}"/>
    <cellStyle name="LINEAL - Style2 2 6 2 2" xfId="29813" xr:uid="{2D62E757-72FD-423B-8E3A-F76DCEC11CC0}"/>
    <cellStyle name="LINEAL - Style2 2 6 3" xfId="19887" xr:uid="{19FE0BC2-673A-448C-B948-5D2C32699940}"/>
    <cellStyle name="LINEAL - Style2 2 7" xfId="2475" xr:uid="{68A8D11D-91DB-46BB-8AEA-4B3F4424F251}"/>
    <cellStyle name="LINEAL - Style2 2 7 2" xfId="14536" xr:uid="{52369BCA-6BA5-42D8-8CFB-55AFD47234D2}"/>
    <cellStyle name="LINEAL - Style2 2 7 2 2" xfId="30013" xr:uid="{C0DA127E-E6BA-4242-BB67-A6106B2BDC40}"/>
    <cellStyle name="LINEAL - Style2 2 7 3" xfId="20034" xr:uid="{F345B51C-B10C-4321-800B-5D812D1CC84E}"/>
    <cellStyle name="LINEAL - Style2 2 8" xfId="3528" xr:uid="{2732AE32-D737-4A51-B2F5-B8ABB729F246}"/>
    <cellStyle name="LINEAL - Style2 2 8 2" xfId="15582" xr:uid="{41980F4C-E3D5-470A-AE40-3F68ED6A0BC4}"/>
    <cellStyle name="LINEAL - Style2 2 8 2 2" xfId="30499" xr:uid="{E05DC144-F93F-4F10-87FD-E96D7A768F7D}"/>
    <cellStyle name="LINEAL - Style2 2 8 3" xfId="20309" xr:uid="{628B6AB2-786F-4374-AD35-19FD2AB56A7C}"/>
    <cellStyle name="LINEAL - Style2 2 9" xfId="13387" xr:uid="{D069B66E-F7B7-4F79-B3C2-4045D913D781}"/>
    <cellStyle name="LINEAL - Style2 2 9 2" xfId="29458" xr:uid="{77E0F334-F191-4794-BC7B-DEBF48DD4CE2}"/>
    <cellStyle name="LINEAL - Style2 3" xfId="1901" xr:uid="{B8A93A5B-D81F-4932-A925-8F643B82223B}"/>
    <cellStyle name="LINEAL - Style2 3 2" xfId="2810" xr:uid="{09C7B492-314F-4214-BCBE-C2D3C04EC664}"/>
    <cellStyle name="LINEAL - Style2 3 2 2" xfId="14870" xr:uid="{5C7BB2DB-C546-4D38-A55E-09FD7C28E852}"/>
    <cellStyle name="LINEAL - Style2 3 2 2 2" xfId="30172" xr:uid="{FF042545-66DA-423A-85BA-D0A5DDF00E86}"/>
    <cellStyle name="LINEAL - Style2 3 2 3" xfId="19520" xr:uid="{37ED8742-595E-4FE1-B4EA-F4849FFBE3BB}"/>
    <cellStyle name="LINEAL - Style2 3 3" xfId="3066" xr:uid="{F43C7EB2-B92D-4442-9226-68A25033CB7E}"/>
    <cellStyle name="LINEAL - Style2 3 3 2" xfId="15125" xr:uid="{EEA14F44-D051-45B1-8D99-DC784B076793}"/>
    <cellStyle name="LINEAL - Style2 3 3 2 2" xfId="30265" xr:uid="{387B14DA-C5E3-4942-8093-0F4EBEDB90EB}"/>
    <cellStyle name="LINEAL - Style2 3 3 3" xfId="16907" xr:uid="{DA3E4DF6-5D38-4BD5-9EAE-5D59F94D20BB}"/>
    <cellStyle name="LINEAL - Style2 3 4" xfId="2051" xr:uid="{3F1E18B6-C07F-45E7-A683-2825978434F2}"/>
    <cellStyle name="LINEAL - Style2 3 4 2" xfId="14114" xr:uid="{4AEF9B3B-90A8-45C0-9262-C03B329A8FE7}"/>
    <cellStyle name="LINEAL - Style2 3 4 2 2" xfId="29732" xr:uid="{5F3589C5-0E50-4B8A-9260-42001549B92F}"/>
    <cellStyle name="LINEAL - Style2 3 4 3" xfId="20148" xr:uid="{9573B063-8F61-428D-A30E-543AE5173150}"/>
    <cellStyle name="LINEAL - Style2 3 5" xfId="3593" xr:uid="{11856AD7-F0AB-479C-B46F-C013312458F8}"/>
    <cellStyle name="LINEAL - Style2 3 5 2" xfId="15646" xr:uid="{CAC5502D-C1EF-41D4-83F5-7510AED14345}"/>
    <cellStyle name="LINEAL - Style2 3 5 2 2" xfId="30550" xr:uid="{82DCBF36-ECC3-4BB3-A9D7-03BB2B1FBD40}"/>
    <cellStyle name="LINEAL - Style2 3 5 3" xfId="17996" xr:uid="{50AC4964-0A5D-4D79-B7A1-C0D133A94CE6}"/>
    <cellStyle name="LINEAL - Style2 3 6" xfId="13966" xr:uid="{DFD661CF-EEA4-4315-9B70-4CB4BA0E43F9}"/>
    <cellStyle name="LINEAL - Style2 3 6 2" xfId="29653" xr:uid="{597A6A68-4D68-4C43-8F23-7EF352799B91}"/>
    <cellStyle name="LINEAL - Style2 3 7" xfId="17620" xr:uid="{23157430-5402-4F9F-A467-DDE908B9667C}"/>
    <cellStyle name="LINEAL - Style2 4" xfId="1897" xr:uid="{347232CC-491F-49E0-BABE-40F6290D34BA}"/>
    <cellStyle name="LINEAL - Style2 4 2" xfId="2806" xr:uid="{8B58AAF0-57B7-402C-8232-21E1A254C8AA}"/>
    <cellStyle name="LINEAL - Style2 4 2 2" xfId="14866" xr:uid="{463B6FBE-CEC5-41C0-8737-C454B60E27D4}"/>
    <cellStyle name="LINEAL - Style2 4 2 2 2" xfId="30168" xr:uid="{C52C264E-0B59-4A8E-AA99-B28A384FCDAF}"/>
    <cellStyle name="LINEAL - Style2 4 2 3" xfId="16190" xr:uid="{1FEA9280-A274-4067-93A1-E9D4481E53A0}"/>
    <cellStyle name="LINEAL - Style2 4 3" xfId="3062" xr:uid="{31824B7D-18C2-4688-BB20-D1A77F241741}"/>
    <cellStyle name="LINEAL - Style2 4 3 2" xfId="15121" xr:uid="{E4BE13C2-ABE8-4C3A-B23E-4F37526C2E08}"/>
    <cellStyle name="LINEAL - Style2 4 3 2 2" xfId="30261" xr:uid="{C76D791C-D986-49EC-836F-2465AA8CBEDA}"/>
    <cellStyle name="LINEAL - Style2 4 3 3" xfId="19561" xr:uid="{E0CFF9AE-E787-4906-B4D6-7C857655291F}"/>
    <cellStyle name="LINEAL - Style2 4 4" xfId="3486" xr:uid="{AD237772-9763-42A1-9883-22F404E46DA0}"/>
    <cellStyle name="LINEAL - Style2 4 4 2" xfId="15544" xr:uid="{6AB24299-9033-4B9D-B488-3B95526CFCF3}"/>
    <cellStyle name="LINEAL - Style2 4 4 2 2" xfId="30465" xr:uid="{C6A9325F-C7F0-4E42-8A05-AEAC9A23F1B8}"/>
    <cellStyle name="LINEAL - Style2 4 4 3" xfId="20253" xr:uid="{F3122659-0EA8-498F-8A41-51D36E48F2AF}"/>
    <cellStyle name="LINEAL - Style2 4 5" xfId="3589" xr:uid="{75E500CC-DD8A-4B10-8C13-B774A46B8547}"/>
    <cellStyle name="LINEAL - Style2 4 5 2" xfId="15642" xr:uid="{1C5FDDF1-7855-4DDE-8228-E25719C174F4}"/>
    <cellStyle name="LINEAL - Style2 4 5 2 2" xfId="30546" xr:uid="{21291A8D-0F8B-4498-97A4-A5F5C878C86C}"/>
    <cellStyle name="LINEAL - Style2 4 5 3" xfId="16020" xr:uid="{79CBE0E3-1754-41D1-83BD-105D1477474D}"/>
    <cellStyle name="LINEAL - Style2 4 6" xfId="13962" xr:uid="{C1224C20-344B-461C-BA43-0E52EF8AF40D}"/>
    <cellStyle name="LINEAL - Style2 4 6 2" xfId="29649" xr:uid="{6161B627-5253-4E74-AE54-8D85862F16D8}"/>
    <cellStyle name="LINEAL - Style2 4 7" xfId="16037" xr:uid="{2ABA9C05-AB7C-4037-943C-D9F6242ED7FE}"/>
    <cellStyle name="LINEAL - Style2 5" xfId="1691" xr:uid="{18B32D3C-4897-4A24-B34C-BC3925875787}"/>
    <cellStyle name="LINEAL - Style2 5 2" xfId="2642" xr:uid="{5382DB2B-5AAC-44F2-8FEF-74A5A7883E39}"/>
    <cellStyle name="LINEAL - Style2 5 2 2" xfId="14702" xr:uid="{D6B6C536-EE0A-4CEB-A462-591FFE30D059}"/>
    <cellStyle name="LINEAL - Style2 5 2 2 2" xfId="30121" xr:uid="{8EAEFA21-49ED-49C4-8096-40ADA0B50DDE}"/>
    <cellStyle name="LINEAL - Style2 5 2 3" xfId="16133" xr:uid="{94E3AA77-0D57-487D-9D79-5F152739B80D}"/>
    <cellStyle name="LINEAL - Style2 5 3" xfId="1040" xr:uid="{5C292D10-DB45-48E7-9CBB-1C7CBC34AFB1}"/>
    <cellStyle name="LINEAL - Style2 5 3 2" xfId="13287" xr:uid="{ABB2FE8E-49DB-44D1-9DCC-7098CFC6E218}"/>
    <cellStyle name="LINEAL - Style2 5 3 2 2" xfId="29407" xr:uid="{6AE627A7-1EBC-44B8-AABB-8C472ECF9B4D}"/>
    <cellStyle name="LINEAL - Style2 5 3 3" xfId="15991" xr:uid="{A4A866A5-66E2-47F4-9AB2-A4E3BC87B788}"/>
    <cellStyle name="LINEAL - Style2 5 4" xfId="3202" xr:uid="{6EEC997A-5FDC-40E6-BF91-D46B428C8C5E}"/>
    <cellStyle name="LINEAL - Style2 5 4 2" xfId="15261" xr:uid="{DE9A18C8-F43A-4501-A5AB-0EA9F2CC9996}"/>
    <cellStyle name="LINEAL - Style2 5 4 2 2" xfId="30322" xr:uid="{ED1F821D-4B68-42CB-A589-D24C9736E1F0}"/>
    <cellStyle name="LINEAL - Style2 5 4 3" xfId="13761" xr:uid="{0F6FC5FF-A237-4C8D-8A5D-31657B10AEAE}"/>
    <cellStyle name="LINEAL - Style2 5 5" xfId="747" xr:uid="{AAFAD5A1-B95C-4F94-8408-92B2E92800ED}"/>
    <cellStyle name="LINEAL - Style2 5 5 2" xfId="13013" xr:uid="{2B9D2A0E-4356-4F49-98F2-8CBE662DD56D}"/>
    <cellStyle name="LINEAL - Style2 5 5 2 2" xfId="29387" xr:uid="{9AB0FA49-2B64-46EB-B638-EAA46F7FA0DE}"/>
    <cellStyle name="LINEAL - Style2 5 5 3" xfId="18019" xr:uid="{25E91364-1B69-4581-9DE2-7C7E7A7C0EA4}"/>
    <cellStyle name="LINEAL - Style2 5 6" xfId="13792" xr:uid="{720F35A9-D936-416F-BE92-5704518B71F4}"/>
    <cellStyle name="LINEAL - Style2 5 6 2" xfId="29610" xr:uid="{241CAD08-198A-471D-8B5D-F82304A3D1FD}"/>
    <cellStyle name="LINEAL - Style2 5 7" xfId="19721" xr:uid="{D7C1785A-C639-42BE-AB11-460DFB60E369}"/>
    <cellStyle name="LINEAL - Style2 6" xfId="2105" xr:uid="{9CF7DCA5-D191-4208-9DA8-EF1B45D434C1}"/>
    <cellStyle name="LINEAL - Style2 6 2" xfId="14167" xr:uid="{33507868-93C0-4F35-B04D-C2B6FE1C1DFD}"/>
    <cellStyle name="LINEAL - Style2 6 2 2" xfId="29779" xr:uid="{1FA27D22-DE60-4F2B-87E8-1845037D6713}"/>
    <cellStyle name="LINEAL - Style2 6 3" xfId="16681" xr:uid="{A443390A-539C-4B8B-BC83-129A67EDE9B3}"/>
    <cellStyle name="LINEAL - Style2 7" xfId="2070" xr:uid="{1F8EEDCD-C2A6-4D6A-9971-B12DB1222383}"/>
    <cellStyle name="LINEAL - Style2 7 2" xfId="14133" xr:uid="{C6140CA9-A145-4886-9FE8-EB9DE8B17016}"/>
    <cellStyle name="LINEAL - Style2 7 2 2" xfId="29749" xr:uid="{32EEABB7-1A53-4249-9F25-C57FC5EF3264}"/>
    <cellStyle name="LINEAL - Style2 7 3" xfId="19889" xr:uid="{FC0C4BC2-5193-4C35-BF97-E1D345F0DAC9}"/>
    <cellStyle name="LINEAL - Style2 8" xfId="3493" xr:uid="{FCAFF073-53C1-4EA4-93F6-A997CF6938EC}"/>
    <cellStyle name="LINEAL - Style2 8 2" xfId="15551" xr:uid="{B466EAAD-AE72-44EA-92C5-B27C0B40EBCC}"/>
    <cellStyle name="LINEAL - Style2 8 2 2" xfId="30472" xr:uid="{8D224887-92E7-4F1E-8B1D-060C279BEB89}"/>
    <cellStyle name="LINEAL - Style2 8 3" xfId="20218" xr:uid="{9A1CE854-9E89-464F-B182-CA28A74D2887}"/>
    <cellStyle name="LINEAL - Style2 9" xfId="3450" xr:uid="{A0878D3C-1886-4482-BABB-EB1DDC48312F}"/>
    <cellStyle name="LINEAL - Style2 9 2" xfId="15508" xr:uid="{1D0418BF-5BE4-4C9B-A3D4-90ACDBCB4045}"/>
    <cellStyle name="LINEAL - Style2 9 2 2" xfId="30430" xr:uid="{C510E087-FA10-41CC-94C4-D2363876C7DC}"/>
    <cellStyle name="LINEAL - Style2 9 3" xfId="20304" xr:uid="{3DDAE472-0E54-447E-9767-F5D57921FC8D}"/>
    <cellStyle name="Link Currency (0)" xfId="161" xr:uid="{642EAAE8-DEA8-4040-90A9-D592E240DD09}"/>
    <cellStyle name="Link Currency (0) 2" xfId="1693" xr:uid="{A75A0F9D-C100-4B3B-8BF8-D13B169E409E}"/>
    <cellStyle name="Link Currency (2)" xfId="162" xr:uid="{D2FAF154-26D7-417D-B139-86737539190F}"/>
    <cellStyle name="Link Currency (2) 2" xfId="1694" xr:uid="{206BF039-709F-44C4-98AA-1A328E6C31F5}"/>
    <cellStyle name="Link Units (0)" xfId="163" xr:uid="{F24F62D0-9C3E-4587-8102-72F294B9917D}"/>
    <cellStyle name="Link Units (0) 2" xfId="1695" xr:uid="{C09E0F57-826E-4811-B0F5-19121AEC29D1}"/>
    <cellStyle name="Link Units (1)" xfId="164" xr:uid="{F31DA4F1-4D70-4C8E-A1AC-409113802BF0}"/>
    <cellStyle name="Link Units (1) 2" xfId="1696" xr:uid="{B013AC43-73CD-42AD-8AE5-BAE4B2960609}"/>
    <cellStyle name="Link Units (2)" xfId="165" xr:uid="{EAA99070-28CF-4C65-9E2B-F56EC045EFF0}"/>
    <cellStyle name="Link Units (2) 2" xfId="1697" xr:uid="{72916EA4-CE2D-484C-90B7-8E399211EA64}"/>
    <cellStyle name="Linked Cell 2" xfId="1294" xr:uid="{D01E2F26-3100-416F-87E9-E46F857BBEE4}"/>
    <cellStyle name="Linked Cell 2 2" xfId="1698" xr:uid="{75510615-A276-4548-9DB8-61C1055985B0}"/>
    <cellStyle name="Linked Cell 2 3" xfId="13476" xr:uid="{0A70E8E5-2D32-41C8-90B8-794E759AE1A2}"/>
    <cellStyle name="Linked Cell 2 4" xfId="4884" xr:uid="{088AEAB5-2E28-480B-A232-E3350E1BB13A}"/>
    <cellStyle name="Milliers [0]_AR1194" xfId="1123" xr:uid="{B925C54B-8D0B-499B-B8A6-D5D50DCE6FA8}"/>
    <cellStyle name="Milliers_AR1194" xfId="1124" xr:uid="{32DF95EC-CBD0-42E1-8071-9CFF94BBE279}"/>
    <cellStyle name="Model" xfId="757" xr:uid="{881906B5-53A1-4B0E-A88D-0F54D4E984AF}"/>
    <cellStyle name="Model 2" xfId="13021" xr:uid="{FE898B79-0C0F-4993-A6D1-E22774BB072C}"/>
    <cellStyle name="Model 2 2" xfId="29392" xr:uid="{59DB519A-93B9-40D6-8B5E-5AC26633AA7A}"/>
    <cellStyle name="Model 3" xfId="20586" xr:uid="{FD55AF34-BD7D-4E92-8F88-7A81BB21E046}"/>
    <cellStyle name="Monétaire [0]_AR1194" xfId="1125" xr:uid="{C448ABBC-8343-4289-B5B4-D144A475BA72}"/>
    <cellStyle name="Monétaire_AR1194" xfId="1126" xr:uid="{96EE55E9-921D-4AF2-800D-8B5D62410372}"/>
    <cellStyle name="Month Year" xfId="166" xr:uid="{534C7272-4E61-4A50-8909-4ACEBE15C9C7}"/>
    <cellStyle name="Month Year F" xfId="167" xr:uid="{EF9ECF51-E530-4B49-9217-F4E8F8566112}"/>
    <cellStyle name="Month Year F 2" xfId="1699" xr:uid="{60E23819-800B-4669-AEB1-24F7C84EF7DC}"/>
    <cellStyle name="Month Year S" xfId="168" xr:uid="{59B43D24-F01E-4581-8612-DBB2F51D8E8B}"/>
    <cellStyle name="Month Year S 2" xfId="1700" xr:uid="{AFA8DB44-FA0C-4E32-A53C-0375F9BEF98C}"/>
    <cellStyle name="Month Year T" xfId="169" xr:uid="{B5FEF57D-AD0E-4D29-9307-3EBB9606D17B}"/>
    <cellStyle name="Month Year T 2" xfId="1701" xr:uid="{DEFD2715-3699-4518-8747-2D6564F74ABC}"/>
    <cellStyle name="Neutral 2" xfId="1288" xr:uid="{D704945F-9955-4375-907D-8651288E0599}"/>
    <cellStyle name="Neutral 2 2" xfId="1702" xr:uid="{5F17EE8A-B41E-40BE-8E6C-D979A8F2E5F6}"/>
    <cellStyle name="Neutral 2 3" xfId="13472" xr:uid="{50966C5F-E9A3-4AA0-B7DD-75D04184CEEF}"/>
    <cellStyle name="Neutral 2 4" xfId="4885" xr:uid="{3B72D17B-C524-4E07-915D-21451C1E8B16}"/>
    <cellStyle name="no dec" xfId="170" xr:uid="{D6DBF6B7-455E-4F2D-9526-5C3C5E528653}"/>
    <cellStyle name="Normal" xfId="0" builtinId="0"/>
    <cellStyle name="Normal - Style1" xfId="171" xr:uid="{C98D83DC-B029-4EBF-BAB5-E677E4AAA512}"/>
    <cellStyle name="Normal - Style1 2" xfId="1127" xr:uid="{CE7C636F-9D9F-42FD-9DBB-1A101F4CC7CB}"/>
    <cellStyle name="Normal [-]" xfId="172" xr:uid="{F9622667-3902-4161-901D-97F6A4F3B04E}"/>
    <cellStyle name="Normal [0]" xfId="173" xr:uid="{3B19AC0D-35EC-480C-AC4C-041F5C78DFB4}"/>
    <cellStyle name="Normal [0] 2" xfId="1703" xr:uid="{C9CF7F9B-D10E-46CF-8CB7-6C1BCD02AF63}"/>
    <cellStyle name="Normal 10" xfId="174" xr:uid="{F0C60E4D-F4CF-4295-B293-E99A07EE0BB9}"/>
    <cellStyle name="Normal 10 10" xfId="31" xr:uid="{B525957C-7961-4AC8-AC13-D16A697E9791}"/>
    <cellStyle name="Normal 10 2" xfId="389" xr:uid="{B3B69532-AFA5-4F5A-B7AB-185DE765B8B8}"/>
    <cellStyle name="Normal 10 2 2" xfId="1424" xr:uid="{E1CB4EA5-68F4-4C1D-814A-0EF4847000D4}"/>
    <cellStyle name="Normal 10 2 2 2" xfId="13595" xr:uid="{D41685EF-DC7D-404D-87C1-9ECC777A27F0}"/>
    <cellStyle name="Normal 10 2 2 3" xfId="3936" xr:uid="{DA6EDDDD-167F-46F5-8833-54DFD14FBC32}"/>
    <cellStyle name="Normal 10 2 3" xfId="1261" xr:uid="{DD4D97EB-16C5-4A0D-8B6C-BD7FBCCE6E97}"/>
    <cellStyle name="Normal 10 2 4" xfId="12719" xr:uid="{E775558F-F2FE-4B1F-BA5D-4A9070CD8575}"/>
    <cellStyle name="Normal 10 2 5" xfId="3770" xr:uid="{822ACAD9-7A87-4CDC-B24C-9BB549E01AA7}"/>
    <cellStyle name="Normal 10 3" xfId="1332" xr:uid="{7C267209-2E96-4276-A995-856B41F10648}"/>
    <cellStyle name="Normal 10 3 2" xfId="3969" xr:uid="{44C3EA1E-C03D-4593-A0B8-54B2DDBE9E44}"/>
    <cellStyle name="Normal 10 3 3" xfId="13514" xr:uid="{065E7BD0-A406-48B6-AF96-3A2876453D4E}"/>
    <cellStyle name="Normal 10 3 4" xfId="344" xr:uid="{9A4E6AC2-3F25-4ED6-93B2-3CC61475AE56}"/>
    <cellStyle name="Normal 10 3 5" xfId="3825" xr:uid="{D844FD05-6377-4774-9A32-917812987522}"/>
    <cellStyle name="Normal 10 4" xfId="1380" xr:uid="{29DC57EF-6402-4B51-A7C9-BF9D6B912668}"/>
    <cellStyle name="Normal 10 4 2" xfId="4286" xr:uid="{A729A44C-054E-4806-A233-6D285055831E}"/>
    <cellStyle name="Normal 10 4 3" xfId="13554" xr:uid="{51963693-2840-4E41-B4BF-60342323E0C3}"/>
    <cellStyle name="Normal 10 4 4" xfId="3809" xr:uid="{2887EB25-FACA-452B-8859-43306740F4D4}"/>
    <cellStyle name="Normal 10 5" xfId="52" xr:uid="{CAD475A5-BB49-450F-BA17-817CC1418325}"/>
    <cellStyle name="Normal 10 5 2" xfId="12560" xr:uid="{B399B756-65B7-454C-844C-67672BD1B5B6}"/>
    <cellStyle name="Normal 10 5 3" xfId="3929" xr:uid="{CC6E478B-A0EB-46B6-A432-1605B16C7226}"/>
    <cellStyle name="Normal 10 6" xfId="5633" xr:uid="{44454A1F-1AD8-4F48-B2EA-124063070061}"/>
    <cellStyle name="Normal 10 6 2" xfId="6771" xr:uid="{3B849FC3-0D51-4831-9288-3A8914143E1F}"/>
    <cellStyle name="Normal 10 6 3" xfId="7981" xr:uid="{936BC852-7297-437A-8E31-0A8C5D83FDB5}"/>
    <cellStyle name="Normal 10 6 4" xfId="9455" xr:uid="{A3C83633-95E1-4D42-96E9-FF005CDBBF67}"/>
    <cellStyle name="Normal 10 6 5" xfId="10597" xr:uid="{9B14A8D3-8CDD-4242-A4FF-FCE5F0F692DC}"/>
    <cellStyle name="Normal 100" xfId="298" xr:uid="{5BF3DD32-4BC8-4B61-8F75-92615F9C4A4C}"/>
    <cellStyle name="Normal 100 2" xfId="764" xr:uid="{0BF0E147-456A-4647-B7BC-ECE0370E0726}"/>
    <cellStyle name="Normal 100 2 2" xfId="13028" xr:uid="{DFB646F0-6D78-44D4-B8E3-8686BD86DCAC}"/>
    <cellStyle name="Normal 100 2 3" xfId="4583" xr:uid="{89B8324C-923D-4EB0-8BE6-B7F91334287E}"/>
    <cellStyle name="Normal 100 3" xfId="12655" xr:uid="{D51888A2-197A-42E6-A1D4-701C3A3C4ADD}"/>
    <cellStyle name="Normal 100 4" xfId="4294" xr:uid="{DE74C0AE-FFA0-49DC-9DEA-6049543B1FF3}"/>
    <cellStyle name="Normal 101" xfId="765" xr:uid="{F1C747B2-6F70-4ED7-B570-85F83132FC1B}"/>
    <cellStyle name="Normal 101 2" xfId="4584" xr:uid="{2B007899-51BC-46FE-A9EC-660C22248471}"/>
    <cellStyle name="Normal 101 3" xfId="13029" xr:uid="{94A22EAB-A43F-49BE-8BB3-4D9900BB5F71}"/>
    <cellStyle name="Normal 101 4" xfId="4295" xr:uid="{259A4B3D-4977-4937-8E0E-32FD16781286}"/>
    <cellStyle name="Normal 102" xfId="766" xr:uid="{D26463F0-E5FD-465D-A2ED-C9B795890087}"/>
    <cellStyle name="Normal 102 2" xfId="4585" xr:uid="{6C7CC0B3-B97B-4882-BCD6-01A1787DF4E0}"/>
    <cellStyle name="Normal 102 3" xfId="13030" xr:uid="{7D21B896-3625-4055-8BD7-6C5F9199D494}"/>
    <cellStyle name="Normal 102 4" xfId="4296" xr:uid="{2129780E-654E-42A3-A20E-3EB3DE76D799}"/>
    <cellStyle name="Normal 103" xfId="767" xr:uid="{45C345A7-BD60-4C49-8A31-5EA32A67747B}"/>
    <cellStyle name="Normal 103 2" xfId="4586" xr:uid="{E326F5AB-F8B4-45E2-809C-E29ED51A9A1F}"/>
    <cellStyle name="Normal 103 3" xfId="4297" xr:uid="{5C37756A-A883-4E3A-A0E7-F972412ED899}"/>
    <cellStyle name="Normal 103 4" xfId="13031" xr:uid="{99297C22-2D21-4588-861F-B9AC3825249D}"/>
    <cellStyle name="Normal 103 5" xfId="3795" xr:uid="{2709025B-0D7B-4E68-B2CC-612B188FB4B5}"/>
    <cellStyle name="Normal 104" xfId="768" xr:uid="{A69813E6-BA5F-43B6-AEF6-BF76D89C8299}"/>
    <cellStyle name="Normal 104 2" xfId="4587" xr:uid="{EF581387-47AC-43E0-9FA8-3BEC5F0BB6C9}"/>
    <cellStyle name="Normal 104 3" xfId="4069" xr:uid="{BDA542AF-99EF-4908-9ACE-97C4C800AB0C}"/>
    <cellStyle name="Normal 104 4" xfId="5601" xr:uid="{A19A5A0A-DA2F-4D3C-A5A3-97AC17E01540}"/>
    <cellStyle name="Normal 104 5" xfId="13032" xr:uid="{B0FF15B3-1B86-4486-B1D8-C3EC48B73F33}"/>
    <cellStyle name="Normal 104 6" xfId="3791" xr:uid="{502C0DAE-4993-424A-BEA1-5CA56945A9AB}"/>
    <cellStyle name="Normal 105" xfId="769" xr:uid="{00A28AA4-F445-4C6D-A95F-30B9919133F3}"/>
    <cellStyle name="Normal 105 2" xfId="3702" xr:uid="{0EBCDE14-6C32-43B1-94C6-B93CD35681B0}"/>
    <cellStyle name="Normal 105 2 2" xfId="4588" xr:uid="{F7BC00BB-3897-4CCC-A8B5-F8EC79002CDD}"/>
    <cellStyle name="Normal 105 3" xfId="13033" xr:uid="{3BE9E646-6ACD-4668-9D78-61F633AB735A}"/>
    <cellStyle name="Normal 105 4" xfId="4298" xr:uid="{6ECDEB3D-A677-470A-8732-04C12258F01B}"/>
    <cellStyle name="Normal 106" xfId="770" xr:uid="{66282333-6EBE-4DB2-AFFC-091EE94C3E39}"/>
    <cellStyle name="Normal 106 2" xfId="4589" xr:uid="{2B60D320-F831-42E4-B05E-C7E82208CAA7}"/>
    <cellStyle name="Normal 106 3" xfId="13034" xr:uid="{52CBE008-4AF3-4A95-B38D-B235BC0C1711}"/>
    <cellStyle name="Normal 106 4" xfId="4046" xr:uid="{722502AD-60B8-4ECC-99B0-5C5AD5D4622E}"/>
    <cellStyle name="Normal 107" xfId="771" xr:uid="{87B079D7-B47C-4265-B430-27A688077DBF}"/>
    <cellStyle name="Normal 107 2" xfId="4590" xr:uid="{1F1BE3E5-9636-4E7D-9800-D6B6D8AE5D9D}"/>
    <cellStyle name="Normal 107 3" xfId="13035" xr:uid="{2185457C-D57C-40D7-AEF1-3C9690791E73}"/>
    <cellStyle name="Normal 107 4" xfId="4299" xr:uid="{EDA31ED4-79CE-40B3-8328-D39C01AE5517}"/>
    <cellStyle name="Normal 108" xfId="772" xr:uid="{F23B89B4-E3D3-4C88-8CF9-BDBA5AB1841F}"/>
    <cellStyle name="Normal 108 2" xfId="4591" xr:uid="{5950E3B5-90F8-409B-8E1F-D6397CB151FF}"/>
    <cellStyle name="Normal 108 3" xfId="13036" xr:uid="{B29AD0CC-DDD8-4CF9-A8DD-34EDB164361C}"/>
    <cellStyle name="Normal 108 4" xfId="4076" xr:uid="{89311326-9FB2-4CF7-91CC-EF6DF24DF374}"/>
    <cellStyle name="Normal 109" xfId="773" xr:uid="{8EF7E947-2080-45D3-A6D4-93A4E99B6584}"/>
    <cellStyle name="Normal 109 2" xfId="4592" xr:uid="{F63F5E65-EC53-41ED-B9B8-A45286C441DE}"/>
    <cellStyle name="Normal 109 3" xfId="13037" xr:uid="{EEEB3D12-1E66-4FFA-95D3-9704BE8F2099}"/>
    <cellStyle name="Normal 109 4" xfId="4300" xr:uid="{DECB0B46-A8D1-400D-8E87-AB0789D5E350}"/>
    <cellStyle name="Normal 11" xfId="175" xr:uid="{EC194667-C65B-463F-8524-CB360E7A2078}"/>
    <cellStyle name="Normal 11 2" xfId="1137" xr:uid="{FF7B96DE-6667-4F1A-A62C-19E1167259AC}"/>
    <cellStyle name="Normal 11 2 2" xfId="13337" xr:uid="{1B6289FD-AEE8-48D1-AF3D-FD35CB11889D}"/>
    <cellStyle name="Normal 11 2 3" xfId="4798" xr:uid="{A70C4A48-4457-4DE0-9D31-F2E102C728B5}"/>
    <cellStyle name="Normal 11 3" xfId="1260" xr:uid="{A9B9F6BF-AA06-4443-94A1-69AD1108B1D7}"/>
    <cellStyle name="Normal 11 3 2" xfId="13448" xr:uid="{33FBFB81-6A47-445A-9D47-36989232254D}"/>
    <cellStyle name="Normal 11 3 3" xfId="3970" xr:uid="{46EA42F0-6A9D-41DE-95D2-4B72EC17F3A4}"/>
    <cellStyle name="Normal 11 4" xfId="1569" xr:uid="{05E4DAEB-6A59-4BA8-AC39-78B8107A8749}"/>
    <cellStyle name="Normal 11 4 2" xfId="13720" xr:uid="{D2CEF34D-36EF-4421-B21C-BF938BD13F03}"/>
    <cellStyle name="Normal 11 4 3" xfId="5588" xr:uid="{B72B709A-AB36-4BF4-A25C-88D071245B8A}"/>
    <cellStyle name="Normal 11 5" xfId="774" xr:uid="{371D40A8-8FB4-4C7C-9445-B222CF98B22F}"/>
    <cellStyle name="Normal 11 5 2" xfId="13038" xr:uid="{6525D2EE-DCFB-45AD-ACC2-C4C8A2989503}"/>
    <cellStyle name="Normal 11 5 3" xfId="3903" xr:uid="{693677F2-E72D-4D8C-B5A7-FA833CD0F518}"/>
    <cellStyle name="Normal 110" xfId="775" xr:uid="{80D3F8D1-A018-4F65-9C03-BE5E74692CCF}"/>
    <cellStyle name="Normal 110 2" xfId="4593" xr:uid="{D6BE6DFE-BF09-4939-9750-7429C1D3F53B}"/>
    <cellStyle name="Normal 110 3" xfId="13039" xr:uid="{7EF7AF63-297B-4171-866D-1D048812D296}"/>
    <cellStyle name="Normal 110 4" xfId="4302" xr:uid="{30FCA16C-2671-4C64-A76B-4FEBEF72F143}"/>
    <cellStyle name="Normal 111" xfId="776" xr:uid="{71D5125B-A1BC-484B-8246-533D175516F4}"/>
    <cellStyle name="Normal 111 2" xfId="4594" xr:uid="{C1EDD213-FE6F-4DBB-AC42-FA267D34B706}"/>
    <cellStyle name="Normal 111 3" xfId="13040" xr:uid="{5DE68092-AF41-449E-BEF6-1B03E2816172}"/>
    <cellStyle name="Normal 111 4" xfId="4088" xr:uid="{40841322-8DE5-4396-A195-43BBEB15C168}"/>
    <cellStyle name="Normal 112" xfId="777" xr:uid="{9711CB9D-F285-46B0-BCFE-69DDAFEBDB33}"/>
    <cellStyle name="Normal 112 2" xfId="4595" xr:uid="{F54C1357-E5C8-46E0-A471-1D20353CB6C4}"/>
    <cellStyle name="Normal 112 3" xfId="13041" xr:uid="{D4FF746E-7F39-4736-8F02-7437226DF71C}"/>
    <cellStyle name="Normal 112 4" xfId="4064" xr:uid="{5913167D-CA7B-4BEA-9A6E-012F01A75434}"/>
    <cellStyle name="Normal 113" xfId="778" xr:uid="{85B67093-1958-4533-ADB1-33FE45A40E5B}"/>
    <cellStyle name="Normal 113 2" xfId="4596" xr:uid="{72ED7454-750F-4031-B6C4-005C2795C70D}"/>
    <cellStyle name="Normal 113 3" xfId="13042" xr:uid="{7D1ABFDF-41AA-4B0C-B20D-B4275C6015F2}"/>
    <cellStyle name="Normal 113 4" xfId="4303" xr:uid="{BBC31B52-E202-4057-B809-9A15DACC31C0}"/>
    <cellStyle name="Normal 114" xfId="779" xr:uid="{31650D31-9247-4B5E-943C-A8D478C6A077}"/>
    <cellStyle name="Normal 114 2" xfId="4597" xr:uid="{5DCBBF43-F42F-4AE3-A036-4B5F0E7CED7E}"/>
    <cellStyle name="Normal 114 3" xfId="13043" xr:uid="{2610EB2F-B7B6-4CBB-A39C-ECCD7DA6F802}"/>
    <cellStyle name="Normal 114 4" xfId="4304" xr:uid="{24495A99-55C1-40D4-94D7-A21488CF416E}"/>
    <cellStyle name="Normal 115" xfId="780" xr:uid="{27AB6552-275D-4482-96F2-CB7551D64BD6}"/>
    <cellStyle name="Normal 115 2" xfId="4598" xr:uid="{9F4C8DBD-7444-4924-995F-68046685C521}"/>
    <cellStyle name="Normal 115 3" xfId="13044" xr:uid="{6715D3EF-2721-4FDB-9B2A-C765E246B0AA}"/>
    <cellStyle name="Normal 115 4" xfId="4305" xr:uid="{AE788185-8CC5-4B15-A983-9DDE81876926}"/>
    <cellStyle name="Normal 116" xfId="781" xr:uid="{911D488C-03E7-490F-8CF1-7A5AA9EA4736}"/>
    <cellStyle name="Normal 116 2" xfId="4599" xr:uid="{A3CBD29F-2042-45E5-8F21-E6603ABEB7BC}"/>
    <cellStyle name="Normal 116 3" xfId="13045" xr:uid="{BC19E888-0E70-4B18-A53F-565F27113FCE}"/>
    <cellStyle name="Normal 116 4" xfId="4043" xr:uid="{AAA91654-38B5-4489-970F-367C88EAEBF7}"/>
    <cellStyle name="Normal 117" xfId="782" xr:uid="{2AB84B16-06D6-4746-8B09-BB6A2D893941}"/>
    <cellStyle name="Normal 117 2" xfId="4600" xr:uid="{19647D91-2966-457C-B8E2-7F1A36697B1F}"/>
    <cellStyle name="Normal 117 3" xfId="13046" xr:uid="{4687259B-44B4-4A34-A881-62FF90864852}"/>
    <cellStyle name="Normal 117 4" xfId="4306" xr:uid="{0AE0E110-5334-47C2-A68A-01916874979E}"/>
    <cellStyle name="Normal 118" xfId="783" xr:uid="{3B4BD97D-7550-4F29-B2E3-B79F5C38302D}"/>
    <cellStyle name="Normal 118 2" xfId="4601" xr:uid="{01BC81FC-FF55-423E-B7DF-413A7F9982D7}"/>
    <cellStyle name="Normal 118 3" xfId="13047" xr:uid="{A02C304F-AA3F-4DAB-A1F1-E9370D6243FD}"/>
    <cellStyle name="Normal 118 4" xfId="4307" xr:uid="{3B653782-1236-412D-987F-77F7BA5A9120}"/>
    <cellStyle name="Normal 119" xfId="784" xr:uid="{6132E942-E7E3-4021-B9AF-349C30AF2F7A}"/>
    <cellStyle name="Normal 119 2" xfId="4602" xr:uid="{ED6011FB-EF39-438C-A366-7F871129E98E}"/>
    <cellStyle name="Normal 119 3" xfId="13048" xr:uid="{E3EEDAF5-4D68-4A4A-9D5B-312DF1CBDA3B}"/>
    <cellStyle name="Normal 119 4" xfId="4073" xr:uid="{3C55BD83-1B66-47A1-AA00-A3FA9A4B3CB9}"/>
    <cellStyle name="Normal 12" xfId="176" xr:uid="{98F40C8A-A959-4566-AA3E-B4C64C459271}"/>
    <cellStyle name="Normal 12 2" xfId="1132" xr:uid="{9D95C290-D16F-4956-B5AC-6929D2E2F238}"/>
    <cellStyle name="Normal 12 2 2" xfId="4777" xr:uid="{96FBC56A-4012-4C07-B798-0A61A6F6A9E2}"/>
    <cellStyle name="Normal 12 3" xfId="1259" xr:uid="{B4B226D3-029E-49B0-8EBA-35F15606F246}"/>
    <cellStyle name="Normal 12 3 2" xfId="13447" xr:uid="{D80DD865-56AF-47A2-B7ED-D7F5A515158C}"/>
    <cellStyle name="Normal 12 3 3" xfId="4285" xr:uid="{6BF0AB6D-D927-438F-B40C-3CB0BF8BD910}"/>
    <cellStyle name="Normal 12 4" xfId="1333" xr:uid="{995F7D8E-FB20-48EF-B90C-30914D4758AB}"/>
    <cellStyle name="Normal 12 4 2" xfId="13515" xr:uid="{CC077F04-B765-4782-BCD0-D6EFA6A87EF0}"/>
    <cellStyle name="Normal 12 4 3" xfId="4288" xr:uid="{D4D17B96-299E-4D78-A17B-71EE79450D20}"/>
    <cellStyle name="Normal 12 5" xfId="785" xr:uid="{D0BBF588-619A-47DC-A0DD-6B476DCB5AA3}"/>
    <cellStyle name="Normal 12 5 2" xfId="13049" xr:uid="{7B806FEA-76CF-4111-9710-FDBCFB50CCCA}"/>
    <cellStyle name="Normal 12 5 3" xfId="3971" xr:uid="{2297DEFB-7144-4EF5-B6DA-FFD466484389}"/>
    <cellStyle name="Normal 12 6" xfId="5607" xr:uid="{1CBA618F-2919-4723-AB4A-D6BDC95F75B2}"/>
    <cellStyle name="Normal 12 7" xfId="3834" xr:uid="{6EE81712-CC3F-4C0F-8D4B-914679E3D066}"/>
    <cellStyle name="Normal 120" xfId="786" xr:uid="{3FD1D53A-1D46-4C2A-AA5D-0D221015B43E}"/>
    <cellStyle name="Normal 120 2" xfId="4603" xr:uid="{D9B3174E-D930-4989-9FF9-95030AA136D6}"/>
    <cellStyle name="Normal 120 3" xfId="13050" xr:uid="{65174381-11C7-4711-B9A1-A8D227252514}"/>
    <cellStyle name="Normal 120 4" xfId="4308" xr:uid="{07C8FBF3-4320-46CF-8AF3-674EE6CA2AC1}"/>
    <cellStyle name="Normal 121" xfId="787" xr:uid="{358AC46D-331A-4E25-9122-CCC7E31F9509}"/>
    <cellStyle name="Normal 121 2" xfId="4604" xr:uid="{470C8743-BF44-4BCC-B727-D1369B53B482}"/>
    <cellStyle name="Normal 121 3" xfId="13051" xr:uid="{2C7750E2-E44C-48DF-9ADB-4CC2DAA7AC8F}"/>
    <cellStyle name="Normal 121 4" xfId="4074" xr:uid="{121ECE54-3B4B-41EE-93E8-08D165A887DF}"/>
    <cellStyle name="Normal 122" xfId="788" xr:uid="{48438CCB-398F-48B6-AD37-9EAEC2A604FC}"/>
    <cellStyle name="Normal 122 2" xfId="4605" xr:uid="{4E30F908-1F63-4553-A257-DCC1F5AED174}"/>
    <cellStyle name="Normal 122 3" xfId="13052" xr:uid="{07BD55C0-AF0F-4C86-9D1D-4CFEAA14AE35}"/>
    <cellStyle name="Normal 122 4" xfId="4309" xr:uid="{3640D8AA-EDA0-4E11-BC0D-A471E90DFDC1}"/>
    <cellStyle name="Normal 123" xfId="789" xr:uid="{2173C1DF-B1F0-408B-8868-EAFC44B71D92}"/>
    <cellStyle name="Normal 123 2" xfId="4606" xr:uid="{4A9EBD19-035A-4261-A5D3-EA8C7CE09BD9}"/>
    <cellStyle name="Normal 123 3" xfId="13053" xr:uid="{AB654CDB-FA3D-4F68-85C3-B43EEACCE926}"/>
    <cellStyle name="Normal 123 4" xfId="4089" xr:uid="{CE1AB1C4-B389-41E2-8CAB-E26E2E5FC90B}"/>
    <cellStyle name="Normal 124" xfId="790" xr:uid="{F8A46375-0120-40D7-8349-11B94EEEE5AD}"/>
    <cellStyle name="Normal 124 2" xfId="4607" xr:uid="{412B491A-7164-439C-972C-E7668F03E904}"/>
    <cellStyle name="Normal 124 3" xfId="13054" xr:uid="{F9BE8699-E46E-4060-8EF5-8DD36A50840A}"/>
    <cellStyle name="Normal 124 4" xfId="4310" xr:uid="{C480D3F9-4E9B-447B-9015-E09A3682B55C}"/>
    <cellStyle name="Normal 125" xfId="791" xr:uid="{F29720BF-EB61-4735-A381-FA9C5AC0CEC9}"/>
    <cellStyle name="Normal 125 2" xfId="4608" xr:uid="{A14475D7-16A3-4744-B295-FFB084E685B7}"/>
    <cellStyle name="Normal 125 3" xfId="13055" xr:uid="{EE22F9E5-ADAF-46A3-9B89-1C8FDF24E82C}"/>
    <cellStyle name="Normal 125 4" xfId="4104" xr:uid="{290D6936-3EBA-4709-B2F8-BF3A3A893BB3}"/>
    <cellStyle name="Normal 126" xfId="792" xr:uid="{531EF71B-FC18-4BA9-BA6C-941CCE45528B}"/>
    <cellStyle name="Normal 126 2" xfId="4609" xr:uid="{D891CFFD-144C-4D81-BE85-E1D157A66862}"/>
    <cellStyle name="Normal 126 3" xfId="13056" xr:uid="{1A84B82F-F7DC-4F6C-9213-C204254173E8}"/>
    <cellStyle name="Normal 126 4" xfId="4311" xr:uid="{F08B3174-50A1-4404-AA2D-F6F49B984D4F}"/>
    <cellStyle name="Normal 127" xfId="793" xr:uid="{77B67061-62FA-4B22-AB33-E288ED1B3F2B}"/>
    <cellStyle name="Normal 127 2" xfId="4610" xr:uid="{A2106851-CA7A-406E-B04E-DC168E577EE5}"/>
    <cellStyle name="Normal 127 3" xfId="13057" xr:uid="{E938F8D4-7CC5-408E-AC4B-2DB85D18980E}"/>
    <cellStyle name="Normal 127 4" xfId="4312" xr:uid="{E8552F73-2D37-4BAF-9312-7B4C148CC75D}"/>
    <cellStyle name="Normal 128" xfId="794" xr:uid="{619FD784-7157-402C-95CF-A3AC1A9D89DA}"/>
    <cellStyle name="Normal 128 2" xfId="4611" xr:uid="{AE16A136-90F9-4FA2-A831-DBA6211BD74C}"/>
    <cellStyle name="Normal 128 3" xfId="13058" xr:uid="{CC02A26F-1E48-4DB0-A822-4315E2EEEA1D}"/>
    <cellStyle name="Normal 128 4" xfId="4103" xr:uid="{984261CB-FF55-41A5-B40D-4617FBA3F92D}"/>
    <cellStyle name="Normal 129" xfId="795" xr:uid="{53BFECEC-F6AE-431E-9CD4-87628A90406D}"/>
    <cellStyle name="Normal 129 2" xfId="4612" xr:uid="{7DF72D7D-4ADD-4C60-A338-AC51D98AA64F}"/>
    <cellStyle name="Normal 129 3" xfId="13059" xr:uid="{1D114DD8-B5E3-4A7A-A3CD-83AB4DB0D09C}"/>
    <cellStyle name="Normal 129 4" xfId="4313" xr:uid="{E6A500FF-40D7-4C6F-9AAF-27881932638D}"/>
    <cellStyle name="Normal 13" xfId="177" xr:uid="{0497465F-EB2B-44E0-BD4B-1DB4FDCDC139}"/>
    <cellStyle name="Normal 13 2" xfId="56" xr:uid="{DC90E602-02B6-438C-A95E-1D4A5A2498D2}"/>
    <cellStyle name="Normal 13 2 2" xfId="4765" xr:uid="{C34733F2-C264-4506-8982-D7ECFDFFC0B9}"/>
    <cellStyle name="Normal 13 2 3" xfId="4778" xr:uid="{2647CAF3-A2B1-409A-8A26-D3329CDEE1F9}"/>
    <cellStyle name="Normal 13 3" xfId="796" xr:uid="{36D81EB7-CA8D-484F-94C9-B213E40DC904}"/>
    <cellStyle name="Normal 13 4" xfId="4287" xr:uid="{F4F03C20-4CDC-4A14-A138-A8E7FC4B2FD1}"/>
    <cellStyle name="Normal 130" xfId="797" xr:uid="{557F5122-FC53-4B13-92C2-5774E9EEBC00}"/>
    <cellStyle name="Normal 130 2" xfId="4613" xr:uid="{6A199C06-BFB8-4261-81EF-3FF8669D1CBE}"/>
    <cellStyle name="Normal 130 3" xfId="13060" xr:uid="{30A529B7-4C8F-46E2-9220-4A148B427EBF}"/>
    <cellStyle name="Normal 130 4" xfId="4316" xr:uid="{9E5F0F51-401D-41E6-9A27-FBDEF9D49FBA}"/>
    <cellStyle name="Normal 131" xfId="798" xr:uid="{34BA06E5-A801-47C0-BB9F-2B608B413CC7}"/>
    <cellStyle name="Normal 131 2" xfId="4614" xr:uid="{004870EC-35AA-498A-8D19-08C43440C58A}"/>
    <cellStyle name="Normal 131 3" xfId="13061" xr:uid="{1E1A8EC8-AAA2-40BC-A577-B8117B418EB5}"/>
    <cellStyle name="Normal 131 4" xfId="4317" xr:uid="{53B30607-09A1-4C90-9F82-E83CC5F69A29}"/>
    <cellStyle name="Normal 132" xfId="799" xr:uid="{5C8865A7-1B9D-4FD3-8CE3-C8C212875590}"/>
    <cellStyle name="Normal 132 2" xfId="4615" xr:uid="{8BDCFB30-E4C8-4CD3-8FD8-9A5633E1F032}"/>
    <cellStyle name="Normal 132 3" xfId="13062" xr:uid="{420F71AC-DA82-4B4B-81B0-81FC7EE139D2}"/>
    <cellStyle name="Normal 132 4" xfId="4318" xr:uid="{0F9EACFF-8D5F-4D8B-8836-CF6D1A91D414}"/>
    <cellStyle name="Normal 133" xfId="800" xr:uid="{CA06A42A-7821-46CC-A57B-0431C0692DC5}"/>
    <cellStyle name="Normal 133 2" xfId="4616" xr:uid="{57624946-FE61-42F0-85C9-412A8A191CB2}"/>
    <cellStyle name="Normal 133 3" xfId="13063" xr:uid="{6865F151-28D3-42A9-BBE0-68A7B9DABB7C}"/>
    <cellStyle name="Normal 133 4" xfId="4319" xr:uid="{065826FE-9598-428E-B57E-807A9DD16899}"/>
    <cellStyle name="Normal 134" xfId="801" xr:uid="{F1B2428B-F1BC-4851-AA08-98137050BC3C}"/>
    <cellStyle name="Normal 134 2" xfId="4617" xr:uid="{967794E1-5DB8-4CAB-A394-380FA53BBDAA}"/>
    <cellStyle name="Normal 134 3" xfId="13064" xr:uid="{E0D6773F-8B88-40F7-87D3-33B1F083AF6B}"/>
    <cellStyle name="Normal 134 4" xfId="4067" xr:uid="{4D098526-300D-4562-8554-EEF625A903A5}"/>
    <cellStyle name="Normal 135" xfId="802" xr:uid="{060EC674-51BE-4F7B-A8ED-DADF132D1440}"/>
    <cellStyle name="Normal 135 2" xfId="4618" xr:uid="{5EBE161B-B206-4A60-82B8-4F4F7A672DDA}"/>
    <cellStyle name="Normal 135 3" xfId="13065" xr:uid="{F6BAE88D-DAC9-4AE7-9A4A-A196020DA038}"/>
    <cellStyle name="Normal 135 4" xfId="4321" xr:uid="{4E166B41-E325-4D84-85AF-3E55389F95D1}"/>
    <cellStyle name="Normal 136" xfId="803" xr:uid="{B6685013-4ACD-488F-9DFD-162F380E4497}"/>
    <cellStyle name="Normal 136 2" xfId="4619" xr:uid="{ED85CFD3-E84C-4E10-93CA-A3B91298D6A9}"/>
    <cellStyle name="Normal 136 3" xfId="13066" xr:uid="{027086EA-1954-4B98-98B0-F4E17586FF93}"/>
    <cellStyle name="Normal 136 4" xfId="4322" xr:uid="{2B70BBBE-A46E-4334-A178-E71F45DDD267}"/>
    <cellStyle name="Normal 137" xfId="804" xr:uid="{93A5D397-65A6-4E88-AF18-47F3410091F8}"/>
    <cellStyle name="Normal 137 2" xfId="4620" xr:uid="{39006FBB-6D2B-41DD-968A-5D595ECB7580}"/>
    <cellStyle name="Normal 137 3" xfId="5814" xr:uid="{767B01C3-00CC-4FA6-8376-3B6557F73372}"/>
    <cellStyle name="Normal 137 4" xfId="5533" xr:uid="{5374D98C-8B48-4B00-B76E-A2A8EDA25A38}"/>
    <cellStyle name="Normal 137 5" xfId="13067" xr:uid="{88EE7202-CCC7-4F92-BDB2-B00DF3580811}"/>
    <cellStyle name="Normal 137 6" xfId="4323" xr:uid="{40C61845-606B-4B21-BB4E-EE1DA494C46A}"/>
    <cellStyle name="Normal 138" xfId="805" xr:uid="{645E1858-C9A3-4C8B-8FE9-7A23459151B3}"/>
    <cellStyle name="Normal 138 2" xfId="4621" xr:uid="{B5A7B0ED-198F-4B9F-B050-C0733AC0A9C7}"/>
    <cellStyle name="Normal 138 3" xfId="5815" xr:uid="{1A0D5E75-5528-4A19-A1C8-FBE4C8AA0EE9}"/>
    <cellStyle name="Normal 138 4" xfId="5534" xr:uid="{24E9A2FB-C913-4972-B08F-F8BBD83A038A}"/>
    <cellStyle name="Normal 138 5" xfId="13068" xr:uid="{45FB1F8E-E252-4D40-B972-0D27AD95E8EA}"/>
    <cellStyle name="Normal 138 6" xfId="4324" xr:uid="{6EC032F2-B94E-4A40-9935-30703BAF3E1C}"/>
    <cellStyle name="Normal 139" xfId="806" xr:uid="{90DAB35F-9228-4E25-AA8F-8A7281A6D26B}"/>
    <cellStyle name="Normal 139 2" xfId="1190" xr:uid="{3C7413D7-D00A-4B73-959D-9D9A6C540ACF}"/>
    <cellStyle name="Normal 139 2 2" xfId="13388" xr:uid="{AA04DC01-36FC-48B4-8146-93520DFDCC83}"/>
    <cellStyle name="Normal 139 2 3" xfId="4622" xr:uid="{52A3A47B-701F-4BAD-B153-9167E9E31F0C}"/>
    <cellStyle name="Normal 139 3" xfId="5816" xr:uid="{1E78462C-476C-4606-BF9B-8E5F89298F30}"/>
    <cellStyle name="Normal 139 4" xfId="5535" xr:uid="{27BC3FD2-3BB2-4591-91FF-D054A5B44685}"/>
    <cellStyle name="Normal 139 5" xfId="4325" xr:uid="{148CF35C-DD8B-41CC-82C5-D8446B213BFF}"/>
    <cellStyle name="Normal 14" xfId="55" xr:uid="{E2139287-2B2C-47CC-A7CE-92244B718D00}"/>
    <cellStyle name="Normal 14 2" xfId="292" xr:uid="{03945CB1-270D-4C5B-8202-885689EBF0A3}"/>
    <cellStyle name="Normal 14 2 2" xfId="1417" xr:uid="{D3AD522E-00CB-4ECD-9743-240F04411F98}"/>
    <cellStyle name="Normal 14 2 2 2" xfId="13589" xr:uid="{88DD7081-AAFD-4625-BBBB-5DD07AECCEB7}"/>
    <cellStyle name="Normal 14 2 2 3" xfId="4623" xr:uid="{4699E616-2707-4213-AE19-D1440B521FA3}"/>
    <cellStyle name="Normal 14 2 3" xfId="1527" xr:uid="{894D5326-CB96-4800-9C72-7E272C4CFB14}"/>
    <cellStyle name="Normal 14 2 3 2" xfId="13685" xr:uid="{01E8C305-960C-47CB-A9EB-DE49A032AB85}"/>
    <cellStyle name="Normal 14 2 3 3" xfId="4422" xr:uid="{DF1C38A8-0D34-4181-A671-C0CE44B2C9BB}"/>
    <cellStyle name="Normal 14 2 4" xfId="4087" xr:uid="{AD9DDAFF-7142-4C21-9820-25E7B99B8679}"/>
    <cellStyle name="Normal 14 3" xfId="1570" xr:uid="{F6470DE5-6EFB-473C-A3B7-7CEFF409475A}"/>
    <cellStyle name="Normal 14 3 2" xfId="4326" xr:uid="{D91A5A95-AFAC-4F29-AE94-053C02D9FB5E}"/>
    <cellStyle name="Normal 14 3 3" xfId="13721" xr:uid="{35595A15-F44A-4BA6-9D8D-C7E907340CD3}"/>
    <cellStyle name="Normal 14 3 4" xfId="3913" xr:uid="{8D46D1CE-B58B-4E27-97CD-2C25F56B29B3}"/>
    <cellStyle name="Normal 14 4" xfId="1105" xr:uid="{A1E3A0B3-AAB4-49AD-9131-FD95D17F942E}"/>
    <cellStyle name="Normal 14 4 2" xfId="13322" xr:uid="{460A9693-1765-4B76-9768-BD309EE559A7}"/>
    <cellStyle name="Normal 14 4 3" xfId="3907" xr:uid="{D059077F-543C-4C43-A833-A18FEC7674B3}"/>
    <cellStyle name="Normal 14 5" xfId="12562" xr:uid="{060B9B6E-A2F0-41D2-8A5D-A6A8C1AC17B5}"/>
    <cellStyle name="Normal 14 6" xfId="3788" xr:uid="{BB6DFB56-C24E-4A1C-928B-FF5C7B7AFB81}"/>
    <cellStyle name="Normal 140" xfId="807" xr:uid="{3136FBDB-78F4-49B1-81A2-10307A837536}"/>
    <cellStyle name="Normal 140 2" xfId="4624" xr:uid="{C9EBC55B-B733-4C69-A46A-C90123A25327}"/>
    <cellStyle name="Normal 140 3" xfId="5817" xr:uid="{6E223158-49CF-40BF-BAF8-8EFBDA93EF1F}"/>
    <cellStyle name="Normal 140 4" xfId="5536" xr:uid="{8E09DAD9-B66D-4A67-85E0-4EC2FE0822AB}"/>
    <cellStyle name="Normal 140 5" xfId="13069" xr:uid="{0C6BD752-3FD5-47C9-A3FB-F1FD82F2B6D9}"/>
    <cellStyle name="Normal 140 6" xfId="4327" xr:uid="{96BE731C-2450-44CD-95F1-AF398C122D76}"/>
    <cellStyle name="Normal 141" xfId="808" xr:uid="{1C9CA872-570B-4997-BD58-32B692ABF379}"/>
    <cellStyle name="Normal 141 2" xfId="4625" xr:uid="{F985C202-3FA1-4240-9061-35CCD7044779}"/>
    <cellStyle name="Normal 141 3" xfId="5818" xr:uid="{9690476E-10E7-4487-8D0E-B67500499AC8}"/>
    <cellStyle name="Normal 141 4" xfId="5541" xr:uid="{ED993B56-27BC-45B4-8BBA-2ED7061E5D2E}"/>
    <cellStyle name="Normal 141 5" xfId="13070" xr:uid="{37637AC3-82D2-4138-9E5F-638EDE6F0F04}"/>
    <cellStyle name="Normal 141 6" xfId="4328" xr:uid="{CA17EAED-1FFB-478C-BF74-CD47A002CCB8}"/>
    <cellStyle name="Normal 142" xfId="809" xr:uid="{75FB9529-F4AD-4A1C-87FF-E79D827110BF}"/>
    <cellStyle name="Normal 142 2" xfId="4626" xr:uid="{6ABF8EEA-0038-43E6-92F5-A4A2832CC6B8}"/>
    <cellStyle name="Normal 142 3" xfId="5819" xr:uid="{821CC764-B609-4184-9C19-5FD968D49D96}"/>
    <cellStyle name="Normal 142 4" xfId="5557" xr:uid="{94EC2532-A1A0-468B-93C4-140996DEAD52}"/>
    <cellStyle name="Normal 142 5" xfId="10216" xr:uid="{EAB8025D-55B3-4D10-8754-3A1C2FE31421}"/>
    <cellStyle name="Normal 142 6" xfId="13071" xr:uid="{5C00BE97-E94E-4360-B864-F8A430B4362F}"/>
    <cellStyle name="Normal 142 7" xfId="4329" xr:uid="{99015ACE-B7F3-4CFF-9E23-F33AA1E07E18}"/>
    <cellStyle name="Normal 143" xfId="810" xr:uid="{9B3944AF-853D-4515-9A69-BEB225A1F577}"/>
    <cellStyle name="Normal 143 2" xfId="4627" xr:uid="{8CD552FF-48BD-440F-B0B2-BDE3334791DB}"/>
    <cellStyle name="Normal 143 3" xfId="5820" xr:uid="{3EB32F45-939C-4972-80A6-7FDA06CD9253}"/>
    <cellStyle name="Normal 143 4" xfId="5559" xr:uid="{637707E3-99E8-410C-A7FA-EBECAEB8B672}"/>
    <cellStyle name="Normal 143 5" xfId="10015" xr:uid="{B0805CA0-FBC4-4204-9456-2956DC11B126}"/>
    <cellStyle name="Normal 143 6" xfId="4330" xr:uid="{DC1E461A-30A9-463F-9608-3EEFABD1E76D}"/>
    <cellStyle name="Normal 144" xfId="811" xr:uid="{789E3CA9-66FC-4043-9AA1-F8C0068C2851}"/>
    <cellStyle name="Normal 144 2" xfId="4628" xr:uid="{1235358E-FB24-42C7-9F1B-C2798B5DF8A5}"/>
    <cellStyle name="Normal 144 3" xfId="13072" xr:uid="{FAF09DA7-3CED-498F-A20D-365117CC5E30}"/>
    <cellStyle name="Normal 144 4" xfId="4331" xr:uid="{F4BE06D9-767C-4FA7-9A1D-377169C54E09}"/>
    <cellStyle name="Normal 145" xfId="812" xr:uid="{0A9381BB-6A6C-4793-945C-4BF918684C2E}"/>
    <cellStyle name="Normal 145 2" xfId="4629" xr:uid="{60755A9D-5B57-4B1A-8DE0-A90484DEAAED}"/>
    <cellStyle name="Normal 145 3" xfId="13073" xr:uid="{87200F9F-6D0F-4666-863A-00E4699DC7A8}"/>
    <cellStyle name="Normal 145 4" xfId="4332" xr:uid="{2A1CDEAC-9B17-4D39-A7F3-124D8CF5E89E}"/>
    <cellStyle name="Normal 146" xfId="813" xr:uid="{019E0636-977D-4764-8F15-978568846D48}"/>
    <cellStyle name="Normal 146 2" xfId="4630" xr:uid="{F927613D-1C27-4BDC-96C9-02C74E8AF9CE}"/>
    <cellStyle name="Normal 146 3" xfId="13074" xr:uid="{AA97DBA1-E608-4151-9BDE-1F58C7F0C08D}"/>
    <cellStyle name="Normal 146 4" xfId="4333" xr:uid="{314EE6BD-652D-499C-BB17-A03CEF1E72D0}"/>
    <cellStyle name="Normal 147" xfId="814" xr:uid="{1B23DA0F-7242-4DF8-93DA-A75C089A93E7}"/>
    <cellStyle name="Normal 147 2" xfId="4631" xr:uid="{9C1DB134-039F-4B20-92FE-97508EBBFE2D}"/>
    <cellStyle name="Normal 147 3" xfId="13075" xr:uid="{3B326D0E-3AB8-404A-A81B-86E4CE59C281}"/>
    <cellStyle name="Normal 147 4" xfId="4334" xr:uid="{DBE7CB6C-0C31-47E8-A1E5-9EE9F61B5502}"/>
    <cellStyle name="Normal 148" xfId="815" xr:uid="{81342402-6B0D-4043-A480-0FD9FAF89EFD}"/>
    <cellStyle name="Normal 148 2" xfId="1191" xr:uid="{8D939A47-9233-4281-96AD-1D08FCFEE164}"/>
    <cellStyle name="Normal 148 2 2" xfId="13389" xr:uid="{94389EB8-3D64-48E7-A68E-E9A1A417D19D}"/>
    <cellStyle name="Normal 148 2 3" xfId="4632" xr:uid="{506BD688-E29B-42F2-BA80-C6394741A508}"/>
    <cellStyle name="Normal 148 3" xfId="13076" xr:uid="{63BBA2A8-BA03-4C3D-B9D9-900A8BA57E4C}"/>
    <cellStyle name="Normal 148 4" xfId="4335" xr:uid="{1EA37350-D1DD-443F-AF1C-729C0E95249A}"/>
    <cellStyle name="Normal 149" xfId="816" xr:uid="{FB274401-6EB7-4B5F-A0C0-BDF706CD6581}"/>
    <cellStyle name="Normal 149 2" xfId="4633" xr:uid="{872F2559-5640-490B-A9FF-DDF6FDBEE7A2}"/>
    <cellStyle name="Normal 149 3" xfId="13077" xr:uid="{1184CC4D-C308-42B2-AE78-930E6AB641DA}"/>
    <cellStyle name="Normal 149 4" xfId="4336" xr:uid="{ED0814F8-EE8B-488A-A720-892952B0A66C}"/>
    <cellStyle name="Normal 15" xfId="58" xr:uid="{002D3E4F-8806-483D-B906-92C000636DDC}"/>
    <cellStyle name="Normal 15 2" xfId="349" xr:uid="{13E82895-902C-4132-9624-DD587367E51B}"/>
    <cellStyle name="Normal 15 2 2" xfId="1418" xr:uid="{B7928FED-E3AC-463D-A111-E8D8A0403DA0}"/>
    <cellStyle name="Normal 15 2 2 2" xfId="4634" xr:uid="{8E25E4DD-B5DE-4994-962B-469B4DF78F6C}"/>
    <cellStyle name="Normal 15 2 2 3" xfId="13590" xr:uid="{BBB450A6-4875-476A-AFA7-B68FB24E8CF7}"/>
    <cellStyle name="Normal 15 2 2 4" xfId="3828" xr:uid="{4956428B-0FA7-41C3-BB51-3F9A63D12213}"/>
    <cellStyle name="Normal 15 2 3" xfId="1256" xr:uid="{4E5F8F02-7EBD-4FF1-9CBB-FBB51AB71B87}"/>
    <cellStyle name="Normal 15 2 3 2" xfId="4084" xr:uid="{A538F33E-3DBA-4AC7-9CB7-DE41D01C23E5}"/>
    <cellStyle name="Normal 15 2 3 3" xfId="3785" xr:uid="{98071CE9-9D59-4544-A956-52B6EE82B1C5}"/>
    <cellStyle name="Normal 15 2 4" xfId="4118" xr:uid="{41FFC5C6-5345-461A-9D01-5FFE99B732A7}"/>
    <cellStyle name="Normal 15 2 5" xfId="5630" xr:uid="{C0464C98-FB17-40F4-93DD-EC1F9EE83A41}"/>
    <cellStyle name="Normal 15 2 6" xfId="12691" xr:uid="{59C2C8BD-C4EF-460D-9AE1-D61622C1E85D}"/>
    <cellStyle name="Normal 15 3" xfId="299" xr:uid="{0FD7C978-0BE4-4A27-83D0-C463A22FF8F3}"/>
    <cellStyle name="Normal 15 3 2" xfId="4337" xr:uid="{81B6B0E0-7F84-47DF-B19C-2A5F635656ED}"/>
    <cellStyle name="Normal 15 4" xfId="1493" xr:uid="{C4619F3F-A9AF-4502-AAB2-5042FD416B36}"/>
    <cellStyle name="Normal 15 4 2" xfId="13653" xr:uid="{AFFF480C-6519-4A39-A02F-C280C5CACEEA}"/>
    <cellStyle name="Normal 15 4 3" xfId="4283" xr:uid="{B7EB9C54-5D80-4043-A90C-DD4662CA22EA}"/>
    <cellStyle name="Normal 15 5" xfId="817" xr:uid="{6A15B280-43C3-4846-9CD7-A6248B3CF24F}"/>
    <cellStyle name="Normal 15 5 2" xfId="13078" xr:uid="{3C062729-3BA5-4123-B224-195A743BA898}"/>
    <cellStyle name="Normal 15 5 3" xfId="3937" xr:uid="{EB454247-F3A5-402B-B814-E9EC38C64B1B}"/>
    <cellStyle name="Normal 15 6" xfId="5599" xr:uid="{34C11CE0-6B92-4B41-80BB-BBAC2E6CE05E}"/>
    <cellStyle name="Normal 15 7" xfId="12565" xr:uid="{6B54536F-B5C1-4F80-A218-763FDD296E76}"/>
    <cellStyle name="Normal 15 8" xfId="3789" xr:uid="{BC2628E5-8CE2-4443-A0DC-A51928F9C329}"/>
    <cellStyle name="Normal 150" xfId="818" xr:uid="{479BE8B8-06EB-4F19-A907-F0F20C509A13}"/>
    <cellStyle name="Normal 150 2" xfId="1704" xr:uid="{7964043E-AB13-44B9-B031-C5D3DE651E20}"/>
    <cellStyle name="Normal 150 2 2" xfId="13794" xr:uid="{9BE29503-B155-4EEA-B595-A0B1F1202B56}"/>
    <cellStyle name="Normal 150 2 3" xfId="4635" xr:uid="{1CF1E7AA-7235-4E39-BDC6-E4EAB81C42F1}"/>
    <cellStyle name="Normal 150 3" xfId="13079" xr:uid="{84C55826-7F8C-4461-971A-0D3EB5613407}"/>
    <cellStyle name="Normal 150 4" xfId="4338" xr:uid="{F95BC4F4-B907-4438-9FF8-4DAB17950039}"/>
    <cellStyle name="Normal 151" xfId="819" xr:uid="{95C35124-12D7-47A9-AAE0-14DE5A0CA27E}"/>
    <cellStyle name="Normal 151 2" xfId="1705" xr:uid="{BCAB726A-FD07-4D6F-A84F-5200D86FBE6A}"/>
    <cellStyle name="Normal 151 2 2" xfId="13795" xr:uid="{CB2B3B91-6518-42DC-B5E4-C1D5642A7B71}"/>
    <cellStyle name="Normal 151 2 3" xfId="4636" xr:uid="{9F5E80E0-0218-47EA-8BCD-6A5B5045DE82}"/>
    <cellStyle name="Normal 151 3" xfId="13080" xr:uid="{C55F2793-79E2-475C-8967-72BBD7286619}"/>
    <cellStyle name="Normal 151 4" xfId="4339" xr:uid="{B423E03D-BE3D-47AD-B05D-6369AFB41CE6}"/>
    <cellStyle name="Normal 152" xfId="820" xr:uid="{AA7BE15E-3BCA-4AFF-A55F-726C5431CAC7}"/>
    <cellStyle name="Normal 152 2" xfId="1706" xr:uid="{2BB53019-3DBE-4DE3-97D2-4A82B4870149}"/>
    <cellStyle name="Normal 152 2 2" xfId="13796" xr:uid="{68B443C8-4F62-44AE-AE4A-E92AFF2B3086}"/>
    <cellStyle name="Normal 152 2 3" xfId="4637" xr:uid="{B1B98F4F-1AC3-4FA3-83AD-B85A0D8B8E40}"/>
    <cellStyle name="Normal 152 3" xfId="13081" xr:uid="{665356BE-0FD3-4F3C-B681-F18AF695B093}"/>
    <cellStyle name="Normal 152 4" xfId="4340" xr:uid="{BF6ED362-4441-4054-A838-C0BBFDC5A1EC}"/>
    <cellStyle name="Normal 153" xfId="821" xr:uid="{D7A0E6A9-F4FE-4463-9D69-42AB4A3E767B}"/>
    <cellStyle name="Normal 153 2" xfId="4638" xr:uid="{42F736E2-25AE-4C1A-8B8C-76E149EA4C68}"/>
    <cellStyle name="Normal 153 3" xfId="13082" xr:uid="{A02637A3-516D-4A82-AA7D-484836D46936}"/>
    <cellStyle name="Normal 153 4" xfId="4341" xr:uid="{A4FD71F9-E986-43D9-B77A-8F449A15BFB3}"/>
    <cellStyle name="Normal 154" xfId="822" xr:uid="{0770287B-35DC-4D6A-A3A8-C4724C145B00}"/>
    <cellStyle name="Normal 154 2" xfId="1192" xr:uid="{B9FEBE7B-CA1C-4EB9-B8AE-C76B4E0C6E2D}"/>
    <cellStyle name="Normal 154 2 2" xfId="13390" xr:uid="{ABA4597D-A325-421A-993D-14D21DB26733}"/>
    <cellStyle name="Normal 154 2 3" xfId="4639" xr:uid="{CBF5AE6F-FD41-4D6B-9A8F-A72A74DD93E9}"/>
    <cellStyle name="Normal 154 3" xfId="13083" xr:uid="{4B699FE2-FF31-47E1-B3DC-0B3D62F455E1}"/>
    <cellStyle name="Normal 154 4" xfId="3923" xr:uid="{2D47276F-89E7-42AB-93C9-EBE3C8D4CCB2}"/>
    <cellStyle name="Normal 155" xfId="823" xr:uid="{697FFBCA-E5DD-4085-9215-0CF8F8AEB855}"/>
    <cellStyle name="Normal 155 2" xfId="1707" xr:uid="{53E9985C-8B55-4EBD-9267-332768CE8DA7}"/>
    <cellStyle name="Normal 155 2 2" xfId="13797" xr:uid="{994EAAA6-9324-4D06-AF72-BA5275EB9B88}"/>
    <cellStyle name="Normal 155 2 3" xfId="4640" xr:uid="{960ADE45-EDA3-4419-9316-F042399F8C21}"/>
    <cellStyle name="Normal 155 3" xfId="13084" xr:uid="{1FE0182B-6692-4E2D-882A-A1F96BC9EC42}"/>
    <cellStyle name="Normal 155 4" xfId="4343" xr:uid="{DB9486A4-95F8-4D38-834E-0ED767DC5FD2}"/>
    <cellStyle name="Normal 156" xfId="824" xr:uid="{9C0E59F3-FC30-4D9C-8DBB-0D38AB0E077C}"/>
    <cellStyle name="Normal 156 2" xfId="4641" xr:uid="{39A73A45-85F3-4600-8B5E-F49DFCFE6F1C}"/>
    <cellStyle name="Normal 156 3" xfId="13085" xr:uid="{631527A4-1D36-489E-964B-736E2D34046D}"/>
    <cellStyle name="Normal 156 4" xfId="4344" xr:uid="{FFEB8B3E-DE01-46A7-8159-9D7DD9F2A246}"/>
    <cellStyle name="Normal 157" xfId="1141" xr:uid="{4F032FB6-5B01-498D-90C5-037A257DA582}"/>
    <cellStyle name="Normal 157 2" xfId="1708" xr:uid="{06A69427-3268-4F2C-98F4-9FEF5CD7C4F5}"/>
    <cellStyle name="Normal 157 2 2" xfId="13798" xr:uid="{8EC3814D-B1A0-47A6-9C60-0954B72CBA00}"/>
    <cellStyle name="Normal 157 2 3" xfId="4642" xr:uid="{3D94C3D9-E358-4D90-B968-4E1838947420}"/>
    <cellStyle name="Normal 157 3" xfId="13341" xr:uid="{E2ABDB44-062F-42EA-A082-C63D50F81EC8}"/>
    <cellStyle name="Normal 157 4" xfId="4345" xr:uid="{D78D6770-34BE-4B1C-83D2-BCC8B76D733B}"/>
    <cellStyle name="Normal 158" xfId="1143" xr:uid="{A95A3BD0-6655-43F5-B706-894769F2918C}"/>
    <cellStyle name="Normal 158 2" xfId="1709" xr:uid="{227773D2-330D-4C13-89D2-1A03CD4C5F02}"/>
    <cellStyle name="Normal 158 2 2" xfId="13799" xr:uid="{BA457154-E3AB-4F6D-8F77-2EDBB1194D18}"/>
    <cellStyle name="Normal 158 2 3" xfId="4643" xr:uid="{5FDDDDD3-F7C4-46E4-A7A1-6EC0D73880ED}"/>
    <cellStyle name="Normal 158 3" xfId="13343" xr:uid="{043FEE21-8FB0-4ADB-A544-E0378DB8DF8B}"/>
    <cellStyle name="Normal 158 4" xfId="4346" xr:uid="{01F15003-B470-45EF-AF86-E8AE606FCC94}"/>
    <cellStyle name="Normal 159" xfId="1146" xr:uid="{80B2B435-7144-4C15-A85E-2F7DCC111C8C}"/>
    <cellStyle name="Normal 159 2" xfId="1770" xr:uid="{B97938DA-7537-4D25-A01C-E10A63CC34CD}"/>
    <cellStyle name="Normal 159 2 2" xfId="13836" xr:uid="{EB5C1A05-556B-4C7C-AE53-CD758F98A3B9}"/>
    <cellStyle name="Normal 159 2 3" xfId="4644" xr:uid="{89F68B5A-995A-47AB-88F3-8616FCDD4440}"/>
    <cellStyle name="Normal 159 3" xfId="13346" xr:uid="{583FC349-7F08-48B1-90F1-218122495A92}"/>
    <cellStyle name="Normal 159 4" xfId="4347" xr:uid="{89B79F56-9E5C-4473-996C-8752A5BE52CD}"/>
    <cellStyle name="Normal 16" xfId="300" xr:uid="{B1F440FE-1A94-4BE1-8F28-B5D8460AD022}"/>
    <cellStyle name="Normal 16 2" xfId="1335" xr:uid="{8B351C71-9194-49E9-A443-55EDE46E5E53}"/>
    <cellStyle name="Normal 16 2 2" xfId="1710" xr:uid="{DECD414A-FA76-4C27-B11D-5342F0C932ED}"/>
    <cellStyle name="Normal 16 2 2 2" xfId="13800" xr:uid="{6F7B7B5A-D7C4-4037-8B4F-28AB01B76A65}"/>
    <cellStyle name="Normal 16 2 2 3" xfId="4766" xr:uid="{2D2E8AEE-C11C-4C1F-A4EA-48B3C6F41109}"/>
    <cellStyle name="Normal 16 2 3" xfId="4645" xr:uid="{240D94F2-36B3-4514-867A-C0FF499D7182}"/>
    <cellStyle name="Normal 16 3" xfId="1605" xr:uid="{E4E96CE2-5BFE-42C3-ABCF-BC9FFAA74436}"/>
    <cellStyle name="Normal 16 3 2" xfId="13756" xr:uid="{F1D30AD0-DEDC-4124-B409-46382BC8D0B2}"/>
    <cellStyle name="Normal 16 3 3" xfId="4348" xr:uid="{046A92D5-FB44-4486-8626-EFB32CC80C26}"/>
    <cellStyle name="Normal 16 4" xfId="825" xr:uid="{4FAC3222-B708-46CB-A7DF-9BAA59C658D5}"/>
    <cellStyle name="Normal 16 4 2" xfId="13086" xr:uid="{2A45A070-7D76-410D-A14A-778616925D56}"/>
    <cellStyle name="Normal 16 4 3" xfId="4282" xr:uid="{4E4277AC-8EAD-4FB3-8116-173D0FD59020}"/>
    <cellStyle name="Normal 16 5" xfId="5754" xr:uid="{6924C35F-61E5-42D8-A3BA-73225F90C9CB}"/>
    <cellStyle name="Normal 16 6" xfId="12656" xr:uid="{3238568E-4EB8-4138-B172-52A2B9976780}"/>
    <cellStyle name="Normal 16 7" xfId="4119" xr:uid="{DA2A779E-7715-4B1B-BEBA-7EA82CBDB0EE}"/>
    <cellStyle name="Normal 160" xfId="1152" xr:uid="{C8F2E224-40EA-4350-AD79-011FDB73E34C}"/>
    <cellStyle name="Normal 160 2" xfId="1772" xr:uid="{B25CA5E7-6A0B-4C40-A770-103C437C5E08}"/>
    <cellStyle name="Normal 160 2 2" xfId="13838" xr:uid="{3628033D-CC04-4E2A-9A1A-287E01A7AD8C}"/>
    <cellStyle name="Normal 160 2 3" xfId="4646" xr:uid="{F6B0EE45-BBDD-498F-9D1A-CEE03EE6E1A9}"/>
    <cellStyle name="Normal 160 3" xfId="13352" xr:uid="{4B3D9754-583D-4326-AFF7-5AF68E376FB8}"/>
    <cellStyle name="Normal 160 4" xfId="4349" xr:uid="{2867A0E5-CC76-4B47-88FE-E824E4BA33FB}"/>
    <cellStyle name="Normal 161" xfId="1155" xr:uid="{CBA3B323-49EB-4BD1-A61F-8CF0B7C63E55}"/>
    <cellStyle name="Normal 161 2" xfId="1774" xr:uid="{9FCE5A7C-787C-4536-BD6B-F3F70D77A2D2}"/>
    <cellStyle name="Normal 161 2 2" xfId="13840" xr:uid="{539616F1-8CA6-4DF6-8D80-9B57D1ABA08A}"/>
    <cellStyle name="Normal 161 2 3" xfId="4647" xr:uid="{DE7B9092-AB2E-4C7C-AB82-8C35A083420F}"/>
    <cellStyle name="Normal 161 3" xfId="13355" xr:uid="{C2DC62CB-F598-4C1D-8BFD-FC00FC2C7577}"/>
    <cellStyle name="Normal 161 4" xfId="4036" xr:uid="{1E49CBB5-006D-4560-9EDE-7A5B97EC98AE}"/>
    <cellStyle name="Normal 162" xfId="1157" xr:uid="{EA3EB4AD-086B-4271-AA04-6CAA50178F01}"/>
    <cellStyle name="Normal 162 2" xfId="1775" xr:uid="{0D7DD103-E57B-4F57-A964-8693386A6DE4}"/>
    <cellStyle name="Normal 162 2 2" xfId="13841" xr:uid="{0CDDB3F1-D4CD-4A00-B383-179CAB24D0F3}"/>
    <cellStyle name="Normal 162 2 3" xfId="4648" xr:uid="{CE912A7B-F194-4267-B359-CACFD2D70543}"/>
    <cellStyle name="Normal 162 3" xfId="13357" xr:uid="{80EA581B-A6B2-4FDC-93A8-C5607FEB9AA0}"/>
    <cellStyle name="Normal 162 4" xfId="4350" xr:uid="{8C9D6777-D191-4448-A39D-4CB319EABAC6}"/>
    <cellStyle name="Normal 163" xfId="1159" xr:uid="{9E5DE91A-3E7C-4C33-BC2B-C23533080657}"/>
    <cellStyle name="Normal 163 2" xfId="1779" xr:uid="{DE4FE7B2-E9B8-4FB2-90C9-829FE4E0A60C}"/>
    <cellStyle name="Normal 163 2 2" xfId="13844" xr:uid="{4BB04B07-B2A8-4F11-815F-99AD9E844C77}"/>
    <cellStyle name="Normal 163 2 3" xfId="4649" xr:uid="{C194E24E-E26C-4D5D-BDE4-4A35C62615F8}"/>
    <cellStyle name="Normal 163 3" xfId="13359" xr:uid="{2FC784E6-B162-4572-932D-6F389F469AD3}"/>
    <cellStyle name="Normal 163 4" xfId="4097" xr:uid="{1270C3F6-A66A-4208-8D52-C6D706084AE8}"/>
    <cellStyle name="Normal 164" xfId="1161" xr:uid="{741A1E39-9BE1-4DA8-9074-E4F4E27A9D6C}"/>
    <cellStyle name="Normal 164 2" xfId="1780" xr:uid="{2C873B67-C2BB-4800-B4E5-4784C099E50C}"/>
    <cellStyle name="Normal 164 2 2" xfId="13845" xr:uid="{B5DFF408-9904-412D-B069-B5C63DE992AA}"/>
    <cellStyle name="Normal 164 2 3" xfId="4650" xr:uid="{A78C51D4-40A9-4188-9F99-48183071311E}"/>
    <cellStyle name="Normal 164 3" xfId="13361" xr:uid="{F66EDBA8-564E-4A6D-B8CF-F19232797CAE}"/>
    <cellStyle name="Normal 164 4" xfId="4092" xr:uid="{3E1BF88E-BFDD-46E1-ADF7-67D8EF3A0C9B}"/>
    <cellStyle name="Normal 165" xfId="1162" xr:uid="{56C465E8-DDDE-42D0-ACDB-42551037BD9B}"/>
    <cellStyle name="Normal 165 2" xfId="1781" xr:uid="{4C695999-CBDE-4332-8652-62FC4F600951}"/>
    <cellStyle name="Normal 165 2 2" xfId="13846" xr:uid="{DB8EBA7F-AFA6-457A-A637-B33127E37F7E}"/>
    <cellStyle name="Normal 165 2 3" xfId="4651" xr:uid="{18CC7732-47FA-4B00-B9A3-04DE71D867AD}"/>
    <cellStyle name="Normal 165 3" xfId="13362" xr:uid="{14404DC5-6B03-41A9-B5AC-977BD2E7DC1A}"/>
    <cellStyle name="Normal 165 4" xfId="4352" xr:uid="{5069D1D2-BBBA-444E-9D35-7D0159D021E2}"/>
    <cellStyle name="Normal 166" xfId="1164" xr:uid="{77EE30D0-B07F-48D1-B0B8-0D59FFCBA3A7}"/>
    <cellStyle name="Normal 166 2" xfId="1782" xr:uid="{6EDCD3D5-7E01-4988-8E5F-0DA7D473F20A}"/>
    <cellStyle name="Normal 166 2 2" xfId="13847" xr:uid="{9B601927-DE4A-4D80-9F85-B4542A675646}"/>
    <cellStyle name="Normal 166 2 3" xfId="4652" xr:uid="{B77EC21E-A784-4F0A-AD66-397A8D77E762}"/>
    <cellStyle name="Normal 166 3" xfId="37" xr:uid="{0B2AD653-0AF1-405E-ABD6-1472913CACC4}"/>
    <cellStyle name="Normal 166 4" xfId="1520" xr:uid="{C100D276-CE72-4772-BC67-C99F7FCDB2C2}"/>
    <cellStyle name="Normal 166 5" xfId="13364" xr:uid="{9F3DB3EE-8590-4276-86F0-C8A0C0F2F671}"/>
    <cellStyle name="Normal 166 6" xfId="4353" xr:uid="{C9F248B4-AABF-47BD-98F4-EE398ADCD8E3}"/>
    <cellStyle name="Normal 167" xfId="1234" xr:uid="{5146693D-153F-4D7B-B060-D7BA23D3EEB7}"/>
    <cellStyle name="Normal 167 2" xfId="1783" xr:uid="{4E3AFDE3-89BD-4918-985A-EBAC79816709}"/>
    <cellStyle name="Normal 167 2 2" xfId="13848" xr:uid="{6B5AA0C1-FE22-49C2-8771-FD2475E2ACB0}"/>
    <cellStyle name="Normal 167 2 3" xfId="4653" xr:uid="{605520B2-0FCD-48E9-87D0-AD3C9ECAF98B}"/>
    <cellStyle name="Normal 167 3" xfId="13428" xr:uid="{CD39789E-9A1A-49E3-98F8-1C9F3615D9BF}"/>
    <cellStyle name="Normal 167 4" xfId="4354" xr:uid="{55128CC9-7D4F-40C7-90E1-08855391F93F}"/>
    <cellStyle name="Normal 168" xfId="1187" xr:uid="{5CE60EDF-06CA-4122-ACA9-17FBBB14F3E1}"/>
    <cellStyle name="Normal 168 2" xfId="1784" xr:uid="{AC86CB01-4B4F-4EF0-852F-037829E8EE61}"/>
    <cellStyle name="Normal 168 2 2" xfId="13849" xr:uid="{A0E45531-B1F5-40B3-BF65-D05A83BE5DD8}"/>
    <cellStyle name="Normal 168 2 3" xfId="4654" xr:uid="{5122E4B2-91B5-4D58-A01B-F81C5EFB20E6}"/>
    <cellStyle name="Normal 168 3" xfId="13385" xr:uid="{8CE1B984-F2DC-4D3C-85E5-983780D1E23E}"/>
    <cellStyle name="Normal 168 4" xfId="4355" xr:uid="{4A4CF9B9-7EA7-4205-B4EC-44883B2F9C9B}"/>
    <cellStyle name="Normal 169" xfId="1185" xr:uid="{41D87D12-3759-44BD-94FA-46084A175BEA}"/>
    <cellStyle name="Normal 169 2" xfId="1785" xr:uid="{77DF8ABD-40FE-48EC-A136-D4328322DEA9}"/>
    <cellStyle name="Normal 169 2 2" xfId="13850" xr:uid="{CE3B9145-E177-4606-9471-D660C5A912E9}"/>
    <cellStyle name="Normal 169 2 3" xfId="4655" xr:uid="{E5D56156-F381-49C4-B202-F183B73BD952}"/>
    <cellStyle name="Normal 169 3" xfId="13383" xr:uid="{A206FBA1-7250-44B8-A0A7-B34A032A107B}"/>
    <cellStyle name="Normal 169 4" xfId="4356" xr:uid="{6BC424C0-9F16-43B5-9F48-F58A9E412BC2}"/>
    <cellStyle name="Normal 17" xfId="357" xr:uid="{FE5D9912-71F8-43CF-B822-A2F2E53FB86A}"/>
    <cellStyle name="Normal 17 2" xfId="1336" xr:uid="{3F88173E-52D6-4CC5-BD82-6C6BB294CBFC}"/>
    <cellStyle name="Normal 17 2 2" xfId="13517" xr:uid="{BE50102D-E248-4947-9CDB-664E1EF6870C}"/>
    <cellStyle name="Normal 17 2 3" xfId="4656" xr:uid="{889C32CB-ABEA-4761-966D-5860C8E53441}"/>
    <cellStyle name="Normal 17 3" xfId="1607" xr:uid="{92F998E9-3B03-4FF6-98B1-1730FED1A4F1}"/>
    <cellStyle name="Normal 17 3 2" xfId="13758" xr:uid="{1C5735B6-4A62-4210-B0EA-3C22D61B64FA}"/>
    <cellStyle name="Normal 17 3 3" xfId="4357" xr:uid="{0271363E-44D8-479B-A65F-82BC15ED0226}"/>
    <cellStyle name="Normal 17 4" xfId="826" xr:uid="{FF400E83-C3EA-4FFC-AD68-8274167EAB1A}"/>
    <cellStyle name="Normal 17 4 2" xfId="13087" xr:uid="{1C62A022-5A83-482F-AFD8-BF4EF54870B9}"/>
    <cellStyle name="Normal 17 4 3" xfId="4799" xr:uid="{28370A72-B0FF-44AB-AC02-82C8E6B4A61D}"/>
    <cellStyle name="Normal 17 5" xfId="4116" xr:uid="{89E41429-E8B8-4DC0-840C-0AFBC506A995}"/>
    <cellStyle name="Normal 17 6" xfId="5585" xr:uid="{3749BEFA-B63D-4841-9326-943D83E880EF}"/>
    <cellStyle name="Normal 17 7" xfId="12698" xr:uid="{EF151CC2-4328-4AB4-B88F-84ECC538E966}"/>
    <cellStyle name="Normal 170" xfId="1172" xr:uid="{5B4BE95F-78ED-490C-9DB8-12C9B7B72CED}"/>
    <cellStyle name="Normal 170 2" xfId="1793" xr:uid="{378ED0A0-DADE-41A9-8E2F-7CE9F5EFF6A6}"/>
    <cellStyle name="Normal 170 2 2" xfId="13858" xr:uid="{8045244A-9DAE-47A4-A780-D0D38A07BC88}"/>
    <cellStyle name="Normal 170 2 3" xfId="4657" xr:uid="{A3148700-BFAF-4F2F-91DC-B01BEE32FFFF}"/>
    <cellStyle name="Normal 170 3" xfId="13372" xr:uid="{D95A2EC3-738B-43EF-A464-566E22F19E09}"/>
    <cellStyle name="Normal 170 4" xfId="4358" xr:uid="{4E16987A-EB72-4835-9AE5-B8DEE7FC6839}"/>
    <cellStyle name="Normal 171" xfId="1165" xr:uid="{A5091970-BB5F-4572-AFC9-8C78207560AF}"/>
    <cellStyle name="Normal 171 2" xfId="1794" xr:uid="{2E72DB3C-9AD3-4B48-9CF7-F072FF040C5A}"/>
    <cellStyle name="Normal 171 2 2" xfId="13859" xr:uid="{76BFC535-420F-4A55-9DAC-73F9F9CC819E}"/>
    <cellStyle name="Normal 171 2 3" xfId="4658" xr:uid="{DA7BF1CD-DC7D-4B98-8A52-FE548372E02B}"/>
    <cellStyle name="Normal 171 3" xfId="13365" xr:uid="{AF4E4A9C-FDA0-42B2-93FE-AC02194A41BF}"/>
    <cellStyle name="Normal 171 4" xfId="4359" xr:uid="{76F9E3D3-1B5F-4E7D-97AA-C3327188A316}"/>
    <cellStyle name="Normal 172" xfId="1247" xr:uid="{63F8094A-7B6C-4760-BC97-199F78A19AD8}"/>
    <cellStyle name="Normal 172 2" xfId="2003" xr:uid="{285E72DA-C91F-433D-8F67-1E6D007C0116}"/>
    <cellStyle name="Normal 172 2 2" xfId="14068" xr:uid="{072DF26E-12C8-4E70-8B4E-CB8A66FCE9E0}"/>
    <cellStyle name="Normal 172 2 3" xfId="4659" xr:uid="{CBFEF08E-174B-4A1E-A1EB-FABC7C83768C}"/>
    <cellStyle name="Normal 172 3" xfId="13439" xr:uid="{D3F58CD6-985D-47FB-9684-B7E4FA830FD2}"/>
    <cellStyle name="Normal 172 4" xfId="4360" xr:uid="{7B9F0DCE-164E-4B76-9BB0-E92FA341FDC8}"/>
    <cellStyle name="Normal 173" xfId="1248" xr:uid="{EC5FCD48-08D0-4A88-A1EB-455E86551549}"/>
    <cellStyle name="Normal 173 2" xfId="2004" xr:uid="{EAFD2B42-E401-456F-B60D-D553C778731A}"/>
    <cellStyle name="Normal 173 2 2" xfId="14069" xr:uid="{97264916-52B6-4036-B439-DBE98A0EE623}"/>
    <cellStyle name="Normal 173 2 3" xfId="4660" xr:uid="{49D746FC-B7A9-4329-8026-04A3DAAD9FBE}"/>
    <cellStyle name="Normal 173 3" xfId="13440" xr:uid="{385B3AF6-7356-4132-8EFD-3C483AB460C5}"/>
    <cellStyle name="Normal 173 4" xfId="4361" xr:uid="{0CA31502-1684-45F1-849B-91790E58B898}"/>
    <cellStyle name="Normal 174" xfId="1265" xr:uid="{7813D47C-4579-4FF6-9614-29F350CCBA9E}"/>
    <cellStyle name="Normal 174 2" xfId="2005" xr:uid="{7FA12ADB-8F87-48DE-9C2C-26A5DBDF17D4}"/>
    <cellStyle name="Normal 174 2 2" xfId="14070" xr:uid="{9F3E56D2-B225-4BC8-B8BF-7DAC8F1B2D21}"/>
    <cellStyle name="Normal 174 2 3" xfId="4661" xr:uid="{A274662F-B0D1-4BC7-A434-4DE97D917DBD}"/>
    <cellStyle name="Normal 174 3" xfId="13452" xr:uid="{DA9E7BD0-0E96-48D2-9730-A598A428CE27}"/>
    <cellStyle name="Normal 174 4" xfId="4362" xr:uid="{9497D469-5D1C-46F5-BD7A-B99C1782B190}"/>
    <cellStyle name="Normal 175" xfId="1253" xr:uid="{BA10FC40-4360-4804-8CA9-F97901975275}"/>
    <cellStyle name="Normal 175 2" xfId="2006" xr:uid="{CD27BA30-7D92-46F7-B38F-B1DAAFC17837}"/>
    <cellStyle name="Normal 175 3" xfId="13442" xr:uid="{4BB76B74-238E-485A-9722-2169C43345E5}"/>
    <cellStyle name="Normal 175 4" xfId="4053" xr:uid="{2D5F11EB-C58E-4B07-8B26-3E118C9F8C13}"/>
    <cellStyle name="Normal 176" xfId="1267" xr:uid="{D1C29913-F61B-4058-BEFA-9ACB3C1555BC}"/>
    <cellStyle name="Normal 176 2" xfId="2007" xr:uid="{2C42D326-36D4-4DB5-9A21-4369E3821FDD}"/>
    <cellStyle name="Normal 176 3" xfId="13454" xr:uid="{61064F97-5649-48FD-BFB4-1975B9C58674}"/>
    <cellStyle name="Normal 176 4" xfId="4428" xr:uid="{63801165-7BED-4991-8759-D52BBBEC7890}"/>
    <cellStyle name="Normal 177" xfId="1270" xr:uid="{DCB5AE24-9F1D-4FF6-89CC-24DDDFF07B88}"/>
    <cellStyle name="Normal 177 2" xfId="1541" xr:uid="{A7DB351F-5153-4EE9-80CE-1BE03161D297}"/>
    <cellStyle name="Normal 177 3" xfId="13457" xr:uid="{7E40D481-6D4F-4984-9E1E-8959F38BD8B9}"/>
    <cellStyle name="Normal 177 4" xfId="3775" xr:uid="{FB834323-17FE-4560-8C0B-24D0EC6584F5}"/>
    <cellStyle name="Normal 178" xfId="1272" xr:uid="{2B676854-4FD4-4490-9871-0ED374F21905}"/>
    <cellStyle name="Normal 179" xfId="1275" xr:uid="{021E0161-2869-4A93-8E80-175A82EC4C0A}"/>
    <cellStyle name="Normal 179 2" xfId="13460" xr:uid="{11FB1B4D-DE47-4DCE-A1B1-C6C252CC75A1}"/>
    <cellStyle name="Normal 179 3" xfId="4461" xr:uid="{B4A48D7E-C68A-47D2-BF7F-4CADEA89E978}"/>
    <cellStyle name="Normal 18" xfId="362" xr:uid="{F684D99D-0D01-434A-821C-31FC306AC2D0}"/>
    <cellStyle name="Normal 18 2" xfId="1337" xr:uid="{0D8639B9-5BAD-4873-A3A5-E6621C9B6662}"/>
    <cellStyle name="Normal 18 2 2" xfId="4662" xr:uid="{66F4ED2F-94B8-4EF2-8883-C890567C4790}"/>
    <cellStyle name="Normal 18 3" xfId="1432" xr:uid="{9285FEF1-68EC-4FE2-A601-797F57403E88}"/>
    <cellStyle name="Normal 18 3 2" xfId="13601" xr:uid="{0DB0C76E-334E-48B0-8472-3F515F467D4F}"/>
    <cellStyle name="Normal 18 3 3" xfId="4075" xr:uid="{5DFE7494-F138-4D95-8C59-9ABBDA3DD1EE}"/>
    <cellStyle name="Normal 18 4" xfId="827" xr:uid="{BA5B8E51-688B-4610-AE1F-1A9F2DB501BC}"/>
    <cellStyle name="Normal 18 4 2" xfId="13088" xr:uid="{47DCCD23-C81A-4E58-8AAF-CF5EA5267CA3}"/>
    <cellStyle name="Normal 18 4 3" xfId="4120" xr:uid="{E9A5124E-943D-4041-91D2-E6CA697EE608}"/>
    <cellStyle name="Normal 18 5" xfId="5608" xr:uid="{4F6E1714-E704-41F1-8755-C1F3FD2C1144}"/>
    <cellStyle name="Normal 18 6" xfId="12702" xr:uid="{D8E77428-1BE4-45F4-853E-F634FF47AD1B}"/>
    <cellStyle name="Normal 18 7" xfId="3835" xr:uid="{D5098FDA-D153-4186-B098-EB4C00B9CF5A}"/>
    <cellStyle name="Normal 180" xfId="1278" xr:uid="{2C2C1650-5B45-4519-86F4-8874EEB52001}"/>
    <cellStyle name="Normal 180 2" xfId="13463" xr:uid="{119C3258-E199-47C1-B7DB-505088F43853}"/>
    <cellStyle name="Normal 180 3" xfId="4769" xr:uid="{B6E62B8A-44CB-49EB-A8BE-85B0F8B30CAA}"/>
    <cellStyle name="Normal 181" xfId="1348" xr:uid="{42DB794D-BA7A-4CE6-9FF9-7EBFA3FA53C9}"/>
    <cellStyle name="Normal 181 2" xfId="13525" xr:uid="{B1CCE007-7298-4BA3-A36B-F558D99B09FC}"/>
    <cellStyle name="Normal 181 3" xfId="4771" xr:uid="{8997BD7F-D152-47F7-9C16-6A15BB3E8DA9}"/>
    <cellStyle name="Normal 182" xfId="1341" xr:uid="{20523ED7-0590-4951-A033-DAA1415F65F9}"/>
    <cellStyle name="Normal 182 2" xfId="13518" xr:uid="{B521B3ED-A744-4B4C-9CBE-77138B9D47CB}"/>
    <cellStyle name="Normal 182 3" xfId="4772" xr:uid="{2CC634F6-1154-4B20-9140-7E8161A266CE}"/>
    <cellStyle name="Normal 183" xfId="1286" xr:uid="{F7101433-9214-4F0C-81D2-A8E6D61BAE76}"/>
    <cellStyle name="Normal 183 2" xfId="13470" xr:uid="{B3EF049B-D950-4532-8481-D61DF4246EF4}"/>
    <cellStyle name="Normal 183 3" xfId="4775" xr:uid="{55CB8CF8-334C-4253-AE54-1DB7F0356923}"/>
    <cellStyle name="Normal 184" xfId="1355" xr:uid="{2C0B2517-B5E5-4D39-9697-E7BCAA49EDBC}"/>
    <cellStyle name="Normal 184 2" xfId="13532" xr:uid="{83E6F41B-7F66-4E47-AF96-F88501339FD4}"/>
    <cellStyle name="Normal 184 3" xfId="4293" xr:uid="{9BBC1BA8-8E9B-44D6-9FCD-A25903406C8E}"/>
    <cellStyle name="Normal 185" xfId="1350" xr:uid="{F419D197-F930-4B7A-A8BD-A66B3454E187}"/>
    <cellStyle name="Normal 185 2" xfId="13527" xr:uid="{B9710FD2-97ED-47F0-8F1D-EA6A613AE998}"/>
    <cellStyle name="Normal 185 3" xfId="4762" xr:uid="{DE86C3BF-D778-4CB2-ABBC-1399821DBAE8}"/>
    <cellStyle name="Normal 186" xfId="1356" xr:uid="{D923592C-8DFB-44A5-851A-CF99C43A6C02}"/>
    <cellStyle name="Normal 186 2" xfId="13533" xr:uid="{4C99E192-9E65-4CB0-A368-CD67509E5BE0}"/>
    <cellStyle name="Normal 186 3" xfId="4289" xr:uid="{652D3C8A-7ED4-481B-AC41-E8908160A38C}"/>
    <cellStyle name="Normal 187" xfId="1358" xr:uid="{1C1DEE1A-5DF6-4B40-956B-F3A677447E8E}"/>
    <cellStyle name="Normal 187 2" xfId="13535" xr:uid="{60E4B839-AE2C-45E3-B50C-342F7E1732AE}"/>
    <cellStyle name="Normal 187 3" xfId="4967" xr:uid="{004D3840-8A16-4357-B3E8-E67A9725E9A2}"/>
    <cellStyle name="Normal 188" xfId="314" xr:uid="{6AB0ECED-9726-422A-8585-9D5F8237E2F2}"/>
    <cellStyle name="Normal 188 2" xfId="4970" xr:uid="{054132DD-A1C7-48B3-ACCA-7EFFF1A63045}"/>
    <cellStyle name="Normal 189" xfId="1362" xr:uid="{F48893BD-20EE-4B07-B77E-24BB61848AD2}"/>
    <cellStyle name="Normal 189 2" xfId="13539" xr:uid="{C04D0B19-B326-418C-A74D-5225D95DE938}"/>
    <cellStyle name="Normal 189 3" xfId="4989" xr:uid="{6B5DD23A-695E-4039-9D26-FDBB7B24E7F3}"/>
    <cellStyle name="Normal 19" xfId="363" xr:uid="{96285ADF-2D2B-40AA-95D3-A3E67A1C9A16}"/>
    <cellStyle name="Normal 19 2" xfId="1415" xr:uid="{266CA5D7-AA00-4A3F-8014-00FCED19DE65}"/>
    <cellStyle name="Normal 19 2 2" xfId="13587" xr:uid="{B0B30A9B-CE4A-4469-9958-B408B1D595E2}"/>
    <cellStyle name="Normal 19 2 3" xfId="4663" xr:uid="{122DE51D-B5EF-4410-9D39-24C9B257446B}"/>
    <cellStyle name="Normal 19 3" xfId="828" xr:uid="{14B6DB3E-292B-4473-8DF2-EB1C4218DF1C}"/>
    <cellStyle name="Normal 19 3 2" xfId="13089" xr:uid="{19FFA544-82D0-4B59-A113-B1EB1AA1B413}"/>
    <cellStyle name="Normal 19 3 3" xfId="4363" xr:uid="{C3442BC9-8292-49DF-B6B6-C0EC6F662D0C}"/>
    <cellStyle name="Normal 19 4" xfId="4800" xr:uid="{5D968C38-B2D1-4719-A8BE-061D6A8CE60D}"/>
    <cellStyle name="Normal 19 5" xfId="5753" xr:uid="{0536828B-5EBD-4B23-8B13-9F4AB1A64F45}"/>
    <cellStyle name="Normal 19 6" xfId="3783" xr:uid="{F232656C-BA14-4723-BCA6-C176F0B049A9}"/>
    <cellStyle name="Normal 190" xfId="1363" xr:uid="{817C44AF-26EA-468B-BE55-2E326D71B4A1}"/>
    <cellStyle name="Normal 190 2" xfId="13540" xr:uid="{7CCE36A9-EB43-43A1-BC6E-8085F91FF0BE}"/>
    <cellStyle name="Normal 190 3" xfId="4976" xr:uid="{B18C398A-AC20-41F0-81C9-E89B5C7D186A}"/>
    <cellStyle name="Normal 191" xfId="1366" xr:uid="{957C79C7-5A1F-480E-B21C-B5452A628A98}"/>
    <cellStyle name="Normal 191 2" xfId="13543" xr:uid="{E944D09B-0A97-4584-9D73-535335C2966C}"/>
    <cellStyle name="Normal 191 3" xfId="4981" xr:uid="{FF308CF9-5771-4B39-A2CB-D1D3F30ACF89}"/>
    <cellStyle name="Normal 192" xfId="352" xr:uid="{42FE8791-2771-46A4-A9D6-AC8BF1A9A64C}"/>
    <cellStyle name="Normal 192 2" xfId="12694" xr:uid="{54764264-EAA2-44E9-9DBF-2ED251A356A5}"/>
    <cellStyle name="Normal 192 3" xfId="4992" xr:uid="{8E8D5E8F-1627-4A9D-A19A-02808FD5295A}"/>
    <cellStyle name="Normal 193" xfId="1369" xr:uid="{D3F790B1-CE34-401C-A7D0-1A4395A72808}"/>
    <cellStyle name="Normal 193 2" xfId="13545" xr:uid="{7AED6AF8-70C1-4132-B174-F68C428D97CB}"/>
    <cellStyle name="Normal 193 3" xfId="4993" xr:uid="{450BEB92-974C-4881-BB0F-FE7A6C19C815}"/>
    <cellStyle name="Normal 194" xfId="1373" xr:uid="{A6D5B119-1B61-4902-B0A1-889D29C9524A}"/>
    <cellStyle name="Normal 194 2" xfId="13548" xr:uid="{BBBB1643-EEA7-418A-A4BE-289AC7F72D69}"/>
    <cellStyle name="Normal 194 3" xfId="4994" xr:uid="{F06FCF35-9AE6-438F-8EDC-15738021E692}"/>
    <cellStyle name="Normal 195" xfId="1372" xr:uid="{A1DBBD3E-BB30-4824-824F-603EBF0B85CC}"/>
    <cellStyle name="Normal 195 2" xfId="13547" xr:uid="{B756A78B-1D48-4776-885B-A658740A99F3}"/>
    <cellStyle name="Normal 195 3" xfId="4995" xr:uid="{108B5DDA-3675-4A2A-9D88-FDE9C473A372}"/>
    <cellStyle name="Normal 196" xfId="1377" xr:uid="{5D8AE28A-DC9D-4E49-8CF3-0ADA2752AF0E}"/>
    <cellStyle name="Normal 196 2" xfId="13551" xr:uid="{7F124AB9-BBD2-46FB-BE8D-C3BDAECF1555}"/>
    <cellStyle name="Normal 196 3" xfId="4996" xr:uid="{46F7D9B0-1BAE-4ED7-AFB0-C4BCCF973658}"/>
    <cellStyle name="Normal 197" xfId="1402" xr:uid="{369E62E2-B3F2-43B9-AB62-76D1D32D258B}"/>
    <cellStyle name="Normal 197 2" xfId="13574" xr:uid="{FD58CF13-5DCA-4CE3-A8A9-BEF4047BF558}"/>
    <cellStyle name="Normal 197 3" xfId="4997" xr:uid="{A885A801-1D14-4548-9829-F26276CB5177}"/>
    <cellStyle name="Normal 198" xfId="1488" xr:uid="{328D77DA-101D-4251-A5A0-902FC6AE25C7}"/>
    <cellStyle name="Normal 198 2" xfId="13648" xr:uid="{E7DD4010-E912-4E6C-9310-387E96C9054D}"/>
    <cellStyle name="Normal 198 3" xfId="4998" xr:uid="{8F720E79-4E94-406F-AFBC-83CA1D7770E1}"/>
    <cellStyle name="Normal 199" xfId="1492" xr:uid="{9FDC1E4E-7930-4A67-A7D2-F3460BD961FC}"/>
    <cellStyle name="Normal 199 2" xfId="13652" xr:uid="{A8EB44F1-5717-4F79-8A6E-0DA34E9E9D61}"/>
    <cellStyle name="Normal 199 3" xfId="4999" xr:uid="{A2F0C279-E010-4274-95FB-01FFCA053D30}"/>
    <cellStyle name="Normal 2" xfId="4" xr:uid="{00000000-0005-0000-0000-000005000000}"/>
    <cellStyle name="Normal 2 13" xfId="3772" xr:uid="{BDF7FD06-9495-4115-A344-F3D6378F1634}"/>
    <cellStyle name="Normal 2 2" xfId="14" xr:uid="{69499B5D-31AF-4E86-A4EE-CC5ACA8D5AC8}"/>
    <cellStyle name="Normal 2 2 13" xfId="3773" xr:uid="{DFB62D3C-897E-4A1C-955B-F55DE077251F}"/>
    <cellStyle name="Normal 2 2 2" xfId="306" xr:uid="{AB12164B-EC26-47D3-B351-FEFDA1E33593}"/>
    <cellStyle name="Normal 2 2 2 2" xfId="1401" xr:uid="{044A506F-F066-44EE-9F5E-D38DEFF17089}"/>
    <cellStyle name="Normal 2 2 2 2 2" xfId="13573" xr:uid="{881EB306-C20F-467D-89A6-D53C7B6F89C8}"/>
    <cellStyle name="Normal 2 2 2 2 3" xfId="4951" xr:uid="{940F959E-37F8-42CA-B360-48545BFF2DF8}"/>
    <cellStyle name="Normal 2 2 2 3" xfId="1398" xr:uid="{32D93665-9509-4D13-B41B-3AB3F0DA47E6}"/>
    <cellStyle name="Normal 2 2 2 3 2" xfId="13570" xr:uid="{F5C7A884-C0A6-48E4-9274-8F9DDF036432}"/>
    <cellStyle name="Normal 2 2 2 3 3" xfId="5667" xr:uid="{B5C1392A-E7D0-4374-8668-C9F1DD7C4A51}"/>
    <cellStyle name="Normal 2 2 2 4" xfId="829" xr:uid="{4C7D376B-4166-4B90-B9D7-FD66A2F16BCE}"/>
    <cellStyle name="Normal 2 2 2 4 2" xfId="13090" xr:uid="{A0470755-6BA0-4E06-AAB9-BDE99C2FAA0D}"/>
    <cellStyle name="Normal 2 2 2 4 3" xfId="5545" xr:uid="{46169B73-4829-4170-8619-16B79FB1C34A}"/>
    <cellStyle name="Normal 2 2 2 5" xfId="3693" xr:uid="{AE656529-7CFF-4DF5-99B8-50FC683D9284}"/>
    <cellStyle name="Normal 2 2 2 6" xfId="3972" xr:uid="{91D29D51-7D79-4A36-BB60-26AD1EAFAFA6}"/>
    <cellStyle name="Normal 2 2 3" xfId="178" xr:uid="{E5481C12-E754-44E3-BCCA-5AD481B8C071}"/>
    <cellStyle name="Normal 2 2 3 2" xfId="1443" xr:uid="{5B35D122-546B-4D49-9CBB-7B22D9DD0B04}"/>
    <cellStyle name="Normal 2 2 3 2 2" xfId="3778" xr:uid="{FC5B6F73-EBD6-4CD0-9103-FC7FB264E05A}"/>
    <cellStyle name="Normal 2 2 3 2 3" xfId="5132" xr:uid="{1FD75DD9-1938-42B6-92D8-8E666F23434B}"/>
    <cellStyle name="Normal 2 2 3 2 4" xfId="13611" xr:uid="{692B6015-F0B5-44AD-8256-F71B4B86E966}"/>
    <cellStyle name="Normal 2 2 3 2 5" xfId="4962" xr:uid="{30D90AC6-A367-44B2-980E-83D7371EB24A}"/>
    <cellStyle name="Normal 2 2 3 3" xfId="1110" xr:uid="{1B3732EF-E286-43FF-B037-C9D3DD3DC779}"/>
    <cellStyle name="Normal 2 2 3 3 2" xfId="13326" xr:uid="{92F8D404-0025-4C20-947F-F055FDFCF14C}"/>
    <cellStyle name="Normal 2 2 3 3 3" xfId="5124" xr:uid="{45AF514F-2588-4C04-BC8F-8D01415012EC}"/>
    <cellStyle name="Normal 2 2 3 4" xfId="12601" xr:uid="{62148CA3-E852-4068-9E06-C689D668E88C}"/>
    <cellStyle name="Normal 2 2 3 5" xfId="4952" xr:uid="{3491007B-CC7E-43BE-8BCD-E972CA861099}"/>
    <cellStyle name="Normal 2 2 3 6 2" xfId="3863" xr:uid="{F7C96183-B6EE-41E6-8011-B8F328F13826}"/>
    <cellStyle name="Normal 2 2 3 7" xfId="3869" xr:uid="{0454060A-010C-4CE0-B90F-9ED05DAAC424}"/>
    <cellStyle name="Normal 2 2 4" xfId="1193" xr:uid="{68AA2085-5CC6-4A3E-AD4F-01FFDE48C1F4}"/>
    <cellStyle name="Normal 2 2 4 3" xfId="3864" xr:uid="{9231FFA3-3FAD-4A5C-B72A-3920706C2464}"/>
    <cellStyle name="Normal 2 2 5" xfId="436" xr:uid="{E0E870FA-451D-463D-9838-84A7479C65E2}"/>
    <cellStyle name="Normal 2 22" xfId="1526" xr:uid="{6EF535E7-8640-43CE-B870-9A1BF68C702C}"/>
    <cellStyle name="Normal 2 3" xfId="27" xr:uid="{DAB846B6-3138-4890-B193-FD61075417BB}"/>
    <cellStyle name="Normal 2 3 2" xfId="296" xr:uid="{50288BBC-662C-4D4E-A82F-96F232DDCE99}"/>
    <cellStyle name="Normal 2 3 2 2" xfId="391" xr:uid="{08626650-DBB1-411C-A044-290ED3C2D7CF}"/>
    <cellStyle name="Normal 2 3 2 2 2" xfId="1412" xr:uid="{BFCD71AE-29FE-441E-8BD2-4BAE0F9AF50B}"/>
    <cellStyle name="Normal 2 3 2 2 2 2" xfId="13584" xr:uid="{18EA0CD2-A6A4-4765-A0F4-CA5B287F7AA3}"/>
    <cellStyle name="Normal 2 3 2 2 2 3" xfId="4886" xr:uid="{81B332A7-589B-4808-B7DE-43E60D3E55CC}"/>
    <cellStyle name="Normal 2 3 2 2 3" xfId="12720" xr:uid="{3450D74F-3EC8-4A08-9F29-0FFBA42D7B4A}"/>
    <cellStyle name="Normal 2 3 2 2 4" xfId="3815" xr:uid="{394C1D95-421A-441B-9972-00308B6B9C17}"/>
    <cellStyle name="Normal 2 3 2 3" xfId="348" xr:uid="{4E02E826-2BF7-419E-B989-95C002EE0C8C}"/>
    <cellStyle name="Normal 2 3 2 4" xfId="1194" xr:uid="{5B5C9223-14F8-4A6C-944D-9F379339BEC2}"/>
    <cellStyle name="Normal 2 3 2 5" xfId="12653" xr:uid="{49BA1E9A-4673-4F2F-AD05-50E8D5B9CF95}"/>
    <cellStyle name="Normal 2 3 3" xfId="179" xr:uid="{3F2C5A2F-D030-4616-ADAF-EE70A010FE85}"/>
    <cellStyle name="Normal 2 3 3 2" xfId="392" xr:uid="{B91EC9F2-231A-489B-B16C-B1EB332A448A}"/>
    <cellStyle name="Normal 2 3 3 2 2" xfId="12721" xr:uid="{B3E91B37-BD43-461F-88C9-E51179A1861F}"/>
    <cellStyle name="Normal 2 3 3 2 3" xfId="4796" xr:uid="{29AF57FC-61AC-481E-BCE9-27A8568C6C6A}"/>
    <cellStyle name="Normal 2 3 3 3" xfId="1459" xr:uid="{95ACFE9B-C7E1-4D0F-A84A-32F47F777E4A}"/>
    <cellStyle name="Normal 2 3 3 3 2" xfId="13623" xr:uid="{7BBCBD95-DF4F-4181-85FC-938BF9090528}"/>
    <cellStyle name="Normal 2 3 3 3 3" xfId="12602" xr:uid="{C06145D9-9629-4351-B8EC-EC73D4772995}"/>
    <cellStyle name="Normal 2 3 4" xfId="1406" xr:uid="{4DED45D9-13A7-4390-9757-CD391409856D}"/>
    <cellStyle name="Normal 2 3 4 2" xfId="3925" xr:uid="{91C459B6-2D2D-4B11-A277-6B3DECDB557C}"/>
    <cellStyle name="Normal 2 3 4 3" xfId="13578" xr:uid="{21FECD9C-E464-42C4-9539-76DFE4B14CE7}"/>
    <cellStyle name="Normal 2 3 4 4" xfId="3829" xr:uid="{0BD6BC72-D398-4C00-BA7E-EFB081ACEEA1}"/>
    <cellStyle name="Normal 2 3 5" xfId="440" xr:uid="{C1EEB8E2-E33E-4A3F-A5A3-ABAB411219BF}"/>
    <cellStyle name="Normal 2 3 5 2" xfId="5584" xr:uid="{3242CD62-1500-496B-B73D-2B4CB983846F}"/>
    <cellStyle name="Normal 2 3 5 3" xfId="12809" xr:uid="{F07C23CA-51C5-4BB7-8EA9-BC1C67D70F7D}"/>
    <cellStyle name="Normal 2 3 5 4" xfId="3890" xr:uid="{B1EF1143-7489-42A8-AF99-6C3F173945FC}"/>
    <cellStyle name="Normal 2 3 6" xfId="12541" xr:uid="{E3693531-CA7F-4395-88EB-8C9323A47E50}"/>
    <cellStyle name="Normal 2 4" xfId="301" xr:uid="{95999CDB-30B6-413A-8269-52F258789AA9}"/>
    <cellStyle name="Normal 2 4 2" xfId="830" xr:uid="{41A85152-0CE1-46A9-898C-EBE4211026FC}"/>
    <cellStyle name="Normal 2 4 2 2" xfId="4887" xr:uid="{CC337029-4A4C-4F90-A0D9-6A2D9518C177}"/>
    <cellStyle name="Normal 2 4 2 3" xfId="13091" xr:uid="{DC599F6F-DD35-4D28-9711-85E69B6A9FCA}"/>
    <cellStyle name="Normal 2 4 2 4" xfId="4021" xr:uid="{4B3B3704-1E02-4155-BDD5-44F0EF630269}"/>
    <cellStyle name="Normal 2 4 3" xfId="4281" xr:uid="{B4373F37-6F13-4265-A04A-1C44D251A442}"/>
    <cellStyle name="Normal 2 4 4" xfId="3927" xr:uid="{ABF15087-CD9B-4E0D-9C3B-887D17D04B13}"/>
    <cellStyle name="Normal 2 4 5" xfId="5600" xr:uid="{89668D06-CBC1-4848-BEA4-D3AEC694AB8C}"/>
    <cellStyle name="Normal 2 4 6" xfId="3914" xr:uid="{184871B3-52BE-4EDA-AF63-A31E7E2BD611}"/>
    <cellStyle name="Normal 2 5" xfId="380" xr:uid="{7A88F593-8FE7-4FA0-9705-652152F5B308}"/>
    <cellStyle name="Normal 2 5 2" xfId="1711" xr:uid="{DB4EA2C5-7647-477F-ACF5-65FB7A683D31}"/>
    <cellStyle name="Normal 2 5 2 2" xfId="13801" xr:uid="{FB07A78C-9FF8-4E5D-8646-B5179D6F7639}"/>
    <cellStyle name="Normal 2 5 2 3" xfId="3866" xr:uid="{A6528B4E-28E6-4F25-9F27-D4B745C298BB}"/>
    <cellStyle name="Normal 2 5 3" xfId="1367" xr:uid="{682A5271-24B4-4AB5-AB5F-C7FE32387836}"/>
    <cellStyle name="Normal 2 6" xfId="435" xr:uid="{7247973E-9907-4500-81CD-51EB14E1A6E8}"/>
    <cellStyle name="Normal 2 6 2" xfId="1532" xr:uid="{1D902D5C-4604-4CC6-91DB-B9BBB9DEB74E}"/>
    <cellStyle name="Normal 2 6 2 2" xfId="13689" xr:uid="{12502E7D-BAE7-49B4-8966-8D9974CFFEE3}"/>
    <cellStyle name="Normal 2 6 2 3" xfId="5122" xr:uid="{509403E2-AACF-41AC-9194-D06C1C1565FE}"/>
    <cellStyle name="Normal 2 6 3" xfId="1712" xr:uid="{95B3C9D7-2624-4FE0-A77D-3B844F13110D}"/>
    <cellStyle name="Normal 2 6 4" xfId="12805" xr:uid="{A3A74BE5-A95C-4AD6-BF4B-25CAAA513319}"/>
    <cellStyle name="Normal 2 6 5" xfId="4948" xr:uid="{A1F1FD4F-FA96-46E0-B8E0-7B9CAEC67366}"/>
    <cellStyle name="Normal 2 7" xfId="432" xr:uid="{642460A4-2EC2-4399-A038-46674416761E}"/>
    <cellStyle name="Normal 2 7 2" xfId="1713" xr:uid="{143EC9C2-FB10-4F72-B5D0-D97E9B2D48B8}"/>
    <cellStyle name="Normal 2 7 3" xfId="12802" xr:uid="{86288DF5-7157-4F8D-9569-9E9AE4925B34}"/>
    <cellStyle name="Normal 2 8" xfId="1999" xr:uid="{44E1FEBC-5AFE-40D6-B5AB-A9EEEA2F0206}"/>
    <cellStyle name="Normal 2 81 2" xfId="3862" xr:uid="{766F7B76-25CD-4ADB-9F59-2B19E28BA7DA}"/>
    <cellStyle name="Normal 2 9" xfId="9" xr:uid="{9C368B52-7EC9-4A1D-B234-F9B5D106D3B8}"/>
    <cellStyle name="Normal 2_0_BS-PL-TB Q2_52 " xfId="831" xr:uid="{0F210E90-AB3B-43AC-A52C-A71E286E4D4A}"/>
    <cellStyle name="Normal 20" xfId="367" xr:uid="{F2F43882-2FBC-43F4-94E1-9F8272E8F1AE}"/>
    <cellStyle name="Normal 20 2" xfId="1490" xr:uid="{6B53450D-FB97-4033-B8E2-1D27F72B0AA3}"/>
    <cellStyle name="Normal 20 2 2" xfId="4664" xr:uid="{10325C68-C7B8-4CE8-BE07-292D149D42D2}"/>
    <cellStyle name="Normal 20 2 3" xfId="13650" xr:uid="{CBDB9FF6-F6A1-4975-A5E5-59DCE6EA8007}"/>
    <cellStyle name="Normal 20 2 4" xfId="3836" xr:uid="{EC3B5B5D-F84C-42F2-A873-5E25259B1E70}"/>
    <cellStyle name="Normal 20 3" xfId="832" xr:uid="{3CB2A605-8228-436A-8D43-7582EA67D99A}"/>
    <cellStyle name="Normal 20 3 2" xfId="4364" xr:uid="{88ADFB11-8AF3-44C4-8700-C08F49C29E6A}"/>
    <cellStyle name="Normal 20 3 3" xfId="13092" xr:uid="{D4146158-C772-4B58-BAFE-BE5F701A5A79}"/>
    <cellStyle name="Normal 20 3 4" xfId="3810" xr:uid="{8DD96CC5-98E0-42F1-B430-1CCDBC5EE317}"/>
    <cellStyle name="Normal 20 4" xfId="4960" xr:uid="{937FB9FC-A598-470D-9387-209682AF8EC0}"/>
    <cellStyle name="Normal 20 5" xfId="5130" xr:uid="{4B859C2F-4C89-46B0-BB4D-C57048465C20}"/>
    <cellStyle name="Normal 20 6" xfId="4121" xr:uid="{1E1EBC3B-608C-489C-B03E-A2E01BF2FDDA}"/>
    <cellStyle name="Normal 20 7" xfId="5609" xr:uid="{1079FD5B-37FE-4984-BFA8-1CF37E08816B}"/>
    <cellStyle name="Normal 200" xfId="1497" xr:uid="{C4B35C60-D756-4222-B117-18498947502B}"/>
    <cellStyle name="Normal 200 2" xfId="13657" xr:uid="{01487804-89E1-4E96-9EBD-A1C28CCCF262}"/>
    <cellStyle name="Normal 200 3" xfId="5000" xr:uid="{F7FA72AD-C2F0-497A-9A89-9ACA2CCA4448}"/>
    <cellStyle name="Normal 201" xfId="1499" xr:uid="{13E86D63-9E1E-467E-9130-D5A049A6FE42}"/>
    <cellStyle name="Normal 201 2" xfId="13659" xr:uid="{8C18195B-2507-4879-87B6-60B97095325D}"/>
    <cellStyle name="Normal 201 3" xfId="5001" xr:uid="{F82D62F5-2319-48B5-A567-46F494D25F11}"/>
    <cellStyle name="Normal 202" xfId="1501" xr:uid="{F9DBE732-0E79-402D-9E38-FB40549468E2}"/>
    <cellStyle name="Normal 202 2" xfId="13661" xr:uid="{397240E6-D69D-47DF-9FE8-A9FC8B158344}"/>
    <cellStyle name="Normal 202 3" xfId="5002" xr:uid="{BF278F19-9E9B-43DB-903A-AA3F26101D60}"/>
    <cellStyle name="Normal 203" xfId="1503" xr:uid="{F5CEAE94-1FCD-42BB-B04F-A7564B71C60D}"/>
    <cellStyle name="Normal 203 2" xfId="13663" xr:uid="{86474C9B-870B-4ECF-B04E-A978FE0D6DF8}"/>
    <cellStyle name="Normal 203 3" xfId="5003" xr:uid="{65140BA3-BE97-4F51-B0A7-CB561EF6F8CB}"/>
    <cellStyle name="Normal 204" xfId="1505" xr:uid="{19CCC581-371B-4EA2-A0B4-E1159CC72F24}"/>
    <cellStyle name="Normal 204 2" xfId="13665" xr:uid="{B961E056-DAE1-4B0F-B45E-38B4161CDDB1}"/>
    <cellStyle name="Normal 204 3" xfId="5004" xr:uid="{E88544ED-A740-4D60-884A-66B787FED726}"/>
    <cellStyle name="Normal 205" xfId="1507" xr:uid="{8923B686-45F5-4F04-8881-27803F8BA919}"/>
    <cellStyle name="Normal 205 2" xfId="13667" xr:uid="{A27AE941-7452-4805-B721-2BEC864E5D05}"/>
    <cellStyle name="Normal 205 3" xfId="5005" xr:uid="{62AC0306-5308-4316-81AA-209E68E4E054}"/>
    <cellStyle name="Normal 206" xfId="419" xr:uid="{8AD5339C-BFD5-4B48-9F4F-C5CC9B992173}"/>
    <cellStyle name="Normal 207" xfId="1102" xr:uid="{A55424FC-54CB-4559-844F-E0743E506354}"/>
    <cellStyle name="Normal 207 2" xfId="8759" xr:uid="{2089A0EF-ECA2-4EDB-AF24-F8FECBC3D2C3}"/>
    <cellStyle name="Normal 207 3" xfId="10419" xr:uid="{C5037E51-F062-42B1-AAD5-9B57E905F27D}"/>
    <cellStyle name="Normal 207 4" xfId="13321" xr:uid="{E4EFC8B9-2D1B-4CEE-902C-7EDA9357CE42}"/>
    <cellStyle name="Normal 207 5" xfId="5341" xr:uid="{E8BDB021-0FB1-404C-BE10-8E724D99ECC8}"/>
    <cellStyle name="Normal 208" xfId="2316" xr:uid="{8B627E95-9676-4FAA-A3F9-40989B8789B6}"/>
    <cellStyle name="Normal 208 2" xfId="14377" xr:uid="{5834392E-45AD-4151-9A58-48FF482C58E1}"/>
    <cellStyle name="Normal 208 3" xfId="5398" xr:uid="{D7550B1D-2C25-4C1B-9C05-74C28D54F3E5}"/>
    <cellStyle name="Normal 209" xfId="2634" xr:uid="{64CD71ED-5BC1-4999-8A73-B2F94B2DF6A4}"/>
    <cellStyle name="Normal 209 2" xfId="14694" xr:uid="{8D61D24C-B97A-4472-B677-DC7E501B5882}"/>
    <cellStyle name="Normal 209 3" xfId="6009" xr:uid="{B13AD19D-351E-4381-8BC2-DEA1DD125BA1}"/>
    <cellStyle name="Normal 21" xfId="370" xr:uid="{5B6C5760-0EB8-4724-933B-EF9225BA2DD4}"/>
    <cellStyle name="Normal 21 2" xfId="1491" xr:uid="{8994C17A-8D82-41EC-A2F3-314A645C33B0}"/>
    <cellStyle name="Normal 21 2 2" xfId="13651" xr:uid="{5C608BE0-378C-4EA0-895D-23BCEA64A2E9}"/>
    <cellStyle name="Normal 21 2 3" xfId="4070" xr:uid="{93799766-228F-4100-8C35-ECE3BD33BB18}"/>
    <cellStyle name="Normal 21 3" xfId="833" xr:uid="{3B0F506E-13C0-49C8-B764-534B50EFB5F1}"/>
    <cellStyle name="Normal 21 3 2" xfId="13093" xr:uid="{D34B7EBC-B7E5-4423-B021-183279645EDF}"/>
    <cellStyle name="Normal 21 3 3" xfId="4117" xr:uid="{87BA7E37-B69A-4ECA-AFA6-6A13BB28D326}"/>
    <cellStyle name="Normal 21 4" xfId="5610" xr:uid="{32B56FE4-0DA8-49EF-A5B7-714A81E77EA6}"/>
    <cellStyle name="Normal 21 5" xfId="12708" xr:uid="{6F741F53-4D37-4884-8B86-303D6F781B90}"/>
    <cellStyle name="Normal 21 6" xfId="3837" xr:uid="{4F96237D-B747-4961-AEF1-3354ED29DBC9}"/>
    <cellStyle name="Normal 210" xfId="2156" xr:uid="{6BB735E3-F2D0-4005-915C-2A8803B93F46}"/>
    <cellStyle name="Normal 210 2" xfId="14218" xr:uid="{6178CA5F-627D-41EE-9AF2-EA645F977F7A}"/>
    <cellStyle name="Normal 210 3" xfId="5580" xr:uid="{C67577D3-1C9C-4559-8712-BEDBB0A93520}"/>
    <cellStyle name="Normal 211" xfId="2266" xr:uid="{4273D3EA-1E81-4B6C-8536-90E8E5E80904}"/>
    <cellStyle name="Normal 211 2" xfId="14328" xr:uid="{BEB8C8B7-F5EE-45AB-98DC-8D49BBCEF934}"/>
    <cellStyle name="Normal 211 3" xfId="6382" xr:uid="{12D3F841-A31D-4789-836A-8D831EAD3AFF}"/>
    <cellStyle name="Normal 212" xfId="2935" xr:uid="{CC03EBBB-90FC-4C0E-86FD-D3A9E313469C}"/>
    <cellStyle name="Normal 212 2" xfId="14994" xr:uid="{48E88BF8-5888-4F4B-92C0-8B7DF2A5AD5C}"/>
    <cellStyle name="Normal 212 3" xfId="6570" xr:uid="{310B1636-9E73-47FA-BAED-DAAD689DD6AF}"/>
    <cellStyle name="Normal 213" xfId="2325" xr:uid="{D193245C-2AE1-4045-A059-7E6F42EBD090}"/>
    <cellStyle name="Normal 213 2" xfId="14386" xr:uid="{6E252133-423E-4C89-AF5A-99E78ADE2F46}"/>
    <cellStyle name="Normal 213 3" xfId="6572" xr:uid="{4B025942-84A1-49EA-9818-ACC4A93EE1EE}"/>
    <cellStyle name="Normal 214" xfId="2270" xr:uid="{C824A437-5344-4713-90EC-8471AE17BD87}"/>
    <cellStyle name="Normal 214 2" xfId="14332" xr:uid="{6B12F413-B999-4DEE-A391-0FC7297075BA}"/>
    <cellStyle name="Normal 214 3" xfId="6569" xr:uid="{473CD713-3445-4DAE-8664-3A7936C598F1}"/>
    <cellStyle name="Normal 215" xfId="3383" xr:uid="{B8CB817F-2A7D-4E77-8842-FCDC4ECCBA2D}"/>
    <cellStyle name="Normal 215 2" xfId="15442" xr:uid="{192B76A4-F124-4DA0-A9D4-5D09DCBA25C2}"/>
    <cellStyle name="Normal 215 3" xfId="6573" xr:uid="{D2C83F8E-0211-4895-BB2A-86E48C5E5465}"/>
    <cellStyle name="Normal 216" xfId="745" xr:uid="{4AF5D97B-FD7F-4F87-9E61-CC5D3A939F78}"/>
    <cellStyle name="Normal 216 2" xfId="13011" xr:uid="{69DE73FD-76EC-40C6-9402-D9A510DA8617}"/>
    <cellStyle name="Normal 216 3" xfId="6608" xr:uid="{4C64731E-78E2-448D-8F13-6CE933A7534C}"/>
    <cellStyle name="Normal 217" xfId="2169" xr:uid="{6C0A5C99-72FC-47CF-9203-A3DC45C20520}"/>
    <cellStyle name="Normal 217 2" xfId="14231" xr:uid="{4D2D1FBE-6C6B-4953-97EE-67D413EBC6AD}"/>
    <cellStyle name="Normal 217 3" xfId="6768" xr:uid="{B16F56F8-D92D-41C6-A367-52F3EE7B25FC}"/>
    <cellStyle name="Normal 218" xfId="2460" xr:uid="{0D9E2436-93F1-4C82-8B9E-ED31DC65CF5E}"/>
    <cellStyle name="Normal 218 2" xfId="14521" xr:uid="{BD933486-E5B5-4492-A26A-4E03DBE267F6}"/>
    <cellStyle name="Normal 218 3" xfId="6600" xr:uid="{0448310F-03E0-4445-ADF2-6D446A42627C}"/>
    <cellStyle name="Normal 219" xfId="2123" xr:uid="{864FD2D2-E0FC-49C4-8154-1B8B3CFC1F27}"/>
    <cellStyle name="Normal 219 2" xfId="14185" xr:uid="{CA6211A4-44AC-455B-8D7C-F2A50F0DEFFC}"/>
    <cellStyle name="Normal 219 3" xfId="7712" xr:uid="{C8895964-5210-46AC-AC22-9E73E49B4F9E}"/>
    <cellStyle name="Normal 22" xfId="372" xr:uid="{1D0B5E27-09D8-4021-9C1C-BB14B9D9C2B7}"/>
    <cellStyle name="Normal 22 2" xfId="834" xr:uid="{BB5D68BA-66F2-4FA5-8270-3C882439EB11}"/>
    <cellStyle name="Normal 22 2 2" xfId="13094" xr:uid="{2E835999-2571-4A89-A043-539A723CDCF4}"/>
    <cellStyle name="Normal 22 2 3" xfId="4093" xr:uid="{6A9134B1-3A30-47FD-A1F2-DD08FF23719A}"/>
    <cellStyle name="Normal 22 3" xfId="5755" xr:uid="{C4B3C240-A290-4689-8433-B0667B6A68CB}"/>
    <cellStyle name="Normal 22 4" xfId="4122" xr:uid="{629ABCA2-9571-435F-A630-1B65195AF9D4}"/>
    <cellStyle name="Normal 22 5" xfId="12710" xr:uid="{D26CBC47-470E-49A9-A4ED-9BD2437D0339}"/>
    <cellStyle name="Normal 22 6" xfId="3802" xr:uid="{467B0E65-DF9A-4526-B2BD-614CB606E2D2}"/>
    <cellStyle name="Normal 220" xfId="7789" xr:uid="{68B025ED-C752-48CC-B134-90A3B702067E}"/>
    <cellStyle name="Normal 221" xfId="8458" xr:uid="{39D13C30-9DC9-4EDB-842E-0BF7D767DCA2}"/>
    <cellStyle name="Normal 222" xfId="60" xr:uid="{563F1473-AF8C-4B99-A2BE-D8E87669350C}"/>
    <cellStyle name="Normal 222 2" xfId="1535" xr:uid="{C9EE94F8-1C09-48B9-AF52-14366D78C224}"/>
    <cellStyle name="Normal 222 3" xfId="8898" xr:uid="{C65D6CC9-B0A9-437B-A0C7-916ED24F1A57}"/>
    <cellStyle name="Normal 223" xfId="7753" xr:uid="{7F37C242-43B8-4C6D-8E68-799545B02DC8}"/>
    <cellStyle name="Normal 224" xfId="7920" xr:uid="{EFD8A334-B3A9-4C4A-8C66-ECAC81FC381F}"/>
    <cellStyle name="Normal 224 2" xfId="378" xr:uid="{65AC9D42-5A0E-4EFC-8906-A89FD187369E}"/>
    <cellStyle name="Normal 224 4" xfId="29" xr:uid="{23D991AB-2F87-4DEE-AE81-FD706DB1EFB4}"/>
    <cellStyle name="Normal 225" xfId="1513" xr:uid="{3106A79A-C365-4781-8868-2E564AE88A65}"/>
    <cellStyle name="Normal 225 2" xfId="3694" xr:uid="{D5E61FDE-EFF2-46E4-82C9-C02BFABCB9E5}"/>
    <cellStyle name="Normal 225 3" xfId="13673" xr:uid="{E2544B0A-3A77-4AA8-BD93-31CE60B3204E}"/>
    <cellStyle name="Normal 225 4" xfId="8913" xr:uid="{21C230B1-2F0F-4A1F-962A-C0B71F1A1CBC}"/>
    <cellStyle name="Normal 226" xfId="1517" xr:uid="{F01BA91C-E355-4FCF-A6DF-D3685608ADE4}"/>
    <cellStyle name="Normal 226 2" xfId="13677" xr:uid="{23D3DC12-1C1A-4EA2-BB77-74F80A6F0B36}"/>
    <cellStyle name="Normal 226 3" xfId="7771" xr:uid="{7E942584-9A3F-401A-9E88-8087B4E92E00}"/>
    <cellStyle name="Normal 227" xfId="1519" xr:uid="{53647E90-61BD-4DF9-8777-225289652E0A}"/>
    <cellStyle name="Normal 227 2" xfId="3696" xr:uid="{7766D798-3A60-4D58-AF97-18A34548904A}"/>
    <cellStyle name="Normal 227 2 2" xfId="13679" xr:uid="{8E9DC765-2796-442A-9AA6-62EDBDB3A877}"/>
    <cellStyle name="Normal 227 3" xfId="7761" xr:uid="{486A77D4-C24F-47CD-9C29-C2B53055D188}"/>
    <cellStyle name="Normal 228" xfId="3708" xr:uid="{6192A17A-B521-4D45-9361-1489920B99B4}"/>
    <cellStyle name="Normal 228 2" xfId="7767" xr:uid="{344C0941-E90B-4BD0-9DB1-6EA780DFA3E2}"/>
    <cellStyle name="Normal 229" xfId="8805" xr:uid="{E2CFC86D-CB0C-42FE-9421-0AB6C8B687B9}"/>
    <cellStyle name="Normal 23" xfId="373" xr:uid="{F4455958-917C-4FC8-BED3-8CBEE0794003}"/>
    <cellStyle name="Normal 23 2" xfId="835" xr:uid="{A2450381-EDA2-42CE-815B-21C3B5C9CF47}"/>
    <cellStyle name="Normal 23 2 2" xfId="4779" xr:uid="{4AE8E619-FB29-4BC1-90D2-4DA2CCC61B97}"/>
    <cellStyle name="Normal 23 2 3" xfId="13095" xr:uid="{C680D355-E1B7-46B1-915C-C6DCC9D684D3}"/>
    <cellStyle name="Normal 23 2 4" xfId="4037" xr:uid="{47357A82-C10A-480C-A62D-E274DBF7AD05}"/>
    <cellStyle name="Normal 23 3" xfId="4279" xr:uid="{BB8E87A8-9387-4628-A33C-68491A7BD2DD}"/>
    <cellStyle name="Normal 23 4" xfId="5669" xr:uid="{6E15B3B1-7589-4F48-8B24-B80D88067C7B}"/>
    <cellStyle name="Normal 23 5" xfId="12711" xr:uid="{698E6F3F-9394-4367-97E5-D5FDCD92E986}"/>
    <cellStyle name="Normal 23 6" xfId="3980" xr:uid="{F9BD0A62-0532-497B-8103-2D1DEF80A964}"/>
    <cellStyle name="Normal 230" xfId="425" xr:uid="{E963FF73-FC13-4989-8E0F-58037EEB1207}"/>
    <cellStyle name="Normal 230 2" xfId="1521" xr:uid="{04203639-1495-4B3B-9741-592EABB7F529}"/>
    <cellStyle name="Normal 230 3" xfId="12797" xr:uid="{B5EE92D1-7F1E-4993-8A88-9B126712D783}"/>
    <cellStyle name="Normal 230 4" xfId="3715" xr:uid="{19F613DB-29EE-4CA1-96B4-87D0420753CF}"/>
    <cellStyle name="Normal 231" xfId="8877" xr:uid="{8649292C-8432-4F1C-BF97-B23B3E07FEB9}"/>
    <cellStyle name="Normal 232" xfId="9167" xr:uid="{312990B9-2005-4E68-98E8-B45A6723732B}"/>
    <cellStyle name="Normal 233" xfId="9271" xr:uid="{FCFEA9F8-717A-423C-95C7-07A1515AB129}"/>
    <cellStyle name="Normal 234" xfId="9413" xr:uid="{CE723E49-3557-4E64-9608-BE22EAFF0128}"/>
    <cellStyle name="Normal 235" xfId="10316" xr:uid="{778E4E03-477A-45D6-A18B-341A9C88BF84}"/>
    <cellStyle name="Normal 236" xfId="9909" xr:uid="{1647927A-E7FB-40D9-BFE1-BAC2D9DAC3F9}"/>
    <cellStyle name="Normal 237" xfId="10251" xr:uid="{F2A0EE2F-F049-4B2A-8E21-B4241A922F58}"/>
    <cellStyle name="Normal 238" xfId="10276" xr:uid="{2BA0BD32-C8FB-4571-BAEE-7C40BD29E17B}"/>
    <cellStyle name="Normal 239" xfId="10423" xr:uid="{4C4C75F1-B3F7-429F-B2DD-E6A27A4513D8}"/>
    <cellStyle name="Normal 24" xfId="376" xr:uid="{FEC434FB-83E7-4138-96FE-9894C2E3EEEC}"/>
    <cellStyle name="Normal 24 2" xfId="836" xr:uid="{5360C508-941A-457E-A5C9-3F5CE0556B07}"/>
    <cellStyle name="Normal 24 2 2" xfId="13096" xr:uid="{5B96C9B9-666B-4007-823F-5C5E75A2DB1C}"/>
    <cellStyle name="Normal 24 2 3" xfId="4666" xr:uid="{2A2E5C8D-7625-40A4-877B-30D5C770B25B}"/>
    <cellStyle name="Normal 24 3" xfId="4366" xr:uid="{7DCC588F-8739-48CB-BFE7-9375C8530C0D}"/>
    <cellStyle name="Normal 24 4" xfId="5732" xr:uid="{B865B119-B1ED-4DE9-AB20-73319CDA5C94}"/>
    <cellStyle name="Normal 24 5" xfId="12714" xr:uid="{96FF5A6F-00D6-4FFD-BE91-6579EB19AC10}"/>
    <cellStyle name="Normal 24 6" xfId="4085" xr:uid="{082B50C0-B1D0-4BFD-8525-C4835B2DDD46}"/>
    <cellStyle name="Normal 240" xfId="9622" xr:uid="{701E6789-FF44-4D3C-8A63-DE847C31E14F}"/>
    <cellStyle name="Normal 241" xfId="9392" xr:uid="{89A031AB-0808-403D-841A-A83B59824830}"/>
    <cellStyle name="Normal 242" xfId="10435" xr:uid="{8FD1660A-DECD-4499-9865-6C7E7D8E4863}"/>
    <cellStyle name="Normal 243" xfId="10453" xr:uid="{D526587A-D87E-4DE7-86DE-589B472B03E7}"/>
    <cellStyle name="Normal 244" xfId="6386" xr:uid="{38CC6EF1-EF80-4465-A720-3EB0C2D725EA}"/>
    <cellStyle name="Normal 245" xfId="12519" xr:uid="{C6A4F573-FF72-404F-846F-65ABC0A5DC30}"/>
    <cellStyle name="Normal 246" xfId="12522" xr:uid="{D0CFE409-B7B2-436A-BD0A-16FDCB035F5E}"/>
    <cellStyle name="Normal 247" xfId="12520" xr:uid="{D83BA464-11D4-4ECA-A66A-A6577CF5324F}"/>
    <cellStyle name="Normal 248" xfId="381" xr:uid="{521EBB50-F379-481F-A208-3E9606138212}"/>
    <cellStyle name="Normal 249" xfId="382" xr:uid="{451DADFF-6D5E-4C2C-A052-CD9EE195DB22}"/>
    <cellStyle name="Normal 25" xfId="384" xr:uid="{4CDACCFC-D19E-406C-AB81-95F228A68B8C}"/>
    <cellStyle name="Normal 25 2" xfId="838" xr:uid="{590B0B73-270E-46D8-AE32-297B03AF917A}"/>
    <cellStyle name="Normal 25 2 2" xfId="13097" xr:uid="{C6C0EEAC-737E-40AC-94F4-60DA424209D8}"/>
    <cellStyle name="Normal 25 2 3" xfId="4101" xr:uid="{E91D69EA-3DAF-4A3D-B19B-8538020563B0}"/>
    <cellStyle name="Normal 25 3" xfId="839" xr:uid="{9D55F6D8-B31B-4C02-8026-CC9D6C426AE4}"/>
    <cellStyle name="Normal 25 3 2" xfId="13098" xr:uid="{4AE1BA5C-F57A-4D13-B577-3FEA10E6C078}"/>
    <cellStyle name="Normal 25 3 3" xfId="5715" xr:uid="{1EFAAB15-21A8-4F27-A3BB-24153840F254}"/>
    <cellStyle name="Normal 25 4" xfId="840" xr:uid="{5A188FA5-2CE7-4F09-B8D4-1CCBC09FDF83}"/>
    <cellStyle name="Normal 25 4 2" xfId="13099" xr:uid="{7E607C94-3C47-440A-BEC7-BB4C08D07AEB}"/>
    <cellStyle name="Normal 25 4 3" xfId="12716" xr:uid="{E40134A7-15ED-4E20-8F66-778E3025DD92}"/>
    <cellStyle name="Normal 25 5" xfId="837" xr:uid="{C033622D-A9E5-4E99-8D6F-F14192F9C521}"/>
    <cellStyle name="Normal 25 6" xfId="4050" xr:uid="{8E9D2226-530D-47C3-B17C-6A42674A0F32}"/>
    <cellStyle name="Normal 250" xfId="12521" xr:uid="{9E003A98-F481-4564-A9E8-42041D36A58D}"/>
    <cellStyle name="Normal 251" xfId="383" xr:uid="{C6640B74-697C-43A7-8811-672BD017DB46}"/>
    <cellStyle name="Normal 252" xfId="12534" xr:uid="{81389A6E-7881-42AA-976F-3C9DC5589F1D}"/>
    <cellStyle name="Normal 253" xfId="12649" xr:uid="{23DC524A-92ED-4C95-9000-30D0922DD1F6}"/>
    <cellStyle name="Normal 254" xfId="12738" xr:uid="{FE4374BE-7B17-44A3-BF0B-27BE2AF36C09}"/>
    <cellStyle name="Normal 255" xfId="12750" xr:uid="{4DAF5605-F708-44AC-88A2-50C3946AFC0F}"/>
    <cellStyle name="Normal 256" xfId="12757" xr:uid="{1B5AC292-B310-40F8-BD5B-54D2BDB197BE}"/>
    <cellStyle name="Normal 257" xfId="12762" xr:uid="{48F6089B-3966-4DC6-99DB-B8BF60BA0707}"/>
    <cellStyle name="Normal 258" xfId="3697" xr:uid="{69D3C869-661E-4913-AA4C-FF88AA17D1FC}"/>
    <cellStyle name="Normal 259" xfId="13318" xr:uid="{20A4E812-F479-4DA0-B28B-5434F01E6D5F}"/>
    <cellStyle name="Normal 26" xfId="390" xr:uid="{AF7017E0-BE29-49EB-91A5-1FCEC84EF4D0}"/>
    <cellStyle name="Normal 26 2" xfId="841" xr:uid="{DDF37B64-148C-41FC-8840-A0CB2C56F31D}"/>
    <cellStyle name="Normal 26 2 2" xfId="13100" xr:uid="{2A55A17B-8F2C-4845-AF24-B7979669E255}"/>
    <cellStyle name="Normal 26 2 3" xfId="4667" xr:uid="{19E972E8-1CE1-4647-AD27-65C2ADD1E1AE}"/>
    <cellStyle name="Normal 26 3" xfId="4367" xr:uid="{E9E35149-83BF-485C-B24B-4DD023765368}"/>
    <cellStyle name="Normal 26 4" xfId="5713" xr:uid="{5C9D9ECC-776E-4427-A83A-B032FFDFE193}"/>
    <cellStyle name="Normal 260" xfId="19588" xr:uid="{D131646F-87C3-4B49-91D1-21903E6DD1E8}"/>
    <cellStyle name="Normal 261" xfId="16373" xr:uid="{CDFF6434-F990-4F24-886B-2725137E941F}"/>
    <cellStyle name="Normal 262" xfId="20318" xr:uid="{E9C77749-C675-4C4C-A611-AB6E5881DD2A}"/>
    <cellStyle name="Normal 263" xfId="20319" xr:uid="{E3026A89-8B12-4DB9-BB61-8A9B6B0AD3D3}"/>
    <cellStyle name="Normal 264" xfId="20320" xr:uid="{D50D35C7-ACDF-4C9D-9EE7-0CF7458706EB}"/>
    <cellStyle name="Normal 265" xfId="8" xr:uid="{D92EA1FF-882D-42E6-8C99-3227027C82EB}"/>
    <cellStyle name="Normal 27" xfId="414" xr:uid="{671BC99F-D420-4B4E-90A3-FDA0F33E762C}"/>
    <cellStyle name="Normal 27 2" xfId="842" xr:uid="{F4906710-BAE9-4B84-BED2-F809A38115B1}"/>
    <cellStyle name="Normal 27 2 2" xfId="13101" xr:uid="{6C29D9A7-5143-4D67-BA29-D5BD8F8CC414}"/>
    <cellStyle name="Normal 27 2 3" xfId="4668" xr:uid="{F0BB002C-031B-4A71-AC42-C2BFD454EE7A}"/>
    <cellStyle name="Normal 27 3" xfId="4368" xr:uid="{770B45DF-7AF9-49EB-A1D9-DCF34663210A}"/>
    <cellStyle name="Normal 27 4" xfId="5730" xr:uid="{770EF412-154B-4A2C-A6C0-4DB67030DD64}"/>
    <cellStyle name="Normal 28" xfId="416" xr:uid="{AB497B36-35A0-4453-8C77-D26EC4689233}"/>
    <cellStyle name="Normal 28 2" xfId="843" xr:uid="{D3ECF5E5-5F0F-4CA0-ABCE-345EA2B93699}"/>
    <cellStyle name="Normal 28 2 2" xfId="13102" xr:uid="{92EFF320-7BAF-4A9C-9BEA-37B803186CD1}"/>
    <cellStyle name="Normal 28 2 3" xfId="4669" xr:uid="{7EF3D446-5DDB-4836-8D8F-85922C4CE8B7}"/>
    <cellStyle name="Normal 28 3" xfId="4369" xr:uid="{2649EE00-D5A9-42EE-A5B5-842E453BD32E}"/>
    <cellStyle name="Normal 28 4" xfId="5757" xr:uid="{F4958249-9264-4F18-8434-D0AA9AB6E3F9}"/>
    <cellStyle name="Normal 29" xfId="844" xr:uid="{6270E856-F5F0-4630-A76F-E105F202E3AC}"/>
    <cellStyle name="Normal 29 2" xfId="4670" xr:uid="{A4A1E385-2032-4E30-ACE7-A8601DF7CB5A}"/>
    <cellStyle name="Normal 29 3" xfId="4370" xr:uid="{9E35C5BB-E7D5-4B74-A2EB-F2D2BDBDF330}"/>
    <cellStyle name="Normal 29 4" xfId="5723" xr:uid="{07E4676E-5E94-4C19-96A1-B8F8DA43CE95}"/>
    <cellStyle name="Normal 29 5" xfId="13103" xr:uid="{34FF22BF-D969-4076-AB2E-1D7D572E7DD6}"/>
    <cellStyle name="Normal 29 6" xfId="4054" xr:uid="{FDEEF0E2-D034-4771-985F-EE363ACFCA74}"/>
    <cellStyle name="Normal 3" xfId="16" xr:uid="{01858887-F01B-4445-BB43-851147D76B2E}"/>
    <cellStyle name="Normal 3 17" xfId="26" xr:uid="{EEAD36F6-8415-4BF7-AD2F-F3A669AB4740}"/>
    <cellStyle name="Normal 3 2" xfId="19" xr:uid="{AAECB228-E36A-4EA4-BE03-3193A781395B}"/>
    <cellStyle name="Normal 3 2 10 2" xfId="3888" xr:uid="{9AD13500-56E3-49FB-ABBC-51ADAEF6A851}"/>
    <cellStyle name="Normal 3 2 2" xfId="1116" xr:uid="{B08281FA-F9E9-4A81-A379-CC4BF0DA31CE}"/>
    <cellStyle name="Normal 3 2 2 2" xfId="1777" xr:uid="{68BA3584-D497-4B9D-9383-DC52B3891EDD}"/>
    <cellStyle name="Normal 3 2 2 2 2" xfId="327" xr:uid="{AD6739E1-1F04-49F3-A257-1386C0A8A2C8}"/>
    <cellStyle name="Normal 3 2 2 3" xfId="4889" xr:uid="{218386FE-0294-49B3-8182-23300EEA9B3C}"/>
    <cellStyle name="Normal 3 2 3" xfId="333" xr:uid="{35D7DAF1-C63F-4AA8-82F2-677F3F8E7B9C}"/>
    <cellStyle name="Normal 3 2 3 2" xfId="1442" xr:uid="{E0A87990-5641-4C37-8A6A-982AC79F5BCB}"/>
    <cellStyle name="Normal 3 2 4" xfId="845" xr:uid="{FF615D07-F414-43BA-953A-E5B6BAB358D8}"/>
    <cellStyle name="Normal 3 2 5" xfId="347" xr:uid="{CBDB8100-4D4B-4387-9B18-3BEC05A9142D}"/>
    <cellStyle name="Normal 3 3" xfId="21" xr:uid="{E1BA6790-85E8-4536-95B7-1FB58A5E7980}"/>
    <cellStyle name="Normal 3 3 10" xfId="5565" xr:uid="{94D610C8-9098-4B96-BD89-C65B9C27E781}"/>
    <cellStyle name="Normal 3 3 2" xfId="51" xr:uid="{836C2C3F-6452-4618-BF8E-5D73E778AF71}"/>
    <cellStyle name="Normal 3 3 2 2" xfId="2001" xr:uid="{47106C67-2A40-4880-8ACD-9B11C99EB751}"/>
    <cellStyle name="Normal 3 3 2 2 2" xfId="4892" xr:uid="{73615D5E-4E45-48C8-80DD-41964663885A}"/>
    <cellStyle name="Normal 3 3 2 2 2 2" xfId="5073" xr:uid="{FD2359BC-27F1-4009-9291-D933456CF270}"/>
    <cellStyle name="Normal 3 3 2 2 3" xfId="5072" xr:uid="{2AC07EF2-4E71-4C2C-8AA2-20839B0F1C3D}"/>
    <cellStyle name="Normal 3 3 2 2 4" xfId="4891" xr:uid="{1A5E5A5A-3294-469E-BCEC-71649C3D8410}"/>
    <cellStyle name="Normal 3 3 2 2 5" xfId="14066" xr:uid="{A3C4886B-CE1D-40E6-AB46-9E564F0446E6}"/>
    <cellStyle name="Normal 3 3 2 2 6" xfId="3769" xr:uid="{4F4C9DA5-03E8-45CA-83FE-171F1A759C44}"/>
    <cellStyle name="Normal 3 3 2 3" xfId="1387" xr:uid="{573CAE02-7FF2-4375-85F2-92C532038D86}"/>
    <cellStyle name="Normal 3 3 2 3 2" xfId="4894" xr:uid="{563C39C9-31F6-486F-8380-B57DA3E1B13B}"/>
    <cellStyle name="Normal 3 3 2 3 2 2" xfId="5075" xr:uid="{2182B28D-9906-462C-9C60-439B2BDA8E9E}"/>
    <cellStyle name="Normal 3 3 2 3 3" xfId="5074" xr:uid="{DF5E7A4B-57D2-4937-811F-CD7A745B35AB}"/>
    <cellStyle name="Normal 3 3 2 3 4" xfId="13561" xr:uid="{BC4DD212-EEC0-45C1-A6EA-D6BA32645E50}"/>
    <cellStyle name="Normal 3 3 2 3 5" xfId="4893" xr:uid="{F8976840-E2DF-4D4C-9E64-791C1B53FBE4}"/>
    <cellStyle name="Normal 3 3 2 4" xfId="4895" xr:uid="{D77E73C1-DBD7-46DA-AD41-794C9273F411}"/>
    <cellStyle name="Normal 3 3 2 4 2" xfId="4896" xr:uid="{E905A552-0C89-44E4-AC8A-1F98411CA370}"/>
    <cellStyle name="Normal 3 3 2 4 2 2" xfId="5077" xr:uid="{DEB78F46-8B3D-4E4B-984C-086C35041D17}"/>
    <cellStyle name="Normal 3 3 2 4 3" xfId="5076" xr:uid="{14870F8A-B122-410E-B6B2-E52B079A6CFF}"/>
    <cellStyle name="Normal 3 3 2 5" xfId="4897" xr:uid="{7EFB5EDB-5346-45D4-B0C9-DA3D851DE3A9}"/>
    <cellStyle name="Normal 3 3 2 5 2" xfId="5078" xr:uid="{8DD60737-73ED-4F9A-8049-FF77D26701DB}"/>
    <cellStyle name="Normal 3 3 2 6" xfId="5071" xr:uid="{E3318673-590D-48C2-8401-1A9A845063C5}"/>
    <cellStyle name="Normal 3 3 2 7" xfId="4890" xr:uid="{CED2AEF9-2C77-4514-B7FA-CD5E8BD8CEB8}"/>
    <cellStyle name="Normal 3 3 2 8" xfId="12559" xr:uid="{84C58762-9F56-4A7E-8AFD-12C935F830F2}"/>
    <cellStyle name="Normal 3 3 3" xfId="1714" xr:uid="{F57AFFB4-85A3-4A83-BA3D-FA937AB08156}"/>
    <cellStyle name="Normal 3 3 3 2" xfId="4899" xr:uid="{C4E9CF02-9C96-4AE6-B618-BFFEF026F1D2}"/>
    <cellStyle name="Normal 3 3 3 2 2" xfId="5080" xr:uid="{82227159-6669-42A2-B76C-8458D6614B70}"/>
    <cellStyle name="Normal 3 3 3 3" xfId="5079" xr:uid="{86E9ECF0-A407-4B12-B509-5D3A4B083203}"/>
    <cellStyle name="Normal 3 3 3 4" xfId="13804" xr:uid="{4DD5E637-EAC6-4A4A-8AA7-8B9FE4A49125}"/>
    <cellStyle name="Normal 3 3 3 5" xfId="4898" xr:uid="{54576A62-8745-4D3B-9E59-6661D0179B50}"/>
    <cellStyle name="Normal 3 3 4" xfId="4900" xr:uid="{BC10AD09-34F9-40B2-A837-270AE186858C}"/>
    <cellStyle name="Normal 3 3 4 2" xfId="4901" xr:uid="{A6EE4650-0AF3-4EB3-80F9-B303FCDDD4A7}"/>
    <cellStyle name="Normal 3 3 4 2 2" xfId="5082" xr:uid="{6E110B2F-8AF1-4AF5-AF65-C69EF72EB3FA}"/>
    <cellStyle name="Normal 3 3 4 3" xfId="5081" xr:uid="{AED1460C-1EAC-436A-B6E7-6F17220C6353}"/>
    <cellStyle name="Normal 3 3 5" xfId="4902" xr:uid="{51157CFB-0DEE-4673-AEAE-47516FA6FA0A}"/>
    <cellStyle name="Normal 3 3 5 2" xfId="4903" xr:uid="{A3708BE6-838D-4ECA-96DC-5BEB6DC3D39F}"/>
    <cellStyle name="Normal 3 3 5 2 2" xfId="5084" xr:uid="{327EC5E5-6264-4898-AA40-C21C8A53E0A8}"/>
    <cellStyle name="Normal 3 3 5 3" xfId="5083" xr:uid="{5DD8F6A8-3A2D-42FD-826B-D8105EA2192A}"/>
    <cellStyle name="Normal 3 3 6" xfId="4904" xr:uid="{A41BEC32-CA00-4BFB-9D6F-D4E2FAEF3735}"/>
    <cellStyle name="Normal 3 3 6 2" xfId="5085" xr:uid="{2A49B999-0729-44FF-B86E-CF2DFE17BBD5}"/>
    <cellStyle name="Normal 3 3 7" xfId="4905" xr:uid="{9525514E-FD70-49E4-A451-731AF0124AF4}"/>
    <cellStyle name="Normal 3 3 7 2" xfId="5086" xr:uid="{68A88A52-2D73-4EFA-B16D-4A2CAF4EE2F7}"/>
    <cellStyle name="Normal 3 3 8" xfId="4794" xr:uid="{D41852D1-50AE-461D-9B75-528DDCF1068B}"/>
    <cellStyle name="Normal 3 3 9" xfId="4789" xr:uid="{1679C09E-0F0F-41CB-B983-84CCEB04679F}"/>
    <cellStyle name="Normal 3 4" xfId="338" xr:uid="{9CC0BC19-991C-471B-9511-E96EACA05B5A}"/>
    <cellStyle name="Normal 3 4 10" xfId="3933" xr:uid="{2032FBEB-CEE9-4BC9-A62E-3A0FD8758083}"/>
    <cellStyle name="Normal 3 4 11" xfId="3760" xr:uid="{FE65DDC8-42F0-4ED8-8F20-F95993151A9D}"/>
    <cellStyle name="Normal 3 4 2" xfId="1404" xr:uid="{370D5D7A-2D23-4EF3-B62E-46629CA0E6D0}"/>
    <cellStyle name="Normal 3 4 2 2" xfId="4908" xr:uid="{5E04EF5E-4FBD-46C1-8FFA-DB1E3E8BB50D}"/>
    <cellStyle name="Normal 3 4 2 2 2" xfId="5089" xr:uid="{A5C31A70-9596-4BBD-B882-A21478634C33}"/>
    <cellStyle name="Normal 3 4 2 3" xfId="5088" xr:uid="{E11461E4-DDD6-40EB-979F-F36FE9148F5E}"/>
    <cellStyle name="Normal 3 4 2 4" xfId="13576" xr:uid="{D26DC2FB-5528-42EB-BB99-07E3DF6F567B}"/>
    <cellStyle name="Normal 3 4 2 5" xfId="4907" xr:uid="{1E70DAE2-0124-432E-AC62-8263B15F67C5}"/>
    <cellStyle name="Normal 3 4 3" xfId="1539" xr:uid="{2C4A012A-F07B-4AA9-812C-78818A67B3C5}"/>
    <cellStyle name="Normal 3 4 3 2" xfId="4910" xr:uid="{E69EF106-D32D-43EE-8947-04C204ED38F3}"/>
    <cellStyle name="Normal 3 4 3 2 2" xfId="5091" xr:uid="{439F32D3-AC7E-44ED-917E-C8BCF374F674}"/>
    <cellStyle name="Normal 3 4 3 3" xfId="5090" xr:uid="{79EBB63A-6D2A-443A-8DF6-93952A4B8ECA}"/>
    <cellStyle name="Normal 3 4 3 4" xfId="13693" xr:uid="{D8CAE543-8A8A-4C61-883E-BE3B46E24610}"/>
    <cellStyle name="Normal 3 4 3 5" xfId="4909" xr:uid="{0CA0B118-EAD4-4579-A302-B04DB790CE70}"/>
    <cellStyle name="Normal 3 4 4" xfId="1106" xr:uid="{9A2F0CB4-5D2A-4420-8D0D-3FBCC5E011CA}"/>
    <cellStyle name="Normal 3 4 4 2" xfId="4912" xr:uid="{342CA5CB-C3D1-4C23-B395-F65104BD78D3}"/>
    <cellStyle name="Normal 3 4 4 2 2" xfId="5093" xr:uid="{EE894C3F-0B3B-43D3-8F6B-8EF4BC306E9B}"/>
    <cellStyle name="Normal 3 4 4 3" xfId="5092" xr:uid="{B8454525-002D-485F-A130-91BC318B0C4D}"/>
    <cellStyle name="Normal 3 4 4 4" xfId="13323" xr:uid="{094607CB-16E4-400C-B221-04F9ACB32A18}"/>
    <cellStyle name="Normal 3 4 4 5" xfId="4911" xr:uid="{ABDDE3F2-A5C8-4345-A685-8AB379491FFB}"/>
    <cellStyle name="Normal 3 4 5" xfId="4913" xr:uid="{2295D755-C7D3-4157-A801-C0E845742869}"/>
    <cellStyle name="Normal 3 4 5 2" xfId="5094" xr:uid="{4D39D6E0-1592-4175-889D-1E53DFC63131}"/>
    <cellStyle name="Normal 3 4 6" xfId="4906" xr:uid="{6AABE056-CF8E-43E4-9255-28FC75E5FD58}"/>
    <cellStyle name="Normal 3 4 7" xfId="5087" xr:uid="{C38D3EB1-7F89-41BB-A2B5-7383E927FD0B}"/>
    <cellStyle name="Normal 3 4 8" xfId="5645" xr:uid="{C11F31D7-457C-4AA8-A3D6-53F8D29CAA85}"/>
    <cellStyle name="Normal 3 4 9" xfId="5542" xr:uid="{7BE211D5-0CE8-4C4F-A2CD-9DE9CA69A340}"/>
    <cellStyle name="Normal 3 5" xfId="302" xr:uid="{DD12286D-D6B7-4364-829D-78200996EAED}"/>
    <cellStyle name="Normal 3 5 2" xfId="1148" xr:uid="{EB7D7D9C-A19E-4D49-B46B-40A9374BC2CD}"/>
    <cellStyle name="Normal 3 5 2 2" xfId="13348" xr:uid="{1BF05460-3984-4063-B52A-798F6D0DE46C}"/>
    <cellStyle name="Normal 3 5 2 3" xfId="4914" xr:uid="{81D943EF-4E00-4C8C-96D3-DF6E6F3DF1CC}"/>
    <cellStyle name="Normal 3 5 3" xfId="12657" xr:uid="{E7861639-3F47-4AE2-8A16-AD0070683DB8}"/>
    <cellStyle name="Normal 3 5 4" xfId="3974" xr:uid="{D40BA8E6-3A85-4B41-93FD-7FDC12A18760}"/>
    <cellStyle name="Normal 3 6" xfId="180" xr:uid="{57FA0BEA-BA75-4C6D-9082-C38E2AE26CD5}"/>
    <cellStyle name="Normal 3 6 2" xfId="1202" xr:uid="{3BC09B76-4627-4E8F-B04B-AFF04D256A8B}"/>
    <cellStyle name="Normal 3 6 2 2" xfId="13399" xr:uid="{0FC1182B-5651-42BD-9431-E164EAE652DD}"/>
    <cellStyle name="Normal 3 6 2 3" xfId="4915" xr:uid="{A4CB7B18-B5A4-49EE-ADCE-0589FC18B4AF}"/>
    <cellStyle name="Normal 3 6 3" xfId="4767" xr:uid="{DBB46154-BFAB-4015-8630-12B1AA8B7009}"/>
    <cellStyle name="Normal 3 6 4" xfId="12603" xr:uid="{291E23CD-09D4-43AE-A609-FD6FE066EA24}"/>
    <cellStyle name="Normal 3 6 5" xfId="3886" xr:uid="{54200444-F216-40F9-A88B-5B379EF1FDFE}"/>
    <cellStyle name="Normal 3 7" xfId="409" xr:uid="{999D4E42-DAAE-4D7D-9E50-21D9B3CBABB6}"/>
    <cellStyle name="Normal 3 7 2" xfId="1338" xr:uid="{4B7B537C-A945-4768-836D-F41988957428}"/>
    <cellStyle name="Normal 3 7 3" xfId="12725" xr:uid="{EEFF5C56-F9D4-4BBA-8334-258C9C7EAC82}"/>
    <cellStyle name="Normal 3_C_Income-Cost R-17_30-09-511 แบบเก่า" xfId="1144" xr:uid="{731DE1BD-D9D0-4D65-A2B0-3A84E0A550D3}"/>
    <cellStyle name="Normal 30" xfId="846" xr:uid="{8CE80695-F631-4970-9AE2-A0A125AFF77F}"/>
    <cellStyle name="Normal 30 2" xfId="4671" xr:uid="{2F045C59-0AA4-4D22-ACB5-B248D846CBE8}"/>
    <cellStyle name="Normal 30 3" xfId="4371" xr:uid="{1CBA07B8-E14C-44F9-8349-9BFAFB359D77}"/>
    <cellStyle name="Normal 30 3 2" xfId="326" xr:uid="{D2024628-F562-4501-9A15-E72F8C7BEA67}"/>
    <cellStyle name="Normal 30 4" xfId="5733" xr:uid="{328FA749-E100-4004-ADA9-87E0F9359D26}"/>
    <cellStyle name="Normal 30 5" xfId="4086" xr:uid="{5EB3E2DD-E30E-486E-B090-9B2793CC5FD5}"/>
    <cellStyle name="Normal 302 2 2" xfId="3771" xr:uid="{7D1FDEDC-05F8-42F5-94E9-9C5235FFA8D7}"/>
    <cellStyle name="Normal 302 2 2 2" xfId="4946" xr:uid="{F6E75F46-4DF9-4593-9875-3DF78F7A3C65}"/>
    <cellStyle name="Normal 302 2 2 3" xfId="5120" xr:uid="{F62DA1A0-BC65-43FB-988B-9F3EBD770504}"/>
    <cellStyle name="Normal 31" xfId="847" xr:uid="{A42143F8-C877-4131-8EE7-10F6F09DEF25}"/>
    <cellStyle name="Normal 31 2" xfId="4672" xr:uid="{42942BB4-B090-4F06-877A-1B517B71102B}"/>
    <cellStyle name="Normal 31 3" xfId="4372" xr:uid="{9F59EE26-075E-4D1B-85F8-983066CC280B}"/>
    <cellStyle name="Normal 31 4" xfId="5735" xr:uid="{E84F7AC1-B61A-43E4-B697-655E2B340702}"/>
    <cellStyle name="Normal 31 5" xfId="4095" xr:uid="{D60FC17E-DE8E-4894-A602-9DF38AB114D8}"/>
    <cellStyle name="Normal 31 6" xfId="13104" xr:uid="{2C12463C-4900-46FB-AA59-4C49257BDAF5}"/>
    <cellStyle name="Normal 31 7" xfId="3784" xr:uid="{8D2E68ED-9535-4C9E-819F-ECF4DFAA0561}"/>
    <cellStyle name="Normal 310 2" xfId="3858" xr:uid="{4E0F4650-6F5E-4577-A450-C2F7212EE564}"/>
    <cellStyle name="Normal 32" xfId="848" xr:uid="{6897CEB5-E71A-4B3A-96CD-0250A1823F24}"/>
    <cellStyle name="Normal 32 2" xfId="4673" xr:uid="{4D4E08D6-11F2-4358-AF1E-88EEC98B78D2}"/>
    <cellStyle name="Normal 32 3" xfId="4373" xr:uid="{6D54213F-DF10-4D3E-B9B9-8E09B2CE8AB3}"/>
    <cellStyle name="Normal 32 4" xfId="5716" xr:uid="{DA65BF92-996F-4492-8A56-03647E1790DE}"/>
    <cellStyle name="Normal 32 5" xfId="13105" xr:uid="{03137B5C-4363-4E7C-8307-24E1EE5CD547}"/>
    <cellStyle name="Normal 32 6" xfId="4052" xr:uid="{D682A6A2-8617-45A2-B5DE-F930FF7D0DD5}"/>
    <cellStyle name="Normal 33" xfId="849" xr:uid="{71115E3A-58E2-4571-A7A6-6DC7C774BEE5}"/>
    <cellStyle name="Normal 33 2" xfId="4674" xr:uid="{A041ECAC-DFC0-4B0B-A428-1A4E19957449}"/>
    <cellStyle name="Normal 33 3" xfId="13106" xr:uid="{E5CD8082-07B7-42B7-B04D-DA2829328157}"/>
    <cellStyle name="Normal 33 4" xfId="4105" xr:uid="{4144BE28-04EB-407F-95F1-4BBA96D890EA}"/>
    <cellStyle name="Normal 34" xfId="850" xr:uid="{F29B6AB1-D1F5-46B5-AC44-077964982BEA}"/>
    <cellStyle name="Normal 34 2" xfId="4675" xr:uid="{43142571-A0DE-41DE-80F6-8A4A53B85511}"/>
    <cellStyle name="Normal 34 3" xfId="13107" xr:uid="{FEAFFB02-24D5-4304-8344-A0A7E454BC0B}"/>
    <cellStyle name="Normal 34 4" xfId="4374" xr:uid="{6C171BB7-E330-424E-A608-D5CE30C4627F}"/>
    <cellStyle name="Normal 35" xfId="851" xr:uid="{FE1E9FEF-6559-4E69-9D0E-47932D9519E1}"/>
    <cellStyle name="Normal 35 2" xfId="4676" xr:uid="{CF7B61F4-8106-4582-9588-A4AFF9ECE481}"/>
    <cellStyle name="Normal 35 3" xfId="13108" xr:uid="{AE8EA1F6-DBEB-42F5-A5E0-1F1C070BF865}"/>
    <cellStyle name="Normal 35 4" xfId="4375" xr:uid="{4675CA93-00C3-483C-A396-69EDBB8EF0C7}"/>
    <cellStyle name="Normal 36" xfId="852" xr:uid="{39A61B4A-E53B-4C1F-B46D-E782B653FCB2}"/>
    <cellStyle name="Normal 36 2" xfId="4677" xr:uid="{2E7BA83E-EA57-43FB-A8B9-43E915F3B450}"/>
    <cellStyle name="Normal 36 3" xfId="4376" xr:uid="{62A8AAE0-6E1D-444C-B654-6C8E1CF72E3E}"/>
    <cellStyle name="Normal 36 4" xfId="5611" xr:uid="{219F4F7F-719D-4BBD-9128-D148A65FA341}"/>
    <cellStyle name="Normal 36 5" xfId="13109" xr:uid="{09652F86-0A01-4BC8-8934-04DF3E4EC420}"/>
    <cellStyle name="Normal 36 6" xfId="3838" xr:uid="{417F6A4B-7C54-462B-9056-4C5AC823FF10}"/>
    <cellStyle name="Normal 37" xfId="853" xr:uid="{7690921A-61DD-44AE-ADDB-3725D080458D}"/>
    <cellStyle name="Normal 37 2" xfId="4678" xr:uid="{A3066549-8739-454C-B2E0-2D4F6619ECD9}"/>
    <cellStyle name="Normal 37 3" xfId="4377" xr:uid="{2FEA0247-FC1B-4276-9482-A3DE9E427461}"/>
    <cellStyle name="Normal 37 4" xfId="13110" xr:uid="{7D6EE13C-96EF-4AA7-9386-605F185DFBCC}"/>
    <cellStyle name="Normal 37 5" xfId="3803" xr:uid="{DD7EDEAD-8833-4C4C-AE39-E9B145364866}"/>
    <cellStyle name="Normal 38" xfId="854" xr:uid="{EE306D68-6A6A-46CD-A450-D35E3BCD6F0D}"/>
    <cellStyle name="Normal 38 2" xfId="4679" xr:uid="{2ED698E2-3E7D-469E-BA5F-0226DD7A4426}"/>
    <cellStyle name="Normal 38 3" xfId="4071" xr:uid="{9C5C0B9C-2A28-44C2-88CB-369276EF23CD}"/>
    <cellStyle name="Normal 38 4" xfId="5612" xr:uid="{F76F8A25-AF5F-4380-8FA8-1B9F3CD208FB}"/>
    <cellStyle name="Normal 38 5" xfId="13111" xr:uid="{448BEDFD-2C64-4E86-84FB-FC0443571DE6}"/>
    <cellStyle name="Normal 38 6" xfId="3839" xr:uid="{11C419BE-C5C1-4614-8C80-647703429E25}"/>
    <cellStyle name="Normal 39" xfId="855" xr:uid="{C9E0A709-2E62-4531-B8A9-DD70CE8F0B0A}"/>
    <cellStyle name="Normal 39 2" xfId="4680" xr:uid="{65819D2E-21C4-4E19-B90C-921F84A3D237}"/>
    <cellStyle name="Normal 39 3" xfId="4378" xr:uid="{102BEEA6-AFF1-4C3D-9BF2-7CD464F7AB4B}"/>
    <cellStyle name="Normal 39 4" xfId="5613" xr:uid="{A1735F8B-3AF2-42AA-8DE1-A291A2B6F787}"/>
    <cellStyle name="Normal 39 5" xfId="13112" xr:uid="{A7DBD82F-C538-4276-B5FF-F3570703C4F0}"/>
    <cellStyle name="Normal 39 6" xfId="3840" xr:uid="{3055EDAB-3373-428E-A1AF-27A9CEB537C1}"/>
    <cellStyle name="Normal 4" xfId="17" xr:uid="{2ED7EDE0-2EDE-4755-896F-2B6C0EAA43BC}"/>
    <cellStyle name="Normal 4 10" xfId="5010" xr:uid="{17B60A34-DDF0-487B-BAFB-699CF97A543A}"/>
    <cellStyle name="Normal 4 11" xfId="12528" xr:uid="{F7F12502-FF3B-49CE-A1EB-468B0B9E0FD3}"/>
    <cellStyle name="Normal 4 2" xfId="308" xr:uid="{F496A793-70EE-46D4-93F2-A064CF04D154}"/>
    <cellStyle name="Normal 4 2 2" xfId="325" xr:uid="{2D494EC3-E8B5-43A5-8FA0-5B2623D47217}"/>
    <cellStyle name="Normal 4 2 2 2" xfId="1393" xr:uid="{D481BE4E-0C62-4DF6-98F6-F5B3DDFDF7B0}"/>
    <cellStyle name="Normal 4 2 2 2 2" xfId="13565" xr:uid="{1FB5A9B9-A1EA-40C4-9302-890E374AE845}"/>
    <cellStyle name="Normal 4 2 2 2 3" xfId="4022" xr:uid="{F3E37369-D3CC-441F-BF94-E870B42D9FA9}"/>
    <cellStyle name="Normal 4 2 2 3" xfId="12676" xr:uid="{BC9D2810-A589-40AB-B119-1B7ABCA90BF9}"/>
    <cellStyle name="Normal 4 2 2 4" xfId="3855" xr:uid="{0E71B145-BBA4-47CA-A319-43879F68F052}"/>
    <cellStyle name="Normal 4 2 3" xfId="1715" xr:uid="{49BC9F9D-4EB4-4C66-A53A-ED5875CA34A2}"/>
    <cellStyle name="Normal 4 2 3 2" xfId="5647" xr:uid="{0AA20B09-66FD-485B-BE47-C5D586A870BB}"/>
    <cellStyle name="Normal 4 2 4" xfId="1128" xr:uid="{9A7AC1D8-9765-476B-8B18-0BDABE1E0CCC}"/>
    <cellStyle name="Normal 4 3" xfId="181" xr:uid="{EB64595D-DBCF-47DE-BF64-1D57A4231FB4}"/>
    <cellStyle name="Normal 4 3 2" xfId="342" xr:uid="{8EC45DAC-AACB-4F16-A93A-B1FCF8BE5096}"/>
    <cellStyle name="Normal 4 3 2 2" xfId="4916" xr:uid="{525CFDCD-1BF0-4C5D-B850-82C9C5E2E4C4}"/>
    <cellStyle name="Normal 4 3 2 3" xfId="12687" xr:uid="{E08086C2-F438-4D1E-83FE-09A3D63CE25E}"/>
    <cellStyle name="Normal 4 3 2 4" xfId="3856" xr:uid="{0B2116BE-1E14-44CD-BFDC-E55DF6FDBC1A}"/>
    <cellStyle name="Normal 4 3 3" xfId="1149" xr:uid="{8D838841-FBDD-4E57-98C0-9E4DD0910831}"/>
    <cellStyle name="Normal 4 3 3 2" xfId="13349" xr:uid="{CCBE1954-E9C9-4AC1-96D8-C2621AFD2CDD}"/>
    <cellStyle name="Normal 4 3 3 3" xfId="5668" xr:uid="{6148A4FB-9490-46D7-AB29-6267A9CE2C15}"/>
    <cellStyle name="Normal 4 3 4" xfId="5547" xr:uid="{7046522D-D52F-4B5A-905A-C89B306C304A}"/>
    <cellStyle name="Normal 4 4" xfId="1352" xr:uid="{729FE330-74C6-4E89-867F-8D046BB51A6A}"/>
    <cellStyle name="Normal 4 4 2" xfId="13529" xr:uid="{4BC85B44-F129-4E8D-A41C-DE2598CF11E3}"/>
    <cellStyle name="Normal 4 4 3" xfId="4917" xr:uid="{28F124F8-29BC-4BC8-B65F-B0DA0E27851B}"/>
    <cellStyle name="Normal 4 5" xfId="1388" xr:uid="{92316A7B-9D5B-49D0-9123-E1F519429947}"/>
    <cellStyle name="Normal 4 6" xfId="4918" xr:uid="{5E8ECF06-EF73-4D74-ACA7-FC8E7E3662DE}"/>
    <cellStyle name="Normal 4 7" xfId="4793" xr:uid="{29B45850-45C2-4F6F-9A76-7CA791153F7F}"/>
    <cellStyle name="Normal 4 8" xfId="4955" xr:uid="{B6268E4D-0D5B-4F3D-96A7-5CA625310ABF}"/>
    <cellStyle name="Normal 4 9" xfId="4784" xr:uid="{4AFF085E-388F-4064-8CC4-78DF6818DEF9}"/>
    <cellStyle name="Normal 40" xfId="857" xr:uid="{ECD40563-18F2-4BFC-BE23-569CF788770E}"/>
    <cellStyle name="Normal 40 2" xfId="4681" xr:uid="{87020765-B312-4523-843A-13AA995D830C}"/>
    <cellStyle name="Normal 40 3" xfId="4072" xr:uid="{561C1153-8C4E-4CAC-9605-F80307E6B870}"/>
    <cellStyle name="Normal 40 4" xfId="5614" xr:uid="{334F143E-3ECD-43DE-9BB2-0CF10EB0842A}"/>
    <cellStyle name="Normal 40 5" xfId="13114" xr:uid="{6F595726-CA33-48F4-9BB3-63F3FA45BEFE}"/>
    <cellStyle name="Normal 40 6" xfId="3841" xr:uid="{55399CAB-E7FB-41B6-9A89-40E0CA9083D1}"/>
    <cellStyle name="Normal 41" xfId="858" xr:uid="{6A1C22A5-78F7-4EC4-89F2-89511B2F4F04}"/>
    <cellStyle name="Normal 41 2" xfId="4682" xr:uid="{D9B65883-D04D-4EDC-B161-ACB59F7B6897}"/>
    <cellStyle name="Normal 41 3" xfId="13115" xr:uid="{7A4CD456-85FF-450E-A9B1-C62FDA76EA65}"/>
    <cellStyle name="Normal 41 4" xfId="4379" xr:uid="{1B655FA5-D134-4730-9CED-039532B21D83}"/>
    <cellStyle name="Normal 42" xfId="859" xr:uid="{857AEC2F-6666-4A55-9D58-AE493DF0344B}"/>
    <cellStyle name="Normal 42 2" xfId="4683" xr:uid="{D47A3217-5CBE-4A3C-915B-A913EABF5014}"/>
    <cellStyle name="Normal 42 3" xfId="4380" xr:uid="{ACEAF924-0FE1-4D69-967F-9CCFADBD40EB}"/>
    <cellStyle name="Normal 42 4" xfId="5615" xr:uid="{1F80D7F0-967F-4B6C-A938-BED36D8C4E2C}"/>
    <cellStyle name="Normal 42 5" xfId="13116" xr:uid="{9088FF3D-EA6E-42F6-8C3D-07C6AF7A400C}"/>
    <cellStyle name="Normal 42 6" xfId="3842" xr:uid="{4EC67CC0-C4D4-4379-98F8-DE73755335AE}"/>
    <cellStyle name="Normal 43" xfId="393" xr:uid="{CA75F688-FAF7-4AAF-85FB-9A79F181D06F}"/>
    <cellStyle name="Normal 43 2" xfId="860" xr:uid="{B0769883-DFC3-40C7-9DCC-E5F63242AFD6}"/>
    <cellStyle name="Normal 43 2 2" xfId="4684" xr:uid="{2BC5226E-BD19-4444-B0CE-E1CCC7E6B200}"/>
    <cellStyle name="Normal 43 2 3" xfId="13117" xr:uid="{E3C0CD71-8709-4ACF-8798-39F888FB7E4A}"/>
    <cellStyle name="Normal 43 2 3 2 3" xfId="394" xr:uid="{B68DCFE2-51A2-43D1-B2F8-5AF74D38CEBD}"/>
    <cellStyle name="Normal 43 2 3 3 4" xfId="395" xr:uid="{11326A45-9396-4126-87D2-538DDDDE54FF}"/>
    <cellStyle name="Normal 43 2 4" xfId="3843" xr:uid="{D63B07E6-7845-46C5-9A3F-61ED4E32B814}"/>
    <cellStyle name="Normal 43 2 4 2 3" xfId="396" xr:uid="{EC127A79-D819-408D-B405-B9671F6731F0}"/>
    <cellStyle name="Normal 43 2 4 2 3 2" xfId="397" xr:uid="{C2925859-7ED3-48FF-B89A-969FF0C2CB5A}"/>
    <cellStyle name="Normal 43 2 4 3" xfId="398" xr:uid="{16ED21D4-9B6F-40A5-848D-B89F9EA65471}"/>
    <cellStyle name="Normal 43 2 7" xfId="399" xr:uid="{2FBD8F5E-34AC-4E4E-97A9-8B010211A6B3}"/>
    <cellStyle name="Normal 43 3" xfId="4945" xr:uid="{A118E2BF-D36C-4EB8-8B8C-3958286115B3}"/>
    <cellStyle name="Normal 43 4" xfId="4381" xr:uid="{EF5B7FB7-4EB2-4B72-BF6A-A15485D8733A}"/>
    <cellStyle name="Normal 43 5" xfId="5616" xr:uid="{74D66004-AA1C-41C1-9289-F9A314911817}"/>
    <cellStyle name="Normal 44" xfId="861" xr:uid="{FEC3B9D6-8E9A-49F1-9C47-82E69FA7D199}"/>
    <cellStyle name="Normal 44 2" xfId="4685" xr:uid="{81E13B46-BE97-49D4-8BC4-C342BCDAEBDD}"/>
    <cellStyle name="Normal 44 3" xfId="4382" xr:uid="{8ED2B27A-B083-4B10-978A-CD250F3E8349}"/>
    <cellStyle name="Normal 44 4" xfId="5617" xr:uid="{20571267-9991-450E-8E7F-56FDAB4D3E3B}"/>
    <cellStyle name="Normal 44 5" xfId="13118" xr:uid="{167463A9-02C5-405F-BCBE-586F38076627}"/>
    <cellStyle name="Normal 44 6" xfId="3844" xr:uid="{CC4728FA-03F2-465C-84C5-BA811F64365B}"/>
    <cellStyle name="Normal 45" xfId="862" xr:uid="{CAB61E2E-DE13-4ADD-8018-8427A3EEFFF2}"/>
    <cellStyle name="Normal 45 2" xfId="4686" xr:uid="{ED1271C6-473F-42F5-A22F-BBCAFB386876}"/>
    <cellStyle name="Normal 45 3" xfId="4048" xr:uid="{9817EAE6-953B-4627-A162-E6DDFF0AC0FC}"/>
    <cellStyle name="Normal 45 4" xfId="5618" xr:uid="{8CA25562-D227-4949-B3E9-EDC2493710B0}"/>
    <cellStyle name="Normal 45 5" xfId="13119" xr:uid="{A68A37DF-37D8-471C-AB5D-EDD6FFCA9B45}"/>
    <cellStyle name="Normal 45 6" xfId="3845" xr:uid="{0329D161-CFA0-4D34-B456-65DB75E9C22F}"/>
    <cellStyle name="Normal 46" xfId="863" xr:uid="{F01619EE-070A-49CA-9205-E6266C6A97C2}"/>
    <cellStyle name="Normal 46 2" xfId="4687" xr:uid="{ED315C9E-5857-47F9-908C-0022B56AE576}"/>
    <cellStyle name="Normal 46 3" xfId="4061" xr:uid="{4993CBAA-80CA-4DAD-B2A7-710AAEAC0D64}"/>
    <cellStyle name="Normal 46 4" xfId="5619" xr:uid="{C29EF265-D4EE-4DCB-A5E3-034466C6A19F}"/>
    <cellStyle name="Normal 46 5" xfId="13120" xr:uid="{E92C232C-3BCB-4C82-B1CF-0F0886D8055A}"/>
    <cellStyle name="Normal 46 6" xfId="3846" xr:uid="{ADF94179-2B61-40D7-870C-A8F3BCF6B10B}"/>
    <cellStyle name="Normal 47" xfId="864" xr:uid="{609153BA-F6E5-4600-B3BF-D499A6D9885B}"/>
    <cellStyle name="Normal 47 2" xfId="4688" xr:uid="{09F9B6CF-A206-4B47-BC16-9F50663969F7}"/>
    <cellStyle name="Normal 47 3" xfId="4383" xr:uid="{B5A5D05F-F02A-4B18-BBE4-52527CEA1F7B}"/>
    <cellStyle name="Normal 47 4" xfId="5620" xr:uid="{A774102F-0F62-4A5A-A741-09FADD68E9FB}"/>
    <cellStyle name="Normal 47 5" xfId="13121" xr:uid="{55ABA5B5-7D2D-40F7-89FB-F73A2C749F9E}"/>
    <cellStyle name="Normal 47 6" xfId="3804" xr:uid="{97F2EC9B-958D-4504-982D-D1B3998C99A9}"/>
    <cellStyle name="Normal 48" xfId="865" xr:uid="{51499F33-A73F-4A4E-9932-B40812149E78}"/>
    <cellStyle name="Normal 48 2" xfId="4689" xr:uid="{EDA2C7D3-83F7-4179-B930-478BB1713344}"/>
    <cellStyle name="Normal 48 3" xfId="4384" xr:uid="{978254BA-8C47-43A5-858C-DE0615D4CB36}"/>
    <cellStyle name="Normal 48 4" xfId="5621" xr:uid="{6B39A856-2FD1-4BB4-B9E9-5CA943CEC833}"/>
    <cellStyle name="Normal 48 5" xfId="13122" xr:uid="{B8AF1322-6F9F-4A4C-BB2C-2265C0100C8F}"/>
    <cellStyle name="Normal 48 6" xfId="3798" xr:uid="{23033C1C-9D88-44E6-B589-EBB83B19F1C1}"/>
    <cellStyle name="Normal 49" xfId="866" xr:uid="{95328A3A-3F5C-4682-8F26-2E866F7AC57F}"/>
    <cellStyle name="Normal 49 2" xfId="4690" xr:uid="{C08D5226-6369-4C0A-ACE9-3695A7DC5FF4}"/>
    <cellStyle name="Normal 49 3" xfId="13123" xr:uid="{C3525F6B-8757-4CAB-B653-A33DC036D31F}"/>
    <cellStyle name="Normal 49 4" xfId="4385" xr:uid="{C093A4C9-76B7-49DC-A501-53615C019D87}"/>
    <cellStyle name="Normal 5" xfId="22" xr:uid="{F2884567-615B-449B-98E9-53F7D625052E}"/>
    <cellStyle name="Normal 5 10" xfId="3930" xr:uid="{7A453017-01C9-4856-B28A-F36575F608CF}"/>
    <cellStyle name="Normal 5 11" xfId="5566" xr:uid="{BBF4FF3B-BE1F-4771-B389-7E17AA1D7664}"/>
    <cellStyle name="Normal 5 2" xfId="41" xr:uid="{831011DE-53FC-4E12-B35D-2172A7C131CA}"/>
    <cellStyle name="Normal 5 2 10" xfId="12551" xr:uid="{D177C46D-2746-4B44-8EF0-AB5A70610485}"/>
    <cellStyle name="Normal 5 2 2" xfId="353" xr:uid="{F3C88EE1-1815-4B4D-993F-2958E9753295}"/>
    <cellStyle name="Normal 5 2 2 2" xfId="1716" xr:uid="{1A6B94DC-E127-404A-B79B-E5582A7EAF56}"/>
    <cellStyle name="Normal 5 2 2 2 2" xfId="5097" xr:uid="{FB71F4E5-C7D5-44B9-969C-A0B7E60794EC}"/>
    <cellStyle name="Normal 5 2 2 2 3" xfId="13805" xr:uid="{0C5653FE-B517-4CAF-8A23-F97E6AAB4E9B}"/>
    <cellStyle name="Normal 5 2 2 2 4" xfId="4921" xr:uid="{111D485E-B260-4CDC-B940-9EC7963E287D}"/>
    <cellStyle name="Normal 5 2 2 3" xfId="1431" xr:uid="{EEC58831-CECC-47E0-8EDA-8F11FB0EDA7E}"/>
    <cellStyle name="Normal 5 2 2 3 2" xfId="13600" xr:uid="{6B14D4FE-FDF2-4A73-8354-A9706DB65884}"/>
    <cellStyle name="Normal 5 2 2 3 3" xfId="4920" xr:uid="{CA4DF46D-E6ED-4440-B4F2-616314C9CA5D}"/>
    <cellStyle name="Normal 5 2 2 4" xfId="5096" xr:uid="{160239D3-7104-4551-A795-2F91D925FB73}"/>
    <cellStyle name="Normal 5 2 2 5" xfId="4023" xr:uid="{BF410639-EA15-40E5-A79A-B4E489817ED7}"/>
    <cellStyle name="Normal 5 2 3" xfId="330" xr:uid="{AEE82EC0-6FB2-4A38-97AB-8A98A60C8FAE}"/>
    <cellStyle name="Normal 5 2 3 2" xfId="4923" xr:uid="{58D417B2-AC47-443D-812C-892FA6CBE35F}"/>
    <cellStyle name="Normal 5 2 3 2 2" xfId="5099" xr:uid="{85FCCA6E-B9BD-40F8-8D6B-38FCBFFA791A}"/>
    <cellStyle name="Normal 5 2 3 3" xfId="4922" xr:uid="{5CE12F06-999B-4597-8D20-0DA5F80BC5E3}"/>
    <cellStyle name="Normal 5 2 3 4" xfId="5098" xr:uid="{942DDF9E-CF9E-4267-95C8-EB63F4E87EE6}"/>
    <cellStyle name="Normal 5 2 3 5" xfId="4427" xr:uid="{EC66D342-2139-4ED7-A9BB-B65101FB2CEF}"/>
    <cellStyle name="Normal 5 2 3 6" xfId="3717" xr:uid="{958727E1-233C-4849-BE2E-BC39E55F947D}"/>
    <cellStyle name="Normal 5 2 4" xfId="4924" xr:uid="{CE36A742-EF4B-4EE0-9090-1B8EE943127E}"/>
    <cellStyle name="Normal 5 2 4 2" xfId="4925" xr:uid="{52DEDBEC-78BF-4D57-8602-D1E2E621FBE4}"/>
    <cellStyle name="Normal 5 2 4 2 2" xfId="5101" xr:uid="{F36A8449-6DC5-445B-ACF1-15DADA4E47C7}"/>
    <cellStyle name="Normal 5 2 4 3" xfId="5100" xr:uid="{A8AD0A74-1340-449E-9CE6-5A6277EC42D9}"/>
    <cellStyle name="Normal 5 2 5" xfId="4926" xr:uid="{D6918C8A-750F-4BC9-B741-668BC271236E}"/>
    <cellStyle name="Normal 5 2 6" xfId="4927" xr:uid="{1E60C942-BA11-439D-8624-A50E5CB65EA8}"/>
    <cellStyle name="Normal 5 2 6 2" xfId="5102" xr:uid="{94E53E57-C376-41ED-A4FE-52B7CD62B4DF}"/>
    <cellStyle name="Normal 5 2 7" xfId="4919" xr:uid="{EE9718EB-2A49-4AEC-9F05-A8895CB4D68C}"/>
    <cellStyle name="Normal 5 2 7 2" xfId="5095" xr:uid="{38A2D899-259F-4267-9BD2-FB6D7D4C8B66}"/>
    <cellStyle name="Normal 5 2 8" xfId="3932" xr:uid="{0478C9FE-1D3C-4F49-8907-EA70347436A0}"/>
    <cellStyle name="Normal 5 2 9" xfId="5567" xr:uid="{267414B3-3EC7-4E19-B9F8-50EB36D01C03}"/>
    <cellStyle name="Normal 5 3" xfId="331" xr:uid="{FF8F538E-AF3E-4CAD-8078-3F111732132E}"/>
    <cellStyle name="Normal 5 3 2" xfId="1453" xr:uid="{31309CC4-3943-4C61-98C9-ECCC72B5353B}"/>
    <cellStyle name="Normal 5 3 2 2" xfId="5104" xr:uid="{2A045287-1A33-4F3E-AA6E-5CEC56EBFF18}"/>
    <cellStyle name="Normal 5 3 3" xfId="1717" xr:uid="{B7E6A09A-6818-4BB6-871D-DB4D04013CF6}"/>
    <cellStyle name="Normal 5 3 3 2" xfId="13806" xr:uid="{466BFC65-6C13-4EED-8969-D30E4A2443B5}"/>
    <cellStyle name="Normal 5 3 3 3" xfId="4928" xr:uid="{211D5AAB-BF76-4D89-A668-D032916A9847}"/>
    <cellStyle name="Normal 5 3 4" xfId="1114" xr:uid="{ECC73E6D-25FF-429B-AE7D-DBBC51ED46EB}"/>
    <cellStyle name="Normal 5 3 4 2" xfId="13329" xr:uid="{5E7CD984-47D5-422D-8E40-097740C8B39C}"/>
    <cellStyle name="Normal 5 3 4 3" xfId="5103" xr:uid="{59E9FE18-BD81-4257-9B2A-42D9E9B03CA2}"/>
    <cellStyle name="Normal 5 3 5" xfId="3975" xr:uid="{732019F3-DA14-44D5-86F2-DED6178169F5}"/>
    <cellStyle name="Normal 5 3 6" xfId="3909" xr:uid="{538BFA02-A45E-48F2-99FA-B2AB2A7EF235}"/>
    <cellStyle name="Normal 5 3 7" xfId="3782" xr:uid="{A84A7E4A-D924-4819-9EF9-1303348BF9F0}"/>
    <cellStyle name="Normal 5 4" xfId="336" xr:uid="{4176B5E8-83B3-4889-AB38-B44ECA7C69FF}"/>
    <cellStyle name="Normal 5 4 2" xfId="1550" xr:uid="{8CEB6CFB-C2C1-4691-BDAF-3E373B991954}"/>
    <cellStyle name="Normal 5 4 2 2" xfId="5106" xr:uid="{366A9C56-381A-4EBF-813A-30445F09E24A}"/>
    <cellStyle name="Normal 5 4 2 3" xfId="13702" xr:uid="{A433573E-7AEE-4690-A232-EC7E1E9EA10B}"/>
    <cellStyle name="Normal 5 4 2 4" xfId="4930" xr:uid="{FA578E74-7B83-4D84-9417-28626CD2953D}"/>
    <cellStyle name="Normal 5 4 3" xfId="1150" xr:uid="{CFBF73A2-4EF2-4B89-A6BE-FC0FC810D3D6}"/>
    <cellStyle name="Normal 5 4 3 2" xfId="13350" xr:uid="{7D0E2108-0714-4163-AB81-F88F73AD2A4C}"/>
    <cellStyle name="Normal 5 4 3 3" xfId="4929" xr:uid="{0D297A96-48D4-4AA3-983B-3371FC616814}"/>
    <cellStyle name="Normal 5 4 4" xfId="5105" xr:uid="{36404D9F-84BF-44A7-99B2-5CFB9B375802}"/>
    <cellStyle name="Normal 5 4 5" xfId="12682" xr:uid="{43E4BD49-224B-4AE7-B73D-4FA2BE16CFDC}"/>
    <cellStyle name="Normal 5 4 6" xfId="4768" xr:uid="{556B79DF-C4A5-4C93-840A-2D9D93B98D88}"/>
    <cellStyle name="Normal 5 5" xfId="318" xr:uid="{6A55C1F1-4D65-46FE-830A-AAA45836568C}"/>
    <cellStyle name="Normal 5 5 2" xfId="1533" xr:uid="{E19C3518-DF1B-4DA8-936D-01DB90234C57}"/>
    <cellStyle name="Normal 5 5 2 2" xfId="5108" xr:uid="{CC300937-D99D-4E85-9A8E-4E04C14122DF}"/>
    <cellStyle name="Normal 5 5 3" xfId="1271" xr:uid="{A1834CB1-6C53-4C03-9C42-BDD542E8F1CB}"/>
    <cellStyle name="Normal 5 5 3 2" xfId="13458" xr:uid="{CA71A318-B6C4-4BE4-ADB4-2A8EF2085B1D}"/>
    <cellStyle name="Normal 5 5 3 3" xfId="5107" xr:uid="{B706C14A-7E68-4367-B783-F14BB30FEDD8}"/>
    <cellStyle name="Normal 5 5 4" xfId="12669" xr:uid="{7CB76026-1EAE-4669-B1B9-D27407FC2D36}"/>
    <cellStyle name="Normal 5 6" xfId="182" xr:uid="{65ED61A3-B0AF-4A3F-AC7B-A02B839995DF}"/>
    <cellStyle name="Normal 5 6 2" xfId="4933" xr:uid="{30D1C757-5E0E-4B45-9F2B-1D195E7B0220}"/>
    <cellStyle name="Normal 5 6 2 2" xfId="5110" xr:uid="{FCC981DB-2FA6-4826-A57B-618EA1EAB4B1}"/>
    <cellStyle name="Normal 5 6 3" xfId="5109" xr:uid="{71FA5718-CA96-4926-9DB4-F922B4A28158}"/>
    <cellStyle name="Normal 5 6 4" xfId="12604" xr:uid="{B4A34679-B40D-4F61-ADCD-E5EB5DA7DC52}"/>
    <cellStyle name="Normal 5 6 5" xfId="4932" xr:uid="{99F562E8-0B5B-453E-A2CB-944896EF550E}"/>
    <cellStyle name="Normal 5 7" xfId="1389" xr:uid="{E9F525F9-8A91-4390-8B2D-219BA5B161B5}"/>
    <cellStyle name="Normal 5 7 2" xfId="4934" xr:uid="{6AE1AA2E-8C81-4A45-AF30-D00642DB89C7}"/>
    <cellStyle name="Normal 5 7 2 2" xfId="5112" xr:uid="{4023A83B-81EB-4228-A301-4266E317DC97}"/>
    <cellStyle name="Normal 5 7 3" xfId="5111" xr:uid="{F3AF7D37-0011-4E58-906C-6E6893F77BB6}"/>
    <cellStyle name="Normal 5 8" xfId="1512" xr:uid="{DF40E0A0-E0F1-4310-BD56-4B874F9BDE1F}"/>
    <cellStyle name="Normal 5 8 2" xfId="5113" xr:uid="{0DEFC482-C183-4B57-8275-6F583B623C8C}"/>
    <cellStyle name="Normal 5 8 3" xfId="13672" xr:uid="{DC5BCFA2-2525-4F88-A091-9B71AC1D0C3D}"/>
    <cellStyle name="Normal 5 8 4" xfId="4935" xr:uid="{4A4BE74E-9F39-4E3F-8E7E-EDA0C23D3A62}"/>
    <cellStyle name="Normal 5 9" xfId="4936" xr:uid="{2215FD35-C867-42EF-8B6B-EAA1E4ED6388}"/>
    <cellStyle name="Normal 5 9 2" xfId="5114" xr:uid="{5D38FE58-AAFE-40CE-9A55-4F3AA3105C32}"/>
    <cellStyle name="Normal 5_03P_KM_M.12_09" xfId="1718" xr:uid="{2DDB0D44-D0B5-4C2F-B58F-9484EB36944B}"/>
    <cellStyle name="Normal 50" xfId="868" xr:uid="{1B1FF9A7-4A76-4E4B-A4ED-0A2F11839A27}"/>
    <cellStyle name="Normal 50 2" xfId="4691" xr:uid="{EB98E8E5-ECBD-4A2B-BB5A-4786364D4DFC}"/>
    <cellStyle name="Normal 50 3" xfId="4386" xr:uid="{2927EF3B-717C-4113-BA3D-34C7C4F1F8CF}"/>
    <cellStyle name="Normal 50 4" xfId="5622" xr:uid="{3136A432-129A-4C8A-A0FC-50CA41DF29E6}"/>
    <cellStyle name="Normal 50 5" xfId="13125" xr:uid="{3C56CE7C-3B13-4293-A10E-DFF869969BEA}"/>
    <cellStyle name="Normal 50 6" xfId="3847" xr:uid="{5D62DAD4-C749-4968-ADC5-250385458C24}"/>
    <cellStyle name="Normal 51" xfId="869" xr:uid="{10E71963-79C7-48C5-9DB8-3BDAE2BDEE50}"/>
    <cellStyle name="Normal 51 2" xfId="4692" xr:uid="{865AD115-7FF8-4DBE-A977-A2A3932DA07D}"/>
    <cellStyle name="Normal 51 3" xfId="4387" xr:uid="{6991FC77-3A13-4877-9CBB-5C7735A8D73F}"/>
    <cellStyle name="Normal 51 4" xfId="5623" xr:uid="{53EFCD66-D424-4DF1-93E3-D0DEB0ED1DFB}"/>
    <cellStyle name="Normal 51 5" xfId="13126" xr:uid="{7FEB430A-BF88-4D89-9ED5-5B97B6C035C7}"/>
    <cellStyle name="Normal 51 6" xfId="3848" xr:uid="{C3201DD3-1506-4447-9478-8332F08327DB}"/>
    <cellStyle name="Normal 52" xfId="870" xr:uid="{3420CD9B-C65F-4107-9996-4B15AF91813A}"/>
    <cellStyle name="Normal 52 2" xfId="4693" xr:uid="{B1F1E14C-D03D-4D73-9025-0533E2EAEDFD}"/>
    <cellStyle name="Normal 52 3" xfId="4388" xr:uid="{889CD5AF-57BD-4B95-898B-55EE7654375B}"/>
    <cellStyle name="Normal 52 4" xfId="5624" xr:uid="{80C692C1-86C6-4E69-BE41-BCE1F2F4A518}"/>
    <cellStyle name="Normal 52 5" xfId="13127" xr:uid="{77EE5D9D-6DAA-4800-AD40-01CE1E2C671E}"/>
    <cellStyle name="Normal 52 6" xfId="3849" xr:uid="{E759C521-4999-4BC2-8ECD-8BE24540721C}"/>
    <cellStyle name="Normal 53" xfId="871" xr:uid="{3CCCF6C4-4535-4FA3-923E-1670CC960A9D}"/>
    <cellStyle name="Normal 53 2" xfId="4694" xr:uid="{8664C3CA-DC8E-4888-9FFF-A6A6B502353F}"/>
    <cellStyle name="Normal 53 3" xfId="13128" xr:uid="{BBA3CFEF-B0CE-4A95-A708-34DF6B48A55B}"/>
    <cellStyle name="Normal 53 4" xfId="4098" xr:uid="{CAEE324D-C76A-4440-A85C-E7937EF786B3}"/>
    <cellStyle name="Normal 54" xfId="872" xr:uid="{36221AD9-9A09-4849-8DDB-7BA43C3638F1}"/>
    <cellStyle name="Normal 54 2" xfId="4695" xr:uid="{1F87F324-498C-4DF0-9E3A-A0BE9661F9D3}"/>
    <cellStyle name="Normal 54 3" xfId="4389" xr:uid="{6033D79C-B5A1-4618-B15A-E52F40F93C5D}"/>
    <cellStyle name="Normal 54 4" xfId="5625" xr:uid="{D523AE8B-5F89-4EFB-8AF2-A0210FCA9822}"/>
    <cellStyle name="Normal 54 5" xfId="13129" xr:uid="{694E81DB-9F55-43F7-BA72-96396D3D751C}"/>
    <cellStyle name="Normal 54 6" xfId="3799" xr:uid="{5B39619D-857F-4AB9-BE27-07D06585A15F}"/>
    <cellStyle name="Normal 55" xfId="873" xr:uid="{F85E3FE8-642E-4064-8976-8747B6C0066F}"/>
    <cellStyle name="Normal 55 2" xfId="4696" xr:uid="{73856B47-E5CC-425F-A499-CB43DC176431}"/>
    <cellStyle name="Normal 55 3" xfId="13130" xr:uid="{7743140C-C4A4-4006-81E1-EF3AFFE6924F}"/>
    <cellStyle name="Normal 55 4" xfId="4062" xr:uid="{6D7DCC36-B422-4ACE-98B8-D5C958179E28}"/>
    <cellStyle name="Normal 56" xfId="874" xr:uid="{6E34B48D-A5A5-4860-87D3-48616244AEB6}"/>
    <cellStyle name="Normal 56 2" xfId="4697" xr:uid="{A6E75BA9-1B52-4AF1-8990-20FE1B576734}"/>
    <cellStyle name="Normal 56 3" xfId="13131" xr:uid="{270A28C5-607A-4CE9-BF11-6A9D5031A202}"/>
    <cellStyle name="Normal 56 4" xfId="4390" xr:uid="{F4ADA5FD-6384-4CD0-ABE7-53D21759617C}"/>
    <cellStyle name="Normal 57" xfId="875" xr:uid="{F593B107-3A65-45E3-9BEF-3E1512DBCD07}"/>
    <cellStyle name="Normal 57 2" xfId="4698" xr:uid="{4C94BEB3-3921-4C2C-8477-905F963F01E9}"/>
    <cellStyle name="Normal 57 3" xfId="13132" xr:uid="{8CF6B4FE-238E-4978-BF7F-2A56FF88285D}"/>
    <cellStyle name="Normal 57 4" xfId="4391" xr:uid="{65FD4B33-A5E9-4CE1-9927-08ED2454743B}"/>
    <cellStyle name="Normal 58" xfId="876" xr:uid="{C2929F4A-5897-4645-82E1-A7C9FDEF3090}"/>
    <cellStyle name="Normal 58 2" xfId="4699" xr:uid="{B225D535-4985-44F2-9786-775744524FD7}"/>
    <cellStyle name="Normal 58 3" xfId="4392" xr:uid="{181AB9AC-3482-449D-983A-C4A76CA0E45E}"/>
    <cellStyle name="Normal 58 4" xfId="5626" xr:uid="{A9432ED4-0259-4F88-9A12-7C2594F2A558}"/>
    <cellStyle name="Normal 58 5" xfId="13133" xr:uid="{639A113A-0E68-49BA-A676-47185C0B6447}"/>
    <cellStyle name="Normal 58 6" xfId="3850" xr:uid="{A6FA66DA-A912-47CD-9303-19CE0BFB74D2}"/>
    <cellStyle name="Normal 59" xfId="877" xr:uid="{61771271-2A7A-45EF-844F-0DCA1FB8D41F}"/>
    <cellStyle name="Normal 59 2" xfId="4700" xr:uid="{CD0FAE5D-9995-4AD5-9CBB-5066119D5763}"/>
    <cellStyle name="Normal 59 3" xfId="13134" xr:uid="{647817F1-5F6F-4202-9550-CC85B623F34B}"/>
    <cellStyle name="Normal 59 4" xfId="4393" xr:uid="{CB0293DE-1517-4486-978E-3833667377B8}"/>
    <cellStyle name="Normal 6" xfId="45" xr:uid="{13AF2929-7EC0-433C-87B9-23044414B313}"/>
    <cellStyle name="Normal 6 2" xfId="295" xr:uid="{96ABC01C-6FC4-43CD-A5C4-E4A3FD4F846A}"/>
    <cellStyle name="Normal 6 2 2" xfId="1394" xr:uid="{758306E9-2DA8-4687-A0D3-DCE39EB955DA}"/>
    <cellStyle name="Normal 6 2 2 2" xfId="13566" xr:uid="{B3F6C1B9-251E-497C-917F-DA0F7679417B}"/>
    <cellStyle name="Normal 6 2 2 3" xfId="4937" xr:uid="{7E52F408-5129-435D-80C6-6BAC32466888}"/>
    <cellStyle name="Normal 6 2 3" xfId="1719" xr:uid="{59DE27A1-4433-4B52-ABAC-5461FAB853E5}"/>
    <cellStyle name="Normal 6 2 3 2" xfId="13808" xr:uid="{B09259B2-4B3F-400B-90DA-33B704923910}"/>
    <cellStyle name="Normal 6 2 3 3" xfId="5115" xr:uid="{C9EBFDA4-9048-490F-8F7E-AA6F5FE367F4}"/>
    <cellStyle name="Normal 6 2 4" xfId="1151" xr:uid="{79D119B4-84AB-4F1A-BFC5-BA3C51B3E994}"/>
    <cellStyle name="Normal 6 2 4 2" xfId="13351" xr:uid="{EEFEE8C2-6761-4BEA-968D-7F81552C27F0}"/>
    <cellStyle name="Normal 6 2 4 3" xfId="4024" xr:uid="{244A5895-7DD2-4613-B802-FD67F928FF2D}"/>
    <cellStyle name="Normal 6 2 5" xfId="5569" xr:uid="{FCD8B852-A4AC-4DD5-B247-92D2F8065DA9}"/>
    <cellStyle name="Normal 6 3" xfId="183" xr:uid="{711488F8-23A3-4834-8AB2-BB8C2F4C1660}"/>
    <cellStyle name="Normal 6 3 2" xfId="1454" xr:uid="{28598DB1-FF1C-4772-B055-C9AE8E470269}"/>
    <cellStyle name="Normal 6 3 3" xfId="1571" xr:uid="{58C7D835-7A16-454B-BB79-BC57B906CEDE}"/>
    <cellStyle name="Normal 6 3 3 2" xfId="13722" xr:uid="{F02A98C4-681F-4504-B1B4-405A00D07E06}"/>
    <cellStyle name="Normal 6 3 3 3" xfId="5116" xr:uid="{1C6F890E-1863-4AEC-AC85-352AC20E13C6}"/>
    <cellStyle name="Normal 6 3 4" xfId="1274" xr:uid="{13A93D5B-A41F-47FD-982D-E25E9C8E2C61}"/>
    <cellStyle name="Normal 6 3 4 2" xfId="13459" xr:uid="{41123557-7865-4777-815A-060BC18571F3}"/>
    <cellStyle name="Normal 6 3 4 3" xfId="3976" xr:uid="{2B7CD92C-EDCC-4738-93DC-A53262A95694}"/>
    <cellStyle name="Normal 6 4" xfId="1390" xr:uid="{AF1C54A3-7916-4005-B140-B13FC817D64F}"/>
    <cellStyle name="Normal 6 4 2" xfId="13562" xr:uid="{9584F7AD-3EC1-44D6-A65C-D2E4AA4E5A3C}"/>
    <cellStyle name="Normal 6 4 3" xfId="3881" xr:uid="{3BF34DAC-5B45-409A-A29D-55422BEBA3BE}"/>
    <cellStyle name="Normal 6 5" xfId="1546" xr:uid="{13CB2540-764D-43EE-8C9C-0EABE524B924}"/>
    <cellStyle name="Normal 6 5 2" xfId="13699" xr:uid="{6A9F9D84-37B6-43FB-84D7-675FD4165BD0}"/>
    <cellStyle name="Normal 6 5 3" xfId="5568" xr:uid="{6F8C9A6B-0245-4389-AA4D-CC1A2AAB4650}"/>
    <cellStyle name="Normal 60" xfId="878" xr:uid="{1502A599-E74C-4613-AC09-CD19DFDD29F8}"/>
    <cellStyle name="Normal 60 2" xfId="4701" xr:uid="{88D1B1CE-8661-4060-89FD-A850BED820DF}"/>
    <cellStyle name="Normal 60 3" xfId="4394" xr:uid="{081BE736-D672-468C-BE81-0E19EE9C7CB9}"/>
    <cellStyle name="Normal 60 4" xfId="5627" xr:uid="{95972599-5DC8-440E-9049-C1DE49EF2FC7}"/>
    <cellStyle name="Normal 60 5" xfId="13135" xr:uid="{BB13C38E-C6AA-4235-8A95-BEF434EF87DE}"/>
    <cellStyle name="Normal 60 6" xfId="3851" xr:uid="{52563FE7-6396-4B9B-B830-4428FED5D460}"/>
    <cellStyle name="Normal 61" xfId="400" xr:uid="{77A1D6AA-96F2-4CB0-A982-0C65BC58071D}"/>
    <cellStyle name="Normal 61 2" xfId="879" xr:uid="{E02896E2-49DE-4633-9052-C043CD8FFEED}"/>
    <cellStyle name="Normal 61 2 2" xfId="13136" xr:uid="{FD4C76B1-C124-489F-8695-980AE655E653}"/>
    <cellStyle name="Normal 61 2 3" xfId="4702" xr:uid="{7D995FAE-13D0-4636-AED0-FE89CC385F20}"/>
    <cellStyle name="Normal 61 3" xfId="4395" xr:uid="{05583ABD-08A0-45DB-AB37-2323E36DFDC0}"/>
    <cellStyle name="Normal 62" xfId="880" xr:uid="{333CEE11-9DE3-4AB3-BA9D-89E2BFB7F07C}"/>
    <cellStyle name="Normal 62 2" xfId="4703" xr:uid="{44A359DA-C5EF-4DE8-AB6A-73F5F964020C}"/>
    <cellStyle name="Normal 62 3" xfId="401" xr:uid="{A60C707A-9948-4DA0-9E8C-3FD70018C3E4}"/>
    <cellStyle name="Normal 62 4" xfId="13137" xr:uid="{060AE42C-E0B6-451A-973B-30F2412B52FC}"/>
    <cellStyle name="Normal 62 5" xfId="4396" xr:uid="{FF97BB98-0B6E-4876-B976-2A0A0E47D1A1}"/>
    <cellStyle name="Normal 63" xfId="881" xr:uid="{79E2B8B1-5DCF-4902-B0CD-E12B85343122}"/>
    <cellStyle name="Normal 63 2" xfId="4704" xr:uid="{5BDC2AA0-0F7C-4F69-9AC7-67AC7032F82E}"/>
    <cellStyle name="Normal 63 3" xfId="4397" xr:uid="{6209D913-652D-4ADA-B78E-F10E06A12290}"/>
    <cellStyle name="Normal 63 4" xfId="5628" xr:uid="{8CC92E34-C30C-46D8-B8A0-4BD0C6B15944}"/>
    <cellStyle name="Normal 63 5" xfId="13138" xr:uid="{0692FF11-71F7-4CF4-A26A-F7A8E43AB6CA}"/>
    <cellStyle name="Normal 63 6" xfId="3800" xr:uid="{854FAF89-4DB9-44C8-A29B-A28BF4679719}"/>
    <cellStyle name="Normal 64" xfId="882" xr:uid="{176C7A4F-345E-4E64-9977-C9DDCBB2243C}"/>
    <cellStyle name="Normal 64 2" xfId="4705" xr:uid="{CA9E14C5-6017-44B1-BB88-D5EFE3182E0A}"/>
    <cellStyle name="Normal 64 3" xfId="4398" xr:uid="{D4B72A92-0811-4693-8E44-13B3D81CB84C}"/>
    <cellStyle name="Normal 64 4" xfId="5629" xr:uid="{BBDBF45B-CBA7-4D3E-836A-81D0682C59F7}"/>
    <cellStyle name="Normal 64 5" xfId="13139" xr:uid="{98D0144A-929C-469E-B29C-87DC36861EBB}"/>
    <cellStyle name="Normal 64 6" xfId="3801" xr:uid="{E2ABC409-5A57-45F7-974C-5D92A9D14C17}"/>
    <cellStyle name="Normal 65" xfId="883" xr:uid="{4E5E2879-67D6-4557-8B4A-0FE75804B2EE}"/>
    <cellStyle name="Normal 65 2" xfId="4706" xr:uid="{9BF76A55-122A-44FA-8D67-3F74FBBA579B}"/>
    <cellStyle name="Normal 65 3" xfId="13140" xr:uid="{7DBBE880-9716-4334-82A1-7E6B56BF197B}"/>
    <cellStyle name="Normal 65 4" xfId="4082" xr:uid="{6B148556-46D9-49DC-8E5A-35D5738AE2CE}"/>
    <cellStyle name="Normal 66" xfId="884" xr:uid="{B174F64B-D6D8-436A-A294-DBEA2F8237FB}"/>
    <cellStyle name="Normal 66 2" xfId="4707" xr:uid="{B5B1B3EE-70F6-4D0F-8067-36323089DC54}"/>
    <cellStyle name="Normal 66 3" xfId="13141" xr:uid="{AEC2B0D6-8AE9-4F93-9CA1-4EBD24E505A5}"/>
    <cellStyle name="Normal 66 4" xfId="4399" xr:uid="{86C556D9-CB0D-44A9-A09D-0A17DC4AFD1C}"/>
    <cellStyle name="Normal 67" xfId="402" xr:uid="{605DDE6B-DA49-456E-A3CF-8CC4CED01EA5}"/>
    <cellStyle name="Normal 67 2" xfId="885" xr:uid="{229D514A-F7C6-4A95-A359-34C033B08AF3}"/>
    <cellStyle name="Normal 67 2 2" xfId="13142" xr:uid="{97A6F696-09BE-4100-A96F-3B7DA63507C8}"/>
    <cellStyle name="Normal 67 2 3" xfId="4708" xr:uid="{E0084C70-03C1-431C-A9E3-D7239701DACB}"/>
    <cellStyle name="Normal 67 3" xfId="4041" xr:uid="{B6AFE617-A9FF-4407-9FD8-BE29E412C9FF}"/>
    <cellStyle name="Normal 68" xfId="886" xr:uid="{BDFBD95D-6698-4538-A1F2-80D1B891CA8D}"/>
    <cellStyle name="Normal 68 2" xfId="4709" xr:uid="{4DA3399D-4D16-4951-A90B-B58B65CAF731}"/>
    <cellStyle name="Normal 68 3" xfId="13143" xr:uid="{E78F845B-F717-45B8-BB07-662CA54D7F70}"/>
    <cellStyle name="Normal 68 4" xfId="4400" xr:uid="{9496EB9C-D5E8-44C1-903D-6FB3E4538C37}"/>
    <cellStyle name="Normal 69" xfId="887" xr:uid="{A3552066-3343-47C2-95E6-0DAC345695A9}"/>
    <cellStyle name="Normal 69 2" xfId="4710" xr:uid="{4D9E1671-946B-4431-8F58-3243E9538BEC}"/>
    <cellStyle name="Normal 69 3" xfId="13144" xr:uid="{33AE0B56-C220-4463-AB58-A96966A9D90E}"/>
    <cellStyle name="Normal 69 4" xfId="3924" xr:uid="{AEE644B8-3528-4574-8F68-0191FB914792}"/>
    <cellStyle name="Normal 7" xfId="7" xr:uid="{00000000-0005-0000-0000-000006000000}"/>
    <cellStyle name="Normal 7 2" xfId="32" xr:uid="{9066E08B-E324-482E-9C7B-17BAD747D3A7}"/>
    <cellStyle name="Normal 7 2 2" xfId="1463" xr:uid="{7CD46820-EF3A-4F64-B5A9-CFC6CE089AFF}"/>
    <cellStyle name="Normal 7 2 2 2" xfId="4938" xr:uid="{8C67A726-894A-46EA-959B-35F3909F1BEC}"/>
    <cellStyle name="Normal 7 2 2 3" xfId="13627" xr:uid="{F852B0D8-2FC4-4488-A24D-1BE4E0D647FB}"/>
    <cellStyle name="Normal 7 2 2 4" xfId="3821" xr:uid="{27A82B2D-4A3B-4E9F-97F0-5DB4DE39151B}"/>
    <cellStyle name="Normal 7 2 3" xfId="1410" xr:uid="{66A52BCB-76F7-484F-AB55-254BAC48D257}"/>
    <cellStyle name="Normal 7 2 3 2" xfId="13582" xr:uid="{D50EF045-D0D6-4B1B-A87A-612428CB6020}"/>
    <cellStyle name="Normal 7 2 3 3" xfId="3977" xr:uid="{CEDD80B7-920E-4472-8DA2-B607559426F1}"/>
    <cellStyle name="Normal 7 2 4" xfId="1252" xr:uid="{6891AE66-AA44-4C29-8D1B-1260CFCD99C6}"/>
    <cellStyle name="Normal 7 2 5" xfId="3756" xr:uid="{6218E2BF-CE88-4E78-99D4-3906C7745155}"/>
    <cellStyle name="Normal 7 3" xfId="403" xr:uid="{7329AF48-ED94-4946-9A8A-774E33ED17F1}"/>
    <cellStyle name="Normal 7 3 2" xfId="1524" xr:uid="{E8C83845-A83E-44E2-B4BE-56E04B2893A9}"/>
    <cellStyle name="Normal 7 3 2 2" xfId="13682" xr:uid="{8B615C72-7E58-4DDE-936F-22A8A29CB454}"/>
    <cellStyle name="Normal 7 3 2 3" xfId="12722" xr:uid="{689F89B6-C124-47BE-863C-2D323418BF06}"/>
    <cellStyle name="Normal 7 3 3" xfId="1340" xr:uid="{7BAA3969-2D76-4063-A394-45E7B6EF2547}"/>
    <cellStyle name="Normal 7 4" xfId="1391" xr:uid="{2276B3FC-A573-4FBC-9C62-C351CAE9207C}"/>
    <cellStyle name="Normal 7 4 2" xfId="13563" xr:uid="{757F0A52-6B3E-4FC0-8FD9-B9BAED4E349A}"/>
    <cellStyle name="Normal 7 4 3" xfId="5586" xr:uid="{6575B274-33E5-42B2-97E5-E12DD9E80042}"/>
    <cellStyle name="Normal 7 5" xfId="3901" xr:uid="{9D642164-9AAD-48E6-A042-F3539A8FD844}"/>
    <cellStyle name="Normal 7 6" xfId="3742" xr:uid="{6D865743-67AE-430F-BEF5-9A2BFADE3855}"/>
    <cellStyle name="Normal 7 7" xfId="50" xr:uid="{55AD4EAE-E7F3-4C1F-8F28-822711669F7B}"/>
    <cellStyle name="Normal 70" xfId="889" xr:uid="{C298507D-A750-447A-AEA6-F92F12B64F26}"/>
    <cellStyle name="Normal 70 2" xfId="4711" xr:uid="{B4A06AC0-E241-4D19-B973-1A8F102FC274}"/>
    <cellStyle name="Normal 70 3" xfId="13146" xr:uid="{31144E3F-3365-4867-9625-E935F9D409ED}"/>
    <cellStyle name="Normal 70 4" xfId="4401" xr:uid="{E0CCF030-447D-4C94-9132-F4B68FBC3123}"/>
    <cellStyle name="Normal 71" xfId="890" xr:uid="{AECA9201-7BE9-4F33-88B9-5B8F37231AD2}"/>
    <cellStyle name="Normal 71 2" xfId="4712" xr:uid="{BAF21B95-EEB2-4D5B-B64D-10CDCD97AD73}"/>
    <cellStyle name="Normal 71 3" xfId="13147" xr:uid="{3B3FB8B5-896B-4832-AB29-FCB60279F44E}"/>
    <cellStyle name="Normal 71 4" xfId="4402" xr:uid="{4904D2B1-BD33-4932-86F2-21FA333395BF}"/>
    <cellStyle name="Normal 72" xfId="891" xr:uid="{CB7FBE9E-E3EB-4C30-BC57-370C1ACA3589}"/>
    <cellStyle name="Normal 72 2" xfId="4713" xr:uid="{62994BEB-FEED-4B77-943D-1A55D87761C1}"/>
    <cellStyle name="Normal 72 3" xfId="13148" xr:uid="{16A7EF19-D47C-462D-B88E-CBC4AC4C8F4B}"/>
    <cellStyle name="Normal 72 4" xfId="4403" xr:uid="{26458528-4CD9-4BFE-B279-CCA7450B3D4F}"/>
    <cellStyle name="Normal 73" xfId="892" xr:uid="{391561EC-F682-4E76-B43E-33144F5A3215}"/>
    <cellStyle name="Normal 73 2" xfId="4714" xr:uid="{3D4C8518-E530-403A-A3D1-F911E4CB4741}"/>
    <cellStyle name="Normal 73 3" xfId="13149" xr:uid="{E32591EA-8B7F-496B-AAF1-F3F5CBECB9C0}"/>
    <cellStyle name="Normal 73 4" xfId="4404" xr:uid="{75555241-0E6C-40C0-9EE2-E08A2BBC04C0}"/>
    <cellStyle name="Normal 74" xfId="893" xr:uid="{9DAF5C1A-38C4-45D2-AF61-8BC1EB66DD2B}"/>
    <cellStyle name="Normal 74 2" xfId="4715" xr:uid="{29502839-8149-4D90-970B-56F23BF7E87C}"/>
    <cellStyle name="Normal 74 3" xfId="4083" xr:uid="{1C5DED5A-E824-4691-A3E9-9A3B1173A538}"/>
    <cellStyle name="Normal 74 4" xfId="13150" xr:uid="{417E569E-EBF9-4D9D-BFAC-F7F842E24A63}"/>
    <cellStyle name="Normal 74 5" xfId="3793" xr:uid="{54AA54EF-9D3E-4028-8B48-4DDAAAFE8996}"/>
    <cellStyle name="Normal 75" xfId="894" xr:uid="{2F808FC5-DA26-4FD5-B153-670D53F83CCD}"/>
    <cellStyle name="Normal 75 2" xfId="4716" xr:uid="{18251CE7-6172-4A13-A858-8C79EE04E27E}"/>
    <cellStyle name="Normal 75 3" xfId="13151" xr:uid="{C55887C1-5742-4816-9EA0-CF9FFD4132CC}"/>
    <cellStyle name="Normal 75 4" xfId="4405" xr:uid="{4D607AFD-5BAD-42DE-849C-A91A64354500}"/>
    <cellStyle name="Normal 76" xfId="895" xr:uid="{D8C120CD-1C37-40D9-8B65-B0FEB6ACC4DB}"/>
    <cellStyle name="Normal 76 2" xfId="4717" xr:uid="{BBA60193-E885-49FE-A490-BE7FECC11C8B}"/>
    <cellStyle name="Normal 76 3" xfId="4406" xr:uid="{51F6E79F-5EB2-4206-BC11-11A7B283D077}"/>
    <cellStyle name="Normal 76 4" xfId="5602" xr:uid="{1FF17FB9-6485-462B-9882-63FBDB89728F}"/>
    <cellStyle name="Normal 76 5" xfId="13152" xr:uid="{1173D4EC-253D-473F-B12A-CE48D6508C3C}"/>
    <cellStyle name="Normal 76 6" xfId="3830" xr:uid="{2FF3A8C4-B34E-4274-8712-68779A482B9E}"/>
    <cellStyle name="Normal 77" xfId="896" xr:uid="{E95C1C83-D4BE-4293-B307-101AE2054A79}"/>
    <cellStyle name="Normal 77 2" xfId="1195" xr:uid="{7BD72141-C1AC-40BD-8192-6E89C4BD3679}"/>
    <cellStyle name="Normal 77 2 2" xfId="13392" xr:uid="{10C087D5-D51D-47DA-8073-BF38D3800C7E}"/>
    <cellStyle name="Normal 77 2 3" xfId="4718" xr:uid="{86BFD395-7457-48A5-9BD2-E686938B06DE}"/>
    <cellStyle name="Normal 77 3" xfId="4407" xr:uid="{E6EC6805-6A2C-41A9-A811-1BBEF3DC3C2E}"/>
    <cellStyle name="Normal 77 4" xfId="5603" xr:uid="{AC43F3AD-9B8D-41EF-B9CD-54416D340457}"/>
    <cellStyle name="Normal 77 5" xfId="13153" xr:uid="{D53ACCAB-2B18-4031-9A3D-2745FDBAA7F9}"/>
    <cellStyle name="Normal 77 6" xfId="3831" xr:uid="{1919A67C-771A-4908-A7A6-58F3CDB2CFC5}"/>
    <cellStyle name="Normal 78" xfId="897" xr:uid="{27949F30-DAE0-4DD1-984D-4DFDDADAAF81}"/>
    <cellStyle name="Normal 78 2" xfId="4719" xr:uid="{DBFE4AE1-9DCE-4BA3-B341-27CCD2681825}"/>
    <cellStyle name="Normal 78 3" xfId="13154" xr:uid="{4D904131-826B-425D-9AA4-03CEDCC6B188}"/>
    <cellStyle name="Normal 78 4" xfId="4068" xr:uid="{EC73647B-45D1-429E-8C4C-295AD83FCADD}"/>
    <cellStyle name="Normal 79" xfId="898" xr:uid="{19EBB156-88DB-4DDD-A08B-E3561BCA932B}"/>
    <cellStyle name="Normal 79 2" xfId="4720" xr:uid="{32184286-184B-4BB5-A578-0EDF74F66F9D}"/>
    <cellStyle name="Normal 79 3" xfId="13155" xr:uid="{366C91C6-7C05-4CE3-ADB5-D208C9057D33}"/>
    <cellStyle name="Normal 79 4" xfId="4408" xr:uid="{D9481DCC-7C79-4BC0-9BD8-92382A8F00CF}"/>
    <cellStyle name="Normal 8" xfId="63" xr:uid="{4ADF8361-5D34-4D56-86F6-DB6685DF65E5}"/>
    <cellStyle name="Normal 8 2" xfId="317" xr:uid="{97D116A0-82FC-416A-A4AE-8EFF55F66982}"/>
    <cellStyle name="Normal 8 2 2" xfId="315" xr:uid="{6CA3A564-2C43-45C1-B3A5-045E7CF66666}"/>
    <cellStyle name="Normal 8 2 2 2" xfId="1434" xr:uid="{2C163851-9D4B-4E43-9EFD-1D034B9C94C1}"/>
    <cellStyle name="Normal 8 2 2 2 2" xfId="3882" xr:uid="{4504E65E-79F4-4A0C-9081-B850E93C92E9}"/>
    <cellStyle name="Normal 8 2 2 2 3" xfId="13603" xr:uid="{B58EE67A-0CAE-4B8A-A4DF-34D32DC52127}"/>
    <cellStyle name="Normal 8 2 2 2 4" xfId="3768" xr:uid="{E42ECD51-5886-4635-94FC-69283217EAC6}"/>
    <cellStyle name="Normal 8 2 3" xfId="1460" xr:uid="{3B874B0A-F5FF-4899-8FFB-59545108F334}"/>
    <cellStyle name="Normal 8 2 3 2" xfId="13624" xr:uid="{D052F925-E21C-43CB-A060-30113B6A8440}"/>
    <cellStyle name="Normal 8 2 3 3" xfId="3978" xr:uid="{19835B2A-4467-4C9A-B80E-6EB35B67012D}"/>
    <cellStyle name="Normal 8 2 4" xfId="1407" xr:uid="{F99BA8CD-1FDE-4736-91AB-E13EE1608C9D}"/>
    <cellStyle name="Normal 8 2 4 2" xfId="13579" xr:uid="{E5A3DC94-35F3-4984-B7D3-F964FF835362}"/>
    <cellStyle name="Normal 8 2 4 3" xfId="12668" xr:uid="{14A6E957-39F1-4E6E-8CC6-CBC3FEC73C2D}"/>
    <cellStyle name="Normal 8 2 5" xfId="1251" xr:uid="{A4D927B7-319C-498A-BAB5-C2655D1010C7}"/>
    <cellStyle name="Normal 8 2 6" xfId="3822" xr:uid="{BDAA5C0E-3AA7-4733-AE97-2B340B4E510D}"/>
    <cellStyle name="Normal 8 3" xfId="1441" xr:uid="{14767B81-7F74-4F5B-AF6F-8C59DD14DED1}"/>
    <cellStyle name="Normal 8 3 2" xfId="13610" xr:uid="{9D706645-A61A-435E-BD70-F4465B19F3FF}"/>
    <cellStyle name="Normal 8 3 3" xfId="3883" xr:uid="{4118B92E-E936-482A-9EDB-F19E51253813}"/>
    <cellStyle name="Normal 8 4" xfId="1392" xr:uid="{706BF566-BA63-4C2D-ABEC-96D6C3B3CBC0}"/>
    <cellStyle name="Normal 8 4 2" xfId="6769" xr:uid="{C12A5BBC-64D8-422D-B6FB-BF0FFF9CFA7E}"/>
    <cellStyle name="Normal 8 4 3" xfId="7979" xr:uid="{23033B2F-3DA6-4D6B-83C4-C35D5378FEB4}"/>
    <cellStyle name="Normal 8 4 4" xfId="9453" xr:uid="{19A79FEF-0D66-47F1-8D30-6922FE28015D}"/>
    <cellStyle name="Normal 8 4 5" xfId="10595" xr:uid="{8B71AF19-1B1B-4D4A-A0BF-3806D93527CE}"/>
    <cellStyle name="Normal 8 4 6" xfId="13564" xr:uid="{ED84CA47-F5E0-4049-A7CD-ADA145463803}"/>
    <cellStyle name="Normal 8 4 7" xfId="5631" xr:uid="{F1BCF6A4-926A-485A-9B07-C2F0134B8B6A}"/>
    <cellStyle name="Normal 8 5" xfId="3805" xr:uid="{63A61D4D-7F84-44CA-9CED-6985FCAC2B82}"/>
    <cellStyle name="Normal 80" xfId="899" xr:uid="{301658BA-F98C-4FF7-AF50-12734A23072E}"/>
    <cellStyle name="Normal 80 2" xfId="1196" xr:uid="{71755029-DDC1-4251-8593-6E20A35BBF09}"/>
    <cellStyle name="Normal 80 2 2" xfId="13393" xr:uid="{24071B42-0180-488C-968D-3F7F4697946E}"/>
    <cellStyle name="Normal 80 2 3" xfId="4721" xr:uid="{7076C6DC-98A3-462C-8784-8BEF87893901}"/>
    <cellStyle name="Normal 80 3" xfId="13156" xr:uid="{DF62A60D-C5E0-4327-B798-CC9F46F9BB0C}"/>
    <cellStyle name="Normal 80 4" xfId="4409" xr:uid="{C72E7F7D-2A60-418C-8A3F-C48A81C60265}"/>
    <cellStyle name="Normal 81" xfId="900" xr:uid="{86FE4518-BBE8-479B-BF0A-C581544F5844}"/>
    <cellStyle name="Normal 81 2" xfId="4722" xr:uid="{01A65562-10B8-4AFC-9C2B-D57BCE6DFE3F}"/>
    <cellStyle name="Normal 81 3" xfId="4066" xr:uid="{BF884309-6309-49A8-933F-272D3EF4C18D}"/>
    <cellStyle name="Normal 81 4" xfId="5604" xr:uid="{2E137DA1-CB3E-4EF5-BEE4-DF05C32133C6}"/>
    <cellStyle name="Normal 81 5" xfId="13157" xr:uid="{934F0E8F-7E87-43B0-B019-D8B3C2A0C636}"/>
    <cellStyle name="Normal 81 6" xfId="3832" xr:uid="{F2B50F60-5C8B-4795-B26D-333F4FD2640D}"/>
    <cellStyle name="Normal 82" xfId="901" xr:uid="{04276D4A-ACCF-40F8-8C2A-DEEDA0FA7A06}"/>
    <cellStyle name="Normal 82 2" xfId="4723" xr:uid="{72721FA8-83CC-4C10-97D4-DFD1783602A1}"/>
    <cellStyle name="Normal 82 3" xfId="13158" xr:uid="{879804AB-0ACA-4DA8-9701-5825A9F502EF}"/>
    <cellStyle name="Normal 82 4" xfId="4410" xr:uid="{A322E97C-8D70-4DFF-9F31-210641E05676}"/>
    <cellStyle name="Normal 83" xfId="902" xr:uid="{961D99E9-DC66-40E2-A1A1-C3AA87593255}"/>
    <cellStyle name="Normal 83 2" xfId="4724" xr:uid="{D8A782C6-0A78-4A74-B766-C60B7012E6A3}"/>
    <cellStyle name="Normal 83 3" xfId="13159" xr:uid="{BE909789-6EC5-4CE8-A785-F506D757EBF8}"/>
    <cellStyle name="Normal 83 4" xfId="4063" xr:uid="{A1368069-FEE7-4146-9846-613776C4A9FD}"/>
    <cellStyle name="Normal 84" xfId="903" xr:uid="{344C51A7-FF8B-43C0-AFCE-A688FE7C4696}"/>
    <cellStyle name="Normal 84 2" xfId="4725" xr:uid="{BD7910AD-1080-4893-A7AA-B1BFB9C7BE13}"/>
    <cellStyle name="Normal 84 3" xfId="13160" xr:uid="{263A848C-CC28-4DF9-B429-53F33AF2A39F}"/>
    <cellStyle name="Normal 84 4" xfId="4411" xr:uid="{A14EA16E-BADB-4DE1-A7A9-60AC43004F77}"/>
    <cellStyle name="Normal 85" xfId="904" xr:uid="{0C4824F7-F722-4C13-AC60-BAD2D653452A}"/>
    <cellStyle name="Normal 85 2" xfId="4726" xr:uid="{35C124D0-9657-439A-A385-97119BD90160}"/>
    <cellStyle name="Normal 85 3" xfId="13161" xr:uid="{4D408ACF-B4DE-45A9-9D6E-0AA69847A5B1}"/>
    <cellStyle name="Normal 85 4" xfId="4412" xr:uid="{DB30F693-D3FC-4FEA-8BC5-4586CC38CBC3}"/>
    <cellStyle name="Normal 86" xfId="905" xr:uid="{B550F142-E32E-44F0-A344-EB688DE72C35}"/>
    <cellStyle name="Normal 86 2" xfId="4727" xr:uid="{00DDCABC-A231-4D4C-816E-348348FBADC8}"/>
    <cellStyle name="Normal 86 3" xfId="4081" xr:uid="{479FCD80-952A-49BD-AD08-1F27111384E2}"/>
    <cellStyle name="Normal 86 4" xfId="5605" xr:uid="{BB47EF28-05D2-49A9-9127-F9189D360146}"/>
    <cellStyle name="Normal 86 5" xfId="13162" xr:uid="{4FF6FD17-949F-4358-970D-86748A419C07}"/>
    <cellStyle name="Normal 86 6" xfId="3833" xr:uid="{B5166757-3605-4429-8CF4-FCAA3C47E58D}"/>
    <cellStyle name="Normal 87" xfId="906" xr:uid="{F9360CC2-07C7-4605-A76A-EA15C46372C6}"/>
    <cellStyle name="Normal 87 2" xfId="4728" xr:uid="{9568F3A8-8158-4205-B3FC-73BB1F29C369}"/>
    <cellStyle name="Normal 87 3" xfId="13163" xr:uid="{F30C2A2B-F297-4253-AACF-1886274209AF}"/>
    <cellStyle name="Normal 87 4" xfId="4413" xr:uid="{8A29E538-4EBD-48F1-8833-E9E770B47B73}"/>
    <cellStyle name="Normal 88" xfId="907" xr:uid="{AA1323A1-AF6A-4426-B639-A6EFCC350A30}"/>
    <cellStyle name="Normal 88 2" xfId="4729" xr:uid="{BFD37B97-C737-48D8-95AE-AADA1AFDF966}"/>
    <cellStyle name="Normal 88 3" xfId="13164" xr:uid="{525EDDE6-50D2-4150-8F51-281B3C38B521}"/>
    <cellStyle name="Normal 88 4" xfId="4414" xr:uid="{0CB23CF0-8CFA-48C2-BF9B-9AE0918FC96E}"/>
    <cellStyle name="Normal 89" xfId="908" xr:uid="{16640D38-F993-48E6-977C-0E2970F7D8CA}"/>
    <cellStyle name="Normal 89 2" xfId="4730" xr:uid="{3E13646B-0843-4CC8-8ECA-E45983A808F8}"/>
    <cellStyle name="Normal 89 3" xfId="13165" xr:uid="{9B4B0BB1-C34B-4DA3-A78D-58D6B52268B9}"/>
    <cellStyle name="Normal 89 4" xfId="4102" xr:uid="{B63E1606-3CF8-4A3E-A2C9-7B086B9723CB}"/>
    <cellStyle name="Normal 9" xfId="53" xr:uid="{CC170FB6-E4E9-47C5-AEB9-FC003E5D9CDD}"/>
    <cellStyle name="Normal 9 12" xfId="1530" xr:uid="{B8EC0980-E851-4581-AFEE-F1CDABFBF419}"/>
    <cellStyle name="Normal 9 2" xfId="184" xr:uid="{4A459CDF-8D79-43F6-B6B7-904C07A10E61}"/>
    <cellStyle name="Normal 9 2 2" xfId="1485" xr:uid="{1CB6910E-283C-4457-BCBE-3C3A127162F2}"/>
    <cellStyle name="Normal 9 2 2 2" xfId="4025" xr:uid="{9A14F956-5B16-455E-BD03-86CA223B9BD9}"/>
    <cellStyle name="Normal 9 2 2 3" xfId="13646" xr:uid="{BFE2D297-6DA3-451C-A06A-9CE36B3C023C}"/>
    <cellStyle name="Normal 9 2 2 4" xfId="3906" xr:uid="{633A8958-9A75-4723-9458-2F7C866AE7E1}"/>
    <cellStyle name="Normal 9 2 3" xfId="1720" xr:uid="{50813397-6CB6-4B07-906B-2AD5FA1EBD44}"/>
    <cellStyle name="Normal 9 2 3 2" xfId="13809" xr:uid="{0BAB06D0-3C22-4108-8178-540403266B72}"/>
    <cellStyle name="Normal 9 2 3 3" xfId="5590" xr:uid="{218C7A8C-715C-4F73-8A1E-509FC754F81D}"/>
    <cellStyle name="Normal 9 2 4" xfId="1250" xr:uid="{0F3A04B6-F341-4538-90C4-4174D9456242}"/>
    <cellStyle name="Normal 9 2 5" xfId="3824" xr:uid="{E28D74C4-ED01-44D3-AA0A-86B55A520A58}"/>
    <cellStyle name="Normal 9 3" xfId="1448" xr:uid="{89E0F0A4-10E5-45CB-BD64-EFADA30D08C1}"/>
    <cellStyle name="Normal 9 3 2" xfId="13616" xr:uid="{BE6136B1-E0F8-4894-8D8F-BBB750A6BCA2}"/>
    <cellStyle name="Normal 9 3 3" xfId="3979" xr:uid="{E0C309E8-8091-4207-BD41-E9F00DB0C80B}"/>
    <cellStyle name="Normal 9 4" xfId="5632" xr:uid="{80F3EFD5-E383-4C38-835A-E96D7A256DA8}"/>
    <cellStyle name="Normal 9 4 2" xfId="6770" xr:uid="{53C1558A-600B-4119-AA6A-A593CEE8E75F}"/>
    <cellStyle name="Normal 9 4 3" xfId="7980" xr:uid="{46ED2BEF-256C-4BCE-96F5-9B554826CF2F}"/>
    <cellStyle name="Normal 9 4 4" xfId="9454" xr:uid="{39E30B74-56CA-434C-9BC4-EEBDB43F01DA}"/>
    <cellStyle name="Normal 9 4 5" xfId="10596" xr:uid="{D2B074BB-4EC5-4D50-AF5C-A3422D71FE39}"/>
    <cellStyle name="Normal 9 5" xfId="3806" xr:uid="{98CBE2C3-ABA6-4B79-A5D6-E08EC9975577}"/>
    <cellStyle name="Normal 90" xfId="909" xr:uid="{F4D97969-E072-48A5-A695-569470B8F7F7}"/>
    <cellStyle name="Normal 90 2" xfId="4731" xr:uid="{60D3C7D0-5C34-4891-B35F-3A3EBFF51C7C}"/>
    <cellStyle name="Normal 90 3" xfId="13166" xr:uid="{08CFD235-1463-4BBF-8DD6-26367D5069AC}"/>
    <cellStyle name="Normal 90 4" xfId="4415" xr:uid="{E5ECEDE0-A448-4A7F-99B7-F5BDAD0ECC50}"/>
    <cellStyle name="Normal 91" xfId="910" xr:uid="{E2CAE430-759D-4562-BB3C-885034890842}"/>
    <cellStyle name="Normal 91 2" xfId="4732" xr:uid="{8AAE387C-C18B-4568-8789-82617CDB8DB2}"/>
    <cellStyle name="Normal 91 3" xfId="13167" xr:uid="{48CDEEAD-CE80-45A7-B45C-932CBF67AC9B}"/>
    <cellStyle name="Normal 91 4" xfId="4039" xr:uid="{A8F021A8-3AAE-49EB-A5EC-2993704DF84A}"/>
    <cellStyle name="Normal 92" xfId="911" xr:uid="{A3AC6B8E-7291-4FA1-8652-41406F30A2DA}"/>
    <cellStyle name="Normal 92 2" xfId="4733" xr:uid="{961BB1F7-90A9-4C2F-A043-469F6C716EB8}"/>
    <cellStyle name="Normal 92 3" xfId="13168" xr:uid="{60EA59B1-15E2-48BA-8794-64128F2E48EF}"/>
    <cellStyle name="Normal 92 4" xfId="4416" xr:uid="{955F4966-3133-457D-BB59-F77CB54698AA}"/>
    <cellStyle name="Normal 93" xfId="912" xr:uid="{5C815BE0-73BF-4F50-9E8F-06123E22543E}"/>
    <cellStyle name="Normal 93 2" xfId="4734" xr:uid="{B57B65FB-171D-4DD1-8096-5D28D75DFD00}"/>
    <cellStyle name="Normal 93 3" xfId="13169" xr:uid="{4CD0220B-191E-499B-A061-D7E04DDC3DE0}"/>
    <cellStyle name="Normal 93 4" xfId="4038" xr:uid="{5B113844-B4B6-4C2F-B6EC-08F1FE7E240D}"/>
    <cellStyle name="Normal 94" xfId="913" xr:uid="{B459C682-C0B6-4A03-B019-BAA9F0B3A4C0}"/>
    <cellStyle name="Normal 94 2" xfId="4735" xr:uid="{232A5B63-2AA7-44FB-B0AC-5D263AB21D27}"/>
    <cellStyle name="Normal 94 3" xfId="13170" xr:uid="{8797B7C6-AAD2-4E64-899B-04D18799F6C1}"/>
    <cellStyle name="Normal 94 4" xfId="4417" xr:uid="{7A6D35E9-96D4-4533-9FB0-246416EB168B}"/>
    <cellStyle name="Normal 95" xfId="914" xr:uid="{C0770578-AD3C-4ECF-B844-F58657C9C930}"/>
    <cellStyle name="Normal 95 2" xfId="4736" xr:uid="{7449FF59-C0C0-4842-88DB-DC30538BCE31}"/>
    <cellStyle name="Normal 95 3" xfId="13171" xr:uid="{2CF9002D-1F58-48D2-8FD7-7845EC9979D2}"/>
    <cellStyle name="Normal 95 4" xfId="4065" xr:uid="{C7EF573C-22A7-4AAC-855A-5239A935DB45}"/>
    <cellStyle name="Normal 96" xfId="915" xr:uid="{89CF9E14-77FD-47CF-ACF7-B234F3A0D19D}"/>
    <cellStyle name="Normal 96 2" xfId="4737" xr:uid="{A5880183-E53B-4F9D-9AB3-8665DC1A57FA}"/>
    <cellStyle name="Normal 96 3" xfId="4047" xr:uid="{09C80584-4DBD-41C3-B681-3E6A55DF6198}"/>
    <cellStyle name="Normal 96 4" xfId="5606" xr:uid="{05FEFBFB-E95E-4880-91B3-B7A63BEBFA62}"/>
    <cellStyle name="Normal 96 5" xfId="13172" xr:uid="{ECCED70F-53C6-4C21-878F-68440F9065FB}"/>
    <cellStyle name="Normal 96 6" xfId="3796" xr:uid="{05883944-ECB7-4338-B141-48D7F735805D}"/>
    <cellStyle name="Normal 97" xfId="916" xr:uid="{1A407173-CBBB-4D62-9BDC-6322DBA5DDBC}"/>
    <cellStyle name="Normal 97 2" xfId="4738" xr:uid="{D94D0AA4-1067-459B-A013-69CE205DD3C5}"/>
    <cellStyle name="Normal 97 3" xfId="13173" xr:uid="{DF6C0591-19F1-4976-88A9-606FD3A669F1}"/>
    <cellStyle name="Normal 97 4" xfId="4418" xr:uid="{D09A56E5-B6A8-403E-A71E-E4F6D7C75C86}"/>
    <cellStyle name="Normal 98" xfId="917" xr:uid="{520C599C-C91A-48AE-8417-98A48B612D8B}"/>
    <cellStyle name="Normal 98 2" xfId="4739" xr:uid="{C057C5E9-C146-402D-92C6-F911B54ADE86}"/>
    <cellStyle name="Normal 98 3" xfId="13174" xr:uid="{295CDA2B-7EFE-49D3-999D-3ACB3B63DE90}"/>
    <cellStyle name="Normal 98 4" xfId="4419" xr:uid="{0D47EFBA-2AE1-40A7-ABB3-CD9AD5CFFCF5}"/>
    <cellStyle name="Normal 99" xfId="918" xr:uid="{566AF32A-FAB7-453A-92DF-C1ED611B1F2C}"/>
    <cellStyle name="Normal 99 2" xfId="4740" xr:uid="{7A1E1F87-7322-4F19-83DB-013A95E3374F}"/>
    <cellStyle name="Normal 99 3" xfId="13175" xr:uid="{C126DB5B-2F2B-4265-A116-2B8D058C2EE6}"/>
    <cellStyle name="Normal 99 4" xfId="4100" xr:uid="{44D16A2B-E94D-4022-80F0-B7AA65D049C8}"/>
    <cellStyle name="Normal M" xfId="185" xr:uid="{057DD137-D56B-4027-BFF8-E42B2B6CA0B3}"/>
    <cellStyle name="Normal M 2" xfId="1721" xr:uid="{444BEF9B-B0DD-45FE-98F7-89F74CB691B6}"/>
    <cellStyle name="Normal T" xfId="186" xr:uid="{117DCDB1-4B00-411B-A3F8-618BCE041B40}"/>
    <cellStyle name="Normal T 2" xfId="1722" xr:uid="{CC3AD52A-EE76-4828-A9EF-167C67517DE9}"/>
    <cellStyle name="Normal W" xfId="187" xr:uid="{298A7CE6-CCD0-4DFB-A7CB-8EB337675BF7}"/>
    <cellStyle name="Normal W 2" xfId="1723" xr:uid="{67294E44-9B6A-4D17-9232-155A002A75E7}"/>
    <cellStyle name="Normal_Noble-47t" xfId="2" xr:uid="{00000000-0005-0000-0000-000007000000}"/>
    <cellStyle name="NormalGB" xfId="188" xr:uid="{B70A049A-5392-4195-9B82-8E26264A1FB4}"/>
    <cellStyle name="Note 2" xfId="1285" xr:uid="{A4A04D4D-7766-49D0-9F40-3B97DE524AE1}"/>
    <cellStyle name="Note 2 10" xfId="13469" xr:uid="{9E9AF7A4-E74C-4ABA-B983-AC52465C2636}"/>
    <cellStyle name="Note 2 10 2" xfId="29482" xr:uid="{9DFD6877-5C57-4060-8A90-B4C951347B0A}"/>
    <cellStyle name="Note 2 11" xfId="16013" xr:uid="{60640591-C7D5-4BC9-A8EB-BEDA51B75A05}"/>
    <cellStyle name="Note 2 2" xfId="1921" xr:uid="{3B3BD069-019E-490F-AA20-C415F60393B3}"/>
    <cellStyle name="Note 2 2 2" xfId="3086" xr:uid="{90FC502F-8DB9-4C49-A224-8F7B13DA8DF6}"/>
    <cellStyle name="Note 2 2 2 2" xfId="15145" xr:uid="{61B68E50-C6E9-416F-8971-0E95A91756AA}"/>
    <cellStyle name="Note 2 2 2 2 2" xfId="30269" xr:uid="{780060F5-3239-4F02-B6C8-9C2251801FBA}"/>
    <cellStyle name="Note 2 2 2 3" xfId="16739" xr:uid="{B43B5D36-6172-41EA-AD54-AB6F11D14174}"/>
    <cellStyle name="Note 2 2 3" xfId="2532" xr:uid="{04565DD9-D88E-4B82-86B9-1FB820659A4B}"/>
    <cellStyle name="Note 2 2 3 2" xfId="14593" xr:uid="{75F5AA53-6128-43F1-9B31-F213C730FE7D}"/>
    <cellStyle name="Note 2 2 3 2 2" xfId="30060" xr:uid="{AEC1D7DF-A23B-4C5A-ACC5-C7A8B72E94B3}"/>
    <cellStyle name="Note 2 2 3 3" xfId="21050" xr:uid="{2FA90565-5300-4F37-9D3C-5368618F5191}"/>
    <cellStyle name="Note 2 2 4" xfId="3613" xr:uid="{0CBE9B80-6A35-4446-91BD-945C3CB8542B}"/>
    <cellStyle name="Note 2 2 4 2" xfId="15666" xr:uid="{C4866EE3-308A-439D-BDB2-5F4863BFFC5F}"/>
    <cellStyle name="Note 2 2 4 2 2" xfId="30569" xr:uid="{236E80AF-E13F-4CDB-B3DD-E9A87AB592EF}"/>
    <cellStyle name="Note 2 2 4 3" xfId="21343" xr:uid="{91AB9822-5B54-46F5-B85F-B251D68A863B}"/>
    <cellStyle name="Note 2 2 5" xfId="13986" xr:uid="{C1DC1E0C-C64B-43DA-8D69-D35883FA5E93}"/>
    <cellStyle name="Note 2 2 5 2" xfId="29657" xr:uid="{C7B2A6A5-6E48-4A0B-BAAD-3F40C3DA23EF}"/>
    <cellStyle name="Note 2 2 6" xfId="17363" xr:uid="{D35128DE-8D9B-40F8-8737-08E78259EA8D}"/>
    <cellStyle name="Note 2 3" xfId="1807" xr:uid="{230FF7E5-BB28-4874-B4A2-B11B1F2CB57D}"/>
    <cellStyle name="Note 2 3 2" xfId="2972" xr:uid="{52D660E7-9953-49D7-BFEC-A9C4B93E1CB7}"/>
    <cellStyle name="Note 2 3 2 2" xfId="15031" xr:uid="{EB43549F-83D9-4EAA-B494-FD13DC972070}"/>
    <cellStyle name="Note 2 3 2 2 2" xfId="30239" xr:uid="{5BECA0B0-9AD8-4A4B-99F9-3D66F203646F}"/>
    <cellStyle name="Note 2 3 2 3" xfId="16984" xr:uid="{0305BA25-848E-4E8C-AD54-86F0E1C8E33B}"/>
    <cellStyle name="Note 2 3 3" xfId="3492" xr:uid="{6B6CB198-F35D-4BED-ABF1-DBCA33DD1080}"/>
    <cellStyle name="Note 2 3 3 2" xfId="15550" xr:uid="{99C29F8C-D2CF-4DDC-A14D-8195333A4E33}"/>
    <cellStyle name="Note 2 3 3 2 2" xfId="30471" xr:uid="{652AD3FE-E925-453D-B4EF-0882BF2124E3}"/>
    <cellStyle name="Note 2 3 3 3" xfId="21278" xr:uid="{CB90E10F-84C5-47D7-836D-4C4D29612F48}"/>
    <cellStyle name="Note 2 3 4" xfId="2488" xr:uid="{8E2C24EB-63F3-4AAC-840E-CE05ADC310CB}"/>
    <cellStyle name="Note 2 3 4 2" xfId="14549" xr:uid="{7CC2B53D-FDA0-42D2-A557-8BAE499E441D}"/>
    <cellStyle name="Note 2 3 4 2 2" xfId="30024" xr:uid="{08B0996F-468C-4F3A-9CA5-47692D8BF237}"/>
    <cellStyle name="Note 2 3 4 3" xfId="21021" xr:uid="{3DEBC984-3254-4445-9E0F-26F3E1F1A41C}"/>
    <cellStyle name="Note 2 3 5" xfId="13872" xr:uid="{ACBE1D63-7F51-4C53-A130-11CC384C78EC}"/>
    <cellStyle name="Note 2 3 5 2" xfId="29634" xr:uid="{8D2E994A-E132-4A43-83D0-900656D649B9}"/>
    <cellStyle name="Note 2 3 6" xfId="20187" xr:uid="{55FE2A31-8054-44C0-AECF-38F87D152CE1}"/>
    <cellStyle name="Note 2 4" xfId="1724" xr:uid="{68856F40-A3FF-44C0-8DC9-68FBFD03D022}"/>
    <cellStyle name="Note 2 4 2" xfId="2913" xr:uid="{51075E69-8911-445E-B537-F5DE950AE0DB}"/>
    <cellStyle name="Note 2 4 2 2" xfId="14972" xr:uid="{3F3032C8-71BB-4330-964D-AB96BDD62CDE}"/>
    <cellStyle name="Note 2 4 2 2 2" xfId="30209" xr:uid="{94B04103-CEBE-47C4-AFD1-09A6DA70EA3D}"/>
    <cellStyle name="Note 2 4 2 3" xfId="19804" xr:uid="{65A0879E-5C54-42F9-AA76-02B5D5493A8E}"/>
    <cellStyle name="Note 2 4 3" xfId="2042" xr:uid="{BAEC5049-8962-4CAC-8E5C-00160962911B}"/>
    <cellStyle name="Note 2 4 3 2" xfId="14105" xr:uid="{6286075F-B4A2-47E4-BD4D-8C4537519370}"/>
    <cellStyle name="Note 2 4 3 2 2" xfId="29724" xr:uid="{53509A67-69D3-48FC-B042-81734EC3432A}"/>
    <cellStyle name="Note 2 4 3 3" xfId="20812" xr:uid="{FBED01AE-6599-4D66-A6B8-93D0D364B35C}"/>
    <cellStyle name="Note 2 4 4" xfId="2947" xr:uid="{DFE609B2-DDAE-4217-AF9D-DCC04BABBBB3}"/>
    <cellStyle name="Note 2 4 4 2" xfId="15006" xr:uid="{C28246F5-4DD3-4D8B-BC2F-46392185E18E}"/>
    <cellStyle name="Note 2 4 4 2 2" xfId="30224" xr:uid="{5A902BC4-1673-4839-A965-B63CF596C225}"/>
    <cellStyle name="Note 2 4 4 3" xfId="21138" xr:uid="{9E54454E-ABAC-4A1D-A9B6-82977E6397B6}"/>
    <cellStyle name="Note 2 4 5" xfId="13810" xr:uid="{066DB83D-C912-4A55-9693-726D16B8409F}"/>
    <cellStyle name="Note 2 4 5 2" xfId="29612" xr:uid="{8FB8A405-7B96-4192-BCD6-7142FA405532}"/>
    <cellStyle name="Note 2 4 6" xfId="20173" xr:uid="{A5F8693C-264D-4EB9-9A99-775351686C66}"/>
    <cellStyle name="Note 2 5" xfId="2431" xr:uid="{9112C41B-C255-4788-9835-749F2B8620D2}"/>
    <cellStyle name="Note 2 5 2" xfId="14492" xr:uid="{CB0F41E5-2696-44E0-8F7C-893D3D9C675B}"/>
    <cellStyle name="Note 2 5 2 2" xfId="29977" xr:uid="{699683DC-C5BA-4770-B054-21B8519266B5}"/>
    <cellStyle name="Note 2 5 3" xfId="15877" xr:uid="{A0CC393B-F86D-4DE3-9094-6A2FEFD08A23}"/>
    <cellStyle name="Note 2 6" xfId="2203" xr:uid="{5ACA18E0-F44C-4CBF-986A-F6AE503FA101}"/>
    <cellStyle name="Note 2 6 2" xfId="14265" xr:uid="{E2B9E074-FD9B-47ED-A2B0-8BD6C50B69D1}"/>
    <cellStyle name="Note 2 6 2 2" xfId="29849" xr:uid="{50ECF6E6-A354-4A5F-90D0-F36A0596BE17}"/>
    <cellStyle name="Note 2 6 3" xfId="16158" xr:uid="{792C5675-A3B9-464C-AAC6-BA59D865961E}"/>
    <cellStyle name="Note 2 7" xfId="2557" xr:uid="{8B50E9B8-AD47-45C8-8AE4-F9E727E9BA1F}"/>
    <cellStyle name="Note 2 7 2" xfId="14617" xr:uid="{E01C9B56-FAEB-43D8-A227-472BFAEB970A}"/>
    <cellStyle name="Note 2 7 2 2" xfId="30081" xr:uid="{F6013407-B409-485A-ABC3-8368E7763956}"/>
    <cellStyle name="Note 2 7 3" xfId="21061" xr:uid="{716698BF-8324-45DF-9B83-416C93E62C5A}"/>
    <cellStyle name="Note 2 8" xfId="2367" xr:uid="{75CB0F0E-5034-43D9-8F6C-FB06586545CB}"/>
    <cellStyle name="Note 2 8 2" xfId="14428" xr:uid="{A4A3561C-5DA3-4D55-A86A-7180A6314BD0}"/>
    <cellStyle name="Note 2 8 2 2" xfId="29946" xr:uid="{9FAD8603-0B08-4968-B962-E59186747956}"/>
    <cellStyle name="Note 2 8 3" xfId="20974" xr:uid="{A3338E51-0393-4931-A913-0FA271D7BDB3}"/>
    <cellStyle name="Note 2 9" xfId="2425" xr:uid="{0FB04B9E-5551-43C9-97A8-F5FDC4EC572D}"/>
    <cellStyle name="Note 2 9 2" xfId="14486" xr:uid="{7089248D-067A-4649-8DF3-3202D2CB5B5D}"/>
    <cellStyle name="Note 2 9 2 2" xfId="29971" xr:uid="{C3AC6B02-5A25-4A9E-80A4-C56A292784F5}"/>
    <cellStyle name="Note 2 9 3" xfId="20989" xr:uid="{2D5F62A6-24DC-4CD3-8B96-F1F77ADCAC71}"/>
    <cellStyle name="Note 3" xfId="1284" xr:uid="{D0B1C659-D3FA-4BDF-89BC-7D34DABEAC15}"/>
    <cellStyle name="Note 3 2" xfId="2430" xr:uid="{9E4B29F1-9628-4A8E-BF90-35B4BFCE9F6E}"/>
    <cellStyle name="Note 3 2 2" xfId="14491" xr:uid="{39137A28-F775-4E8E-BD87-0B80795EB33D}"/>
    <cellStyle name="Note 3 2 2 2" xfId="29976" xr:uid="{8C0DCF0E-458F-4AE5-A96E-DEDFBC00F123}"/>
    <cellStyle name="Note 3 2 3" xfId="16400" xr:uid="{228E7768-9C23-4639-917E-DFCF35768FD0}"/>
    <cellStyle name="Note 3 3" xfId="2202" xr:uid="{2717652F-0E0F-453D-9BDD-101FE7FF36DA}"/>
    <cellStyle name="Note 3 3 2" xfId="14264" xr:uid="{DDC4C63E-A64A-4CCC-ADA5-C72F0066192F}"/>
    <cellStyle name="Note 3 3 2 2" xfId="29848" xr:uid="{414837C8-1F08-40AF-8F7B-99A07A941798}"/>
    <cellStyle name="Note 3 3 3" xfId="19507" xr:uid="{84B90B07-1A67-4B45-9D37-D17AFE50A81C}"/>
    <cellStyle name="Note 3 4" xfId="2946" xr:uid="{62B26D71-8EFE-44CF-821A-474FA522A567}"/>
    <cellStyle name="Note 3 4 2" xfId="15005" xr:uid="{3CE0E1A8-3CB0-4243-ABD0-AF817491C9E7}"/>
    <cellStyle name="Note 3 4 2 2" xfId="30223" xr:uid="{36BA5C92-D573-45D2-9C4C-5C4A29578137}"/>
    <cellStyle name="Note 3 4 3" xfId="21137" xr:uid="{BF7FADCF-F146-4DF9-80B8-9F35F8449332}"/>
    <cellStyle name="Note 3 5" xfId="3223" xr:uid="{BE2BF41F-53BD-4BF7-BC9F-C675BEFAE57B}"/>
    <cellStyle name="Note 3 5 2" xfId="15282" xr:uid="{D2109AFA-C24D-43B3-B6FB-586BDAA8205B}"/>
    <cellStyle name="Note 3 5 2 2" xfId="30333" xr:uid="{331E93FF-30CB-4EC0-9C42-3B681DB7A7B2}"/>
    <cellStyle name="Note 3 5 3" xfId="21174" xr:uid="{3D2CD422-FE13-42BD-B966-E8CD0843A2D6}"/>
    <cellStyle name="Note 3 6" xfId="3518" xr:uid="{D84DDF6C-F23D-4AC3-9B5A-F5BB07225966}"/>
    <cellStyle name="Note 3 6 2" xfId="15572" xr:uid="{90407EDB-C12C-42AD-BA3C-19AB45547D05}"/>
    <cellStyle name="Note 3 6 2 2" xfId="30489" xr:uid="{40BD4799-8BFB-41E1-827F-77D9F926EBBE}"/>
    <cellStyle name="Note 3 6 3" xfId="21294" xr:uid="{70A39AF2-C8E4-4C03-844C-FC54A0065BBC}"/>
    <cellStyle name="Note 3 7" xfId="13468" xr:uid="{A5E61E38-B1DF-4120-8F1C-523B05B3BDD7}"/>
    <cellStyle name="Note 3 7 2" xfId="29481" xr:uid="{6AE35B17-5CDC-4D0B-8D56-DA52AFDD49B7}"/>
    <cellStyle name="Note 3 8" xfId="13786" xr:uid="{278CD887-FC6A-47D1-8645-60EA714834B8}"/>
    <cellStyle name="Output 2" xfId="1283" xr:uid="{CE3C9221-E230-4D32-9305-C4C807464E8D}"/>
    <cellStyle name="Output 2 10" xfId="4939" xr:uid="{646D768F-6998-4099-94BB-BDAFB22A4D63}"/>
    <cellStyle name="Output 2 2" xfId="1922" xr:uid="{C7F0FEC0-E7EA-4A42-A634-07F857A14D4E}"/>
    <cellStyle name="Output 2 2 2" xfId="3087" xr:uid="{A5196388-AFE2-427E-8327-C19188A76977}"/>
    <cellStyle name="Output 2 2 2 2" xfId="15146" xr:uid="{05D0DEB9-A7C1-47A7-8F84-347AE467CA7B}"/>
    <cellStyle name="Output 2 2 2 2 2" xfId="30270" xr:uid="{215356D3-6F1A-4B2F-AC91-41E3B56A0903}"/>
    <cellStyle name="Output 2 2 2 3" xfId="17165" xr:uid="{A48C2ED2-D2A8-4540-97C7-2D91F16EBFAE}"/>
    <cellStyle name="Output 2 2 3" xfId="3321" xr:uid="{1C11A866-2687-4F11-BC3A-C6426A667BA0}"/>
    <cellStyle name="Output 2 2 3 2" xfId="15380" xr:uid="{2FA1ABE0-2F8C-486B-8621-5E66506D5F53}"/>
    <cellStyle name="Output 2 2 3 2 2" xfId="30347" xr:uid="{172A604D-E770-4560-BC3A-5480C77AB9F9}"/>
    <cellStyle name="Output 2 2 3 3" xfId="17626" xr:uid="{5C5EA5A1-9B34-4FD6-AE21-DE979CF75771}"/>
    <cellStyle name="Output 2 2 4" xfId="3367" xr:uid="{8A1B5644-C225-42AF-A055-DEDBB6056866}"/>
    <cellStyle name="Output 2 2 4 2" xfId="15426" xr:uid="{6FFC9E37-224F-45A1-9EE4-B37777052DEE}"/>
    <cellStyle name="Output 2 2 4 2 2" xfId="30363" xr:uid="{2C5A874B-21A7-4A53-98FA-1A30CB13A94E}"/>
    <cellStyle name="Output 2 2 4 3" xfId="21187" xr:uid="{3823AD6F-FB94-49E2-A983-0750CC81129C}"/>
    <cellStyle name="Output 2 2 5" xfId="3614" xr:uid="{41FA03E7-2E19-4084-B4C5-CA66EF2F5253}"/>
    <cellStyle name="Output 2 2 5 2" xfId="15667" xr:uid="{77F6F070-D44C-4F7E-A3D0-4145797021B9}"/>
    <cellStyle name="Output 2 2 5 2 2" xfId="30570" xr:uid="{B685134A-5FEC-404F-ACF5-BBC2FA891565}"/>
    <cellStyle name="Output 2 2 5 3" xfId="21344" xr:uid="{172DEF87-970F-4EB4-AB79-F5A1618198CD}"/>
    <cellStyle name="Output 2 2 6" xfId="13987" xr:uid="{6A938641-C9F0-499C-B5C9-719D8130DF13}"/>
    <cellStyle name="Output 2 2 6 2" xfId="29658" xr:uid="{EE397D52-0A1D-45AD-82B5-39D5795B4938}"/>
    <cellStyle name="Output 2 2 7" xfId="19982" xr:uid="{6E112EDC-2833-40A8-ADD7-4282295C938B}"/>
    <cellStyle name="Output 2 3" xfId="1806" xr:uid="{B63F91BE-D436-4122-980E-EE2D6D8F4ED2}"/>
    <cellStyle name="Output 2 3 2" xfId="2971" xr:uid="{EA45C782-A53F-4FB5-87B6-2563CBC79501}"/>
    <cellStyle name="Output 2 3 2 2" xfId="15030" xr:uid="{E88E5E8D-04B7-4C49-B0C7-0AA913635B35}"/>
    <cellStyle name="Output 2 3 2 2 2" xfId="30238" xr:uid="{DD02DDEF-4C90-4E35-9BBB-AF2698A2864F}"/>
    <cellStyle name="Output 2 3 2 3" xfId="19577" xr:uid="{64620694-50C1-4D4D-B4B0-3C3859038E47}"/>
    <cellStyle name="Output 2 3 3" xfId="3222" xr:uid="{7CC89E47-A6C7-414B-8A2E-7DC7485F6633}"/>
    <cellStyle name="Output 2 3 3 2" xfId="15281" xr:uid="{35EA3C29-58CE-4879-BF17-A692AEFD19FF}"/>
    <cellStyle name="Output 2 3 3 2 2" xfId="30332" xr:uid="{9338D4E7-5C20-494C-A849-E3F9F632A865}"/>
    <cellStyle name="Output 2 3 3 3" xfId="16945" xr:uid="{3648A685-733E-408C-A501-7D752B9DBEEB}"/>
    <cellStyle name="Output 2 3 4" xfId="2108" xr:uid="{FBB2DE52-4869-477C-AAE5-7479E770DF87}"/>
    <cellStyle name="Output 2 3 4 2" xfId="14170" xr:uid="{34310D9B-88BC-40EC-A5DA-324F159A732D}"/>
    <cellStyle name="Output 2 3 4 2 2" xfId="29782" xr:uid="{F06724F2-9BA7-45AB-83EC-D0B9BCED9079}"/>
    <cellStyle name="Output 2 3 4 3" xfId="20855" xr:uid="{EF12BFF3-42E8-4EA4-9F40-4BBF5585C30B}"/>
    <cellStyle name="Output 2 3 5" xfId="1109" xr:uid="{AC85D8F1-CD34-429C-B10D-B0653454331D}"/>
    <cellStyle name="Output 2 3 5 2" xfId="13325" xr:uid="{F7B1877F-2E70-4B1D-8C8B-82EAA5416818}"/>
    <cellStyle name="Output 2 3 5 2 2" xfId="29429" xr:uid="{0EFF33CA-45AD-4EF5-8C0D-D30C805D654C}"/>
    <cellStyle name="Output 2 3 5 3" xfId="20612" xr:uid="{EE0B6059-BC8F-48BA-807D-83F4433793DC}"/>
    <cellStyle name="Output 2 3 6" xfId="13871" xr:uid="{AFA0AE82-53F8-4715-A1BC-A800283519E1}"/>
    <cellStyle name="Output 2 3 6 2" xfId="29633" xr:uid="{F53F72D4-878B-46D3-A9E9-352EFD792EB3}"/>
    <cellStyle name="Output 2 3 7" xfId="20157" xr:uid="{839026F9-7F65-4622-A18A-D7C541EC80EA}"/>
    <cellStyle name="Output 2 4" xfId="1725" xr:uid="{AD9B6D3F-ADC5-45C8-969C-165144D779CE}"/>
    <cellStyle name="Output 2 4 2" xfId="2914" xr:uid="{DA49FC66-27D6-4147-B56D-1F55351E11FB}"/>
    <cellStyle name="Output 2 4 2 2" xfId="14973" xr:uid="{658BBF45-EB92-42AB-96EB-D3EC70531DDF}"/>
    <cellStyle name="Output 2 4 2 2 2" xfId="30210" xr:uid="{32118725-7AAE-427A-912A-3E1E105D9783}"/>
    <cellStyle name="Output 2 4 2 3" xfId="16243" xr:uid="{DB3B71A1-427F-4058-8F14-9281C9C2AB2F}"/>
    <cellStyle name="Output 2 4 3" xfId="3173" xr:uid="{34AA4F5D-A546-4E28-BA3C-3FE2AF68980B}"/>
    <cellStyle name="Output 2 4 3 2" xfId="15232" xr:uid="{1B159461-8651-42D2-988E-24D823B16429}"/>
    <cellStyle name="Output 2 4 3 2 2" xfId="30311" xr:uid="{AE28F2AC-7857-43DB-83CF-775722E1884F}"/>
    <cellStyle name="Output 2 4 3 3" xfId="15961" xr:uid="{A2849284-FC08-40B0-A6A5-ED61B3ED060F}"/>
    <cellStyle name="Output 2 4 4" xfId="2217" xr:uid="{45B2068A-4DE1-4322-A441-D5885791A344}"/>
    <cellStyle name="Output 2 4 4 2" xfId="14279" xr:uid="{5A956045-3A72-47A6-A46B-3A1DD3C8B76D}"/>
    <cellStyle name="Output 2 4 4 2 2" xfId="29863" xr:uid="{58084D33-CB0A-479E-B418-04AC69659738}"/>
    <cellStyle name="Output 2 4 4 3" xfId="20916" xr:uid="{1150A60B-3FF5-404C-9AA9-4FBE2097839C}"/>
    <cellStyle name="Output 2 4 5" xfId="2305" xr:uid="{13D929BF-FD4D-4E4A-A2C2-2CCFF9BCC1AC}"/>
    <cellStyle name="Output 2 4 5 2" xfId="14367" xr:uid="{45B682B4-8D13-4081-84E8-D193FB42A9F0}"/>
    <cellStyle name="Output 2 4 5 2 2" xfId="29898" xr:uid="{EE84F9AE-A3D4-4F50-896E-B6B30155EDBB}"/>
    <cellStyle name="Output 2 4 5 3" xfId="20940" xr:uid="{6D91E74B-9B4A-49A3-B86E-88E649FC9675}"/>
    <cellStyle name="Output 2 4 6" xfId="13811" xr:uid="{2859F213-0A35-4EFC-BF4F-AAC1153DD74C}"/>
    <cellStyle name="Output 2 4 6 2" xfId="29613" xr:uid="{28C5C6EA-CDF4-4697-8637-01538A267352}"/>
    <cellStyle name="Output 2 4 7" xfId="16980" xr:uid="{DEC23534-AC83-4C66-AA49-A8EC962253CF}"/>
    <cellStyle name="Output 2 5" xfId="2429" xr:uid="{F87B1BBE-9E11-425E-9AA7-D52BEE0268BD}"/>
    <cellStyle name="Output 2 5 2" xfId="14490" xr:uid="{7782ACBE-0D7E-4AE2-B1A5-FB7DFD0639FC}"/>
    <cellStyle name="Output 2 5 2 2" xfId="29975" xr:uid="{D2F73A6B-542A-48E4-AA0F-D302FBFF6278}"/>
    <cellStyle name="Output 2 5 3" xfId="20203" xr:uid="{A7DDED11-6960-4CF2-883A-74FFCB6900D7}"/>
    <cellStyle name="Output 2 6" xfId="2517" xr:uid="{E31C1E5D-2153-44A8-9704-D10AC6537094}"/>
    <cellStyle name="Output 2 6 2" xfId="14578" xr:uid="{DC66C6DF-B964-4B35-9DDE-035D5F307ACB}"/>
    <cellStyle name="Output 2 6 2 2" xfId="30047" xr:uid="{C98F1094-990E-4334-9F96-89B9D4B05F92}"/>
    <cellStyle name="Output 2 6 3" xfId="21040" xr:uid="{E7E34213-ED27-4F6C-A257-B41B96E9AE15}"/>
    <cellStyle name="Output 2 7" xfId="730" xr:uid="{9B3314D7-95E1-447D-B9F3-79D5049AE1EF}"/>
    <cellStyle name="Output 2 7 2" xfId="12997" xr:uid="{0C91D733-79F0-45B4-B215-1AAD2A90AB56}"/>
    <cellStyle name="Output 2 7 2 2" xfId="29375" xr:uid="{BF213298-FC8C-47E8-BC95-F94336B5E2C2}"/>
    <cellStyle name="Output 2 7 3" xfId="20573" xr:uid="{3B730244-F309-4A12-8AFC-728B2FD61641}"/>
    <cellStyle name="Output 2 8" xfId="3484" xr:uid="{9F49C53F-FAC5-4C51-9208-F0D038D5FC74}"/>
    <cellStyle name="Output 2 8 2" xfId="15542" xr:uid="{65D35C5A-E8DC-4598-B91E-1B441C5D7A94}"/>
    <cellStyle name="Output 2 8 2 2" xfId="30463" xr:uid="{4A5062B9-C0AF-4CA0-BC47-49E6EB29FF9C}"/>
    <cellStyle name="Output 2 8 3" xfId="21275" xr:uid="{B2EA987F-E65C-4F0A-8681-C5D71191368D}"/>
    <cellStyle name="Output 2 9" xfId="13467" xr:uid="{BFA080F1-2FBF-4D93-B615-8223104A5D43}"/>
    <cellStyle name="Output 2 9 2" xfId="17610" xr:uid="{76EE1879-E5AB-4E15-8125-653074DB26B4}"/>
    <cellStyle name="Page Number" xfId="189" xr:uid="{2958A274-ABD4-4F59-8D53-0AF7DF440A27}"/>
    <cellStyle name="Percent (0%)" xfId="190" xr:uid="{C9312D01-B2ED-4E61-9370-2A710276A585}"/>
    <cellStyle name="Percent (0.0%)" xfId="191" xr:uid="{DFF15871-D560-43EC-8824-4208DAEEF328}"/>
    <cellStyle name="Percent (0.00%)" xfId="192" xr:uid="{27EA77AC-E2E0-43A6-8013-668DC8A88DAD}"/>
    <cellStyle name="Percent [0]" xfId="193" xr:uid="{8C320550-8602-485E-A3F5-F61FA72063CF}"/>
    <cellStyle name="Percent [0] 2" xfId="1726" xr:uid="{5990C3BC-5C7F-4A5E-941A-C2AF33FC5BFA}"/>
    <cellStyle name="Percent [00]" xfId="194" xr:uid="{B7C32692-DFF6-4F36-AE9E-AF15A4D88DCD}"/>
    <cellStyle name="Percent [00] 2" xfId="1727" xr:uid="{F34961C4-88FE-464A-8B6F-F696D0526F78}"/>
    <cellStyle name="Percent [2]" xfId="195" xr:uid="{D8D2B156-239E-48C6-88F0-DEBEBC66B7AD}"/>
    <cellStyle name="Percent [2] 2" xfId="1728" xr:uid="{A774C885-4FA7-4DCF-AD9F-12E0D02A1431}"/>
    <cellStyle name="Percent 10" xfId="44" xr:uid="{6C35968E-011E-46E9-9F9A-01F49052FB80}"/>
    <cellStyle name="Percent 10 2" xfId="926" xr:uid="{22BD3F85-E101-4787-8CF1-3DED0E0EB86B}"/>
    <cellStyle name="Percent 10 2 2" xfId="13183" xr:uid="{06DAA4B8-6996-4624-BF6E-9E85BBD5F3DB}"/>
    <cellStyle name="Percent 10 2 3" xfId="12554" xr:uid="{2BF1FEE2-79B1-4FB1-A0F6-C5DD0EABB388}"/>
    <cellStyle name="Percent 10 3" xfId="4741" xr:uid="{1BD82EF8-D6F8-4601-BA74-C40B7F93ECC8}"/>
    <cellStyle name="Percent 100" xfId="332" xr:uid="{A72A23DF-3D96-4B52-8BA3-2F47B0B98CD7}"/>
    <cellStyle name="Percent 11" xfId="417" xr:uid="{8E62D543-CF1E-4290-B1F2-91288ED4C5DD}"/>
    <cellStyle name="Percent 11 2" xfId="927" xr:uid="{6DA98B8D-5100-442A-B3DB-4CCC371F9D22}"/>
    <cellStyle name="Percent 11 2 2" xfId="13184" xr:uid="{D8585B4F-227A-46E0-854A-3E6845A103A6}"/>
    <cellStyle name="Percent 11 2 3" xfId="12731" xr:uid="{C08A9594-E405-42D2-9B88-0F8DF415A273}"/>
    <cellStyle name="Percent 11 3" xfId="4748" xr:uid="{9CD2A22A-F4ED-43CE-BB92-8CB72D58862A}"/>
    <cellStyle name="Percent 12" xfId="418" xr:uid="{CC2712B6-6FCF-4D1A-BC83-99BEF6A57897}"/>
    <cellStyle name="Percent 12 2" xfId="928" xr:uid="{D4E89B0B-120D-44DE-BFDE-8C4ED66A37D0}"/>
    <cellStyle name="Percent 12 2 2" xfId="13185" xr:uid="{5FCF590C-05C1-40F3-8B0B-F1D33870A39A}"/>
    <cellStyle name="Percent 12 2 3" xfId="4420" xr:uid="{96B695D6-3B1E-4103-A640-8017A917596E}"/>
    <cellStyle name="Percent 12 3" xfId="12732" xr:uid="{8B208D07-7DAA-4665-A373-38AD2217E0B2}"/>
    <cellStyle name="Percent 12 4" xfId="3854" xr:uid="{B01A05FD-28A1-4756-A774-6EF249A99F57}"/>
    <cellStyle name="Percent 13" xfId="929" xr:uid="{DEFCD364-8889-4A22-9FAE-41D4D9A4A965}"/>
    <cellStyle name="Percent 13 2" xfId="13186" xr:uid="{1DF8AE2B-49E6-48C7-BE5F-0BA8608013C5}"/>
    <cellStyle name="Percent 13 3" xfId="4752" xr:uid="{601F44DF-FB21-4FF1-BFE1-B689443D073A}"/>
    <cellStyle name="Percent 14" xfId="930" xr:uid="{AD3EF18B-B95C-4C1B-9853-04EA8CE1E5A8}"/>
    <cellStyle name="Percent 14 2" xfId="13187" xr:uid="{EDDB0A30-69D7-4BCA-BF2D-C97DD2E16CF5}"/>
    <cellStyle name="Percent 14 3" xfId="4276" xr:uid="{7AA198A0-4F20-4CB0-8E28-7B307DB99D7E}"/>
    <cellStyle name="Percent 15" xfId="931" xr:uid="{79D4B988-11DC-4D39-A5FD-7F2F7C054DB7}"/>
    <cellStyle name="Percent 16" xfId="932" xr:uid="{81FD9D67-04BA-4124-BA7A-590E567A5CBF}"/>
    <cellStyle name="Percent 16 2" xfId="13188" xr:uid="{B3F59A06-34A7-44E7-BC21-83A7018DC0C1}"/>
    <cellStyle name="Percent 16 3" xfId="4290" xr:uid="{76A9FD3C-3673-41AE-9044-FF8D152EFF8C}"/>
    <cellStyle name="Percent 17" xfId="933" xr:uid="{E1646338-B712-4494-80AB-28070152EA29}"/>
    <cellStyle name="Percent 17 2" xfId="13189" xr:uid="{03F7C58F-9DD8-4288-ABAB-92684103AD09}"/>
    <cellStyle name="Percent 17 3" xfId="4426" xr:uid="{DF49247E-5667-44FB-BD34-AD8B91443A45}"/>
    <cellStyle name="Percent 18" xfId="934" xr:uid="{943C17D1-F108-4C77-8E2E-38B5E04DEEE8}"/>
    <cellStyle name="Percent 18 2" xfId="13190" xr:uid="{C6CA1B7F-62F7-4CAE-A1D9-CD59BBCED9C9}"/>
    <cellStyle name="Percent 18 3" xfId="4291" xr:uid="{D69A8431-26F2-4E79-8F1B-540BAF07C4B2}"/>
    <cellStyle name="Percent 19" xfId="935" xr:uid="{EDDA9537-BBF2-44EF-8775-6625DFCDD55F}"/>
    <cellStyle name="Percent 19 2" xfId="13191" xr:uid="{8DDCC442-F41D-40CE-A91B-2C23F8BA741E}"/>
    <cellStyle name="Percent 19 3" xfId="4130" xr:uid="{7F524D67-43F0-44C2-AB9E-D38B5C76DD69}"/>
    <cellStyle name="Percent 2" xfId="10" xr:uid="{D13E46FD-403F-4F86-9636-5A60C4794FA9}"/>
    <cellStyle name="Percent 2 2" xfId="28" xr:uid="{03EE6D8E-A613-4509-90EC-8859B927CD7A}"/>
    <cellStyle name="Percent 2 2 2" xfId="307" xr:uid="{F035BA3E-E471-4BB5-95F5-2846FA28FFE9}"/>
    <cellStyle name="Percent 2 2 2 2" xfId="1462" xr:uid="{54F4DF92-9098-4E2E-A830-C3C9E9B579DF}"/>
    <cellStyle name="Percent 2 2 2 2 2" xfId="13626" xr:uid="{C68F56BA-6EB4-4D20-8E35-FD729C3AF39F}"/>
    <cellStyle name="Percent 2 2 2 2 3" xfId="12661" xr:uid="{EDEB80E7-F468-4096-81C7-9662BCE95248}"/>
    <cellStyle name="Percent 2 2 2 3" xfId="4957" xr:uid="{DAE11047-A658-4941-8BBC-5197B7C3B080}"/>
    <cellStyle name="Percent 2 2 3" xfId="1409" xr:uid="{1B692CA0-60D1-4A95-914B-07A193D7EBDC}"/>
    <cellStyle name="Percent 2 2 3 2" xfId="13581" xr:uid="{8CF781CB-B12C-4E5D-B22D-11A44E8D6539}"/>
    <cellStyle name="Percent 2 2 3 3" xfId="12542" xr:uid="{FDA233E7-1C30-4E75-9BBE-BD2BF8EB57AB}"/>
    <cellStyle name="Percent 2 2 4" xfId="1538" xr:uid="{97EA3BE2-0127-48FC-93E0-0A3715CA1DA1}"/>
    <cellStyle name="Percent 2 3" xfId="196" xr:uid="{D5AB1426-14CA-4843-8060-4C9961FC207B}"/>
    <cellStyle name="Percent 2 3 2" xfId="1197" xr:uid="{376D758B-133D-4720-8E97-EF1779ED9293}"/>
    <cellStyle name="Percent 2 3 2 2" xfId="13394" xr:uid="{2A262C14-2EA1-4AFD-966A-957CD457A82C}"/>
    <cellStyle name="Percent 2 3 2 3" xfId="12607" xr:uid="{029276D3-03EC-412D-A39D-08CE95C02AAC}"/>
    <cellStyle name="Percent 2 3 3" xfId="5546" xr:uid="{645B1E99-638B-4EE9-9535-46E34D3876C0}"/>
    <cellStyle name="Percent 2 4" xfId="1339" xr:uid="{ABC3D9FC-39A2-464F-BF30-50437842E714}"/>
    <cellStyle name="Percent 2 5" xfId="439" xr:uid="{6048BBEB-417C-448D-90D1-BE629A81AE09}"/>
    <cellStyle name="Percent 2 6" xfId="423" xr:uid="{3E30AA9A-A542-4FE1-ADDA-9DE19FF2B318}"/>
    <cellStyle name="Percent 20" xfId="936" xr:uid="{4D19F748-43C2-4ED4-B4A3-68C534669E31}"/>
    <cellStyle name="Percent 20 2" xfId="13192" xr:uid="{A3730528-4AD6-41E2-B313-C4DD497F8E05}"/>
    <cellStyle name="Percent 20 3" xfId="4280" xr:uid="{DC127967-B849-479C-A162-30558CAA913D}"/>
    <cellStyle name="Percent 21" xfId="937" xr:uid="{655F20E4-50FD-4858-9B99-991A53EBF6FA}"/>
    <cellStyle name="Percent 21 2" xfId="13193" xr:uid="{F250E68B-6421-414F-945D-8CA1D54A9916}"/>
    <cellStyle name="Percent 21 3" xfId="4277" xr:uid="{FB8FE70E-717D-43CE-BC7B-07D302EB823F}"/>
    <cellStyle name="Percent 22" xfId="938" xr:uid="{B3E923B9-F77E-4D42-8B42-F6F1335B0A10}"/>
    <cellStyle name="Percent 22 2" xfId="13194" xr:uid="{DAC34D1D-A60F-4A74-8A4C-95222A6253B9}"/>
    <cellStyle name="Percent 22 3" xfId="4278" xr:uid="{E5BDAABA-5AA0-4FFF-A400-9E11D09FE706}"/>
    <cellStyle name="Percent 23" xfId="939" xr:uid="{66F4DE8D-AF86-4058-9796-7B9C68E1E99B}"/>
    <cellStyle name="Percent 23 2" xfId="13195" xr:uid="{0ED3924C-514F-40ED-A1BC-347E1C4323D2}"/>
    <cellStyle name="Percent 23 3" xfId="4776" xr:uid="{CBEAB7D1-BF60-4434-9093-D346069D3495}"/>
    <cellStyle name="Percent 24" xfId="940" xr:uid="{21611883-0A12-4DE1-9E8B-D11E0E568E83}"/>
    <cellStyle name="Percent 24 2" xfId="13196" xr:uid="{06DF4B8E-0CDF-4198-AA78-1180882E58AA}"/>
    <cellStyle name="Percent 24 3" xfId="5573" xr:uid="{425EB738-7C71-4449-A432-22A00CCE3BE5}"/>
    <cellStyle name="Percent 25" xfId="941" xr:uid="{FE335365-D1E5-4692-B955-6FF595F28872}"/>
    <cellStyle name="Percent 25 2" xfId="13197" xr:uid="{66205539-A490-46B0-85EA-1EACA83A9A2C}"/>
    <cellStyle name="Percent 25 3" xfId="5343" xr:uid="{64AAC99B-05EF-4912-B642-4E1F36296CC7}"/>
    <cellStyle name="Percent 26" xfId="942" xr:uid="{953E59C6-3DB4-48F9-929F-C09F34D6064E}"/>
    <cellStyle name="Percent 26 2" xfId="13198" xr:uid="{413E513E-ADA6-40B9-A55A-9C417C94A389}"/>
    <cellStyle name="Percent 26 3" xfId="5396" xr:uid="{6752F0A6-FD0C-4CDE-AFAF-909692401B13}"/>
    <cellStyle name="Percent 27" xfId="943" xr:uid="{281F5FEE-F2CE-48B7-80E4-500812EA6FCF}"/>
    <cellStyle name="Percent 27 2" xfId="13199" xr:uid="{37430D71-E334-4B01-AFF4-4F3496027DCE}"/>
    <cellStyle name="Percent 27 3" xfId="6010" xr:uid="{3975CBE2-8E86-434D-AF97-027A7D0B41CD}"/>
    <cellStyle name="Percent 28" xfId="944" xr:uid="{33AB1C16-419D-48D9-8A92-79E881584F90}"/>
    <cellStyle name="Percent 28 2" xfId="13200" xr:uid="{1A9E8EC5-2675-478E-99A2-0711DB032A96}"/>
    <cellStyle name="Percent 28 3" xfId="5383" xr:uid="{B3AFB5C1-50F7-4778-9054-1D9F38792E63}"/>
    <cellStyle name="Percent 29" xfId="945" xr:uid="{DCEE1F48-B95F-4600-A3D1-6D54FACFC8BA}"/>
    <cellStyle name="Percent 29 2" xfId="13201" xr:uid="{5556913F-AF1F-43FF-A44D-0D9ED6932906}"/>
    <cellStyle name="Percent 29 3" xfId="6567" xr:uid="{C87CF555-6471-4EDA-B5E9-0A01C0748346}"/>
    <cellStyle name="Percent 3" xfId="25" xr:uid="{94BF0B0E-890E-451D-9D06-941FF983672F}"/>
    <cellStyle name="Percent 3 2" xfId="320" xr:uid="{DA3FEC56-D423-45A2-9605-9BCD8181ABAA}"/>
    <cellStyle name="Percent 3 2 2" xfId="1399" xr:uid="{6B82BB60-8620-4899-A102-36C5420BF171}"/>
    <cellStyle name="Percent 3 2 2 2" xfId="5118" xr:uid="{7DE2C2C7-D682-4805-AFF2-356A634F8124}"/>
    <cellStyle name="Percent 3 2 2 3" xfId="13571" xr:uid="{146C25FD-2D33-4B6A-82CE-F4B112C4F9C6}"/>
    <cellStyle name="Percent 3 2 2 4" xfId="4941" xr:uid="{F5A9277F-4BC9-4F9A-9798-E8F14B556087}"/>
    <cellStyle name="Percent 3 2 3" xfId="1572" xr:uid="{F173D209-6471-4263-AF5F-79587C9CA3A4}"/>
    <cellStyle name="Percent 3 2 3 2" xfId="346" xr:uid="{D22AE044-1F16-405C-8325-C28E3CBEA66D}"/>
    <cellStyle name="Percent 3 2 3 3" xfId="13723" xr:uid="{21B111EF-BFDE-4F0E-8375-04A606D8F432}"/>
    <cellStyle name="Percent 3 2 3 4" xfId="4940" xr:uid="{E374F3AD-A9F3-4114-AE79-76F258012954}"/>
    <cellStyle name="Percent 3 2 4" xfId="5117" xr:uid="{9D18142C-800D-463B-9ABB-15BCD0A640AE}"/>
    <cellStyle name="Percent 3 2 5" xfId="4099" xr:uid="{2283D2B3-8455-4F7F-945B-B4200D6B3D1C}"/>
    <cellStyle name="Percent 3 2 6" xfId="5571" xr:uid="{6BAA2BB3-D214-41AC-B869-DDA4C46C1D36}"/>
    <cellStyle name="Percent 3 2 7" xfId="12671" xr:uid="{AE73C01C-A327-45A2-8A82-8DE4C77FF693}"/>
    <cellStyle name="Percent 3 2 8" xfId="3763" xr:uid="{74C3A53E-83D2-4204-8D77-64FC279DD7B3}"/>
    <cellStyle name="Percent 3 3" xfId="197" xr:uid="{6EC54F45-2E09-4431-9ACD-F019A587E9CA}"/>
    <cellStyle name="Percent 3 3 2" xfId="1551" xr:uid="{D23D73F8-E438-4CA6-81A9-CC88F3656447}"/>
    <cellStyle name="Percent 3 3 3" xfId="1397" xr:uid="{E7B4A313-D9FF-4937-A655-9E290DB7036D}"/>
    <cellStyle name="Percent 3 3 3 2" xfId="13569" xr:uid="{4EFF92A4-2C8F-4505-A1DA-09FC2B23F1AD}"/>
    <cellStyle name="Percent 3 3 3 3" xfId="3898" xr:uid="{B0DAC4F8-8EBE-46A0-92B4-0C7C1D216B1F}"/>
    <cellStyle name="Percent 3 3 4" xfId="12608" xr:uid="{5D7F7F15-3C99-4BCC-B9DF-EA8A5788A92C}"/>
    <cellStyle name="Percent 3 3 5" xfId="3762" xr:uid="{212BF76A-1E3D-4C4A-8FA1-DD7864756254}"/>
    <cellStyle name="Percent 3 4" xfId="1544" xr:uid="{FAA0030E-BC6A-4167-B37C-0A32D4E75851}"/>
    <cellStyle name="Percent 3 4 2" xfId="13697" xr:uid="{5776EAD8-CD82-47A2-BB18-785995C1CFFB}"/>
    <cellStyle name="Percent 3 4 3" xfId="3984" xr:uid="{7D4FE53F-21FD-4C12-BB69-FCD7ACC85D7F}"/>
    <cellStyle name="Percent 3 5" xfId="1516" xr:uid="{A2F37FFB-8300-4951-A573-460BCF441399}"/>
    <cellStyle name="Percent 3 5 2" xfId="13676" xr:uid="{11D602A9-0AE2-4EF8-A6A7-5B504C91E466}"/>
    <cellStyle name="Percent 3 5 3" xfId="5570" xr:uid="{44638EAE-D53A-4E16-B18E-AF6C368012E4}"/>
    <cellStyle name="Percent 30" xfId="947" xr:uid="{2CCDD33F-50E2-425C-BBE7-F7BC46C9796F}"/>
    <cellStyle name="Percent 30 2" xfId="13203" xr:uid="{652AC342-29A7-4AD6-880B-54491EF534ED}"/>
    <cellStyle name="Percent 30 3" xfId="6377" xr:uid="{DF88EB59-7E1E-42FC-A0EE-B296E8FA9853}"/>
    <cellStyle name="Percent 31" xfId="948" xr:uid="{1E8BA064-E4DB-4821-923E-5BF017AABAFA}"/>
    <cellStyle name="Percent 31 2" xfId="13204" xr:uid="{99AE013F-083E-4B3B-A73C-71C32F567491}"/>
    <cellStyle name="Percent 31 3" xfId="6008" xr:uid="{F873F3DA-E835-47D4-BC19-1456AA12FF3F}"/>
    <cellStyle name="Percent 32" xfId="949" xr:uid="{EC22612C-A130-4969-9A34-75292B535DF9}"/>
    <cellStyle name="Percent 32 2" xfId="13205" xr:uid="{9912BD2F-97C6-4CAB-B222-75EFC0CEA65E}"/>
    <cellStyle name="Percent 32 3" xfId="6385" xr:uid="{B3D7CC51-06CC-48AC-A20B-068C708C91FE}"/>
    <cellStyle name="Percent 33" xfId="950" xr:uid="{F72E0ED4-B008-4EF9-A350-37AC088EC4AD}"/>
    <cellStyle name="Percent 33 2" xfId="13206" xr:uid="{875201B1-9883-4463-B193-A55726167944}"/>
    <cellStyle name="Percent 33 3" xfId="6575" xr:uid="{E22FBCF8-7396-492C-BFA4-F71AB6115DE9}"/>
    <cellStyle name="Percent 34" xfId="951" xr:uid="{0D0CCD10-1628-4166-9D51-A1519364C742}"/>
    <cellStyle name="Percent 34 2" xfId="13207" xr:uid="{AC45AE7B-ACBC-4D42-B8C8-C50F03FC6845}"/>
    <cellStyle name="Percent 34 3" xfId="6606" xr:uid="{4D16D992-F700-45A2-B1AF-C24412BE46E0}"/>
    <cellStyle name="Percent 35" xfId="952" xr:uid="{FBF885F0-4933-4943-9714-A1B47E7FCB1E}"/>
    <cellStyle name="Percent 35 2" xfId="13208" xr:uid="{67259A73-55ED-4B02-9121-57B063E2E696}"/>
    <cellStyle name="Percent 35 3" xfId="7105" xr:uid="{C35FFC35-248E-4D70-8887-CE7C88FF87BC}"/>
    <cellStyle name="Percent 36" xfId="953" xr:uid="{562D9E40-49B5-43B2-A0FA-9D1F8055BDF2}"/>
    <cellStyle name="Percent 36 2" xfId="13209" xr:uid="{CD1B19E0-8E42-4778-9F5D-6E79AAEE05C2}"/>
    <cellStyle name="Percent 36 3" xfId="7507" xr:uid="{D6DF1073-3DC1-429D-B9CC-2D04AB26B3CB}"/>
    <cellStyle name="Percent 37" xfId="954" xr:uid="{F8D94ECC-1A49-4A4A-88C7-C615EBA6660A}"/>
    <cellStyle name="Percent 37 2" xfId="13210" xr:uid="{75DAABC6-61FF-49DC-A15C-5944507022C3}"/>
    <cellStyle name="Percent 37 3" xfId="7714" xr:uid="{7CD7636D-86BE-494B-BF99-A34E18FF20FE}"/>
    <cellStyle name="Percent 38" xfId="955" xr:uid="{4A355636-7DD7-405F-85CF-2B7F146E99D5}"/>
    <cellStyle name="Percent 38 2" xfId="13211" xr:uid="{11B207AB-43F2-4342-9CE2-256EFA9AAC72}"/>
    <cellStyle name="Percent 38 3" xfId="7787" xr:uid="{735E5517-0777-4F4E-8BFF-5E4FD5662BA8}"/>
    <cellStyle name="Percent 39" xfId="956" xr:uid="{39E7A014-F7AC-47A0-A02D-57FFF6B889E5}"/>
    <cellStyle name="Percent 39 2" xfId="13212" xr:uid="{02AA7CB3-96FE-4E36-8461-0D0AD75D218F}"/>
    <cellStyle name="Percent 39 3" xfId="8568" xr:uid="{694D3D97-FFA2-4494-99D6-5D0C98FFF99C}"/>
    <cellStyle name="Percent 4" xfId="293" xr:uid="{57CB7414-BA41-44E2-8FD7-7C7F94BC3D77}"/>
    <cellStyle name="Percent 4 2" xfId="368" xr:uid="{3914BB4A-2FA1-426F-B614-E6AE79B25877}"/>
    <cellStyle name="Percent 4 2 2" xfId="1423" xr:uid="{9B778A04-96CC-4AA0-B929-F61DFE95C22C}"/>
    <cellStyle name="Percent 4 2 2 2" xfId="13594" xr:uid="{9BEAA8D0-3A29-4BA5-8F48-B28301009D3A}"/>
    <cellStyle name="Percent 4 2 2 3" xfId="12706" xr:uid="{F004EE28-D1F8-4144-A783-E8EDC7A4D6BB}"/>
    <cellStyle name="Percent 4 2 3" xfId="1131" xr:uid="{4FCB54A9-09BE-42CA-A532-34CE8BD7CC6F}"/>
    <cellStyle name="Percent 4 2 4" xfId="4743" xr:uid="{0E44355A-ACF7-478A-995E-842068611A38}"/>
    <cellStyle name="Percent 4 3" xfId="1540" xr:uid="{902E5C42-6DDE-436E-AB61-648E10628D1A}"/>
    <cellStyle name="Percent 4 3 2" xfId="13694" xr:uid="{8BEA729E-87ED-497C-886A-FE714C5557DF}"/>
    <cellStyle name="Percent 4 3 3" xfId="4761" xr:uid="{2199EE13-3A45-4426-B2A9-211ED4AA1CDE}"/>
    <cellStyle name="Percent 4 4" xfId="957" xr:uid="{206F7AF0-002F-4BB8-9924-01710C8FD753}"/>
    <cellStyle name="Percent 4 4 2" xfId="13213" xr:uid="{2B33B7EF-A38E-4FD7-9492-2792BD007DE3}"/>
    <cellStyle name="Percent 4 4 3" xfId="4942" xr:uid="{C77AAEF8-BB96-4561-8A97-5E177C286D61}"/>
    <cellStyle name="Percent 4 5" xfId="3981" xr:uid="{591D2F31-9716-4D7F-B302-5DCDE37E5F3F}"/>
    <cellStyle name="Percent 4 6" xfId="12650" xr:uid="{CC36F119-32A0-4FB2-9A47-949F307B8E1A}"/>
    <cellStyle name="Percent 40" xfId="958" xr:uid="{6C7F1375-F655-49B8-A539-C7DA29BFF8F0}"/>
    <cellStyle name="Percent 40 2" xfId="3860" xr:uid="{70B15C1A-F544-4E19-9DE8-9A495D9D2F09}"/>
    <cellStyle name="Percent 40 3" xfId="13214" xr:uid="{919ABF74-AEEA-4C5B-8BB7-763085F220A4}"/>
    <cellStyle name="Percent 40 4" xfId="8937" xr:uid="{7CC4C40B-81EA-4AAA-8C50-74482F4BD976}"/>
    <cellStyle name="Percent 41" xfId="959" xr:uid="{3856BB98-39FF-493E-BA49-75A2D2C34E1C}"/>
    <cellStyle name="Percent 41 2" xfId="13215" xr:uid="{0CB21BD7-595A-4E0C-A90D-6BEF2CEE8152}"/>
    <cellStyle name="Percent 41 3" xfId="7784" xr:uid="{0663A4F2-000E-4C41-981A-F33A2D302FD7}"/>
    <cellStyle name="Percent 42" xfId="960" xr:uid="{157A4449-BCFB-4025-B5F3-923EF97C5CCB}"/>
    <cellStyle name="Percent 42 2" xfId="13216" xr:uid="{9E61B8C3-3745-4CDC-B857-6DDB0512B7E5}"/>
    <cellStyle name="Percent 42 3" xfId="8340" xr:uid="{24049253-FBEF-4161-BD3C-AF94EF232512}"/>
    <cellStyle name="Percent 43" xfId="961" xr:uid="{D617906A-39C8-4959-A34C-D0A2D4843866}"/>
    <cellStyle name="Percent 43 2" xfId="13217" xr:uid="{BC1A5A11-D549-4BCE-938E-4F305ED89A26}"/>
    <cellStyle name="Percent 43 3" xfId="8928" xr:uid="{960B85C6-DD49-4F33-A897-7027500143A9}"/>
    <cellStyle name="Percent 44" xfId="962" xr:uid="{22AA541B-5AB0-4CED-B5B0-CD2F92B03D87}"/>
    <cellStyle name="Percent 44 2" xfId="13218" xr:uid="{AF324AA7-A92B-4855-A291-5B15595DE8EC}"/>
    <cellStyle name="Percent 44 3" xfId="8330" xr:uid="{AD4F91C6-8630-4936-A01B-C0332D0839FC}"/>
    <cellStyle name="Percent 45" xfId="963" xr:uid="{1AB9C76E-0FA2-4D15-98FC-B5341FEFDB8E}"/>
    <cellStyle name="Percent 45 2" xfId="13219" xr:uid="{BFE5FF26-280A-42B3-9D24-57C387A012EA}"/>
    <cellStyle name="Percent 45 3" xfId="8926" xr:uid="{5A5FF980-C71A-4F40-A612-8BF0B43027E4}"/>
    <cellStyle name="Percent 46" xfId="964" xr:uid="{617F9745-B591-4ED1-854C-EB552298BCB0}"/>
    <cellStyle name="Percent 46 2" xfId="13220" xr:uid="{30DB0DF2-92A3-4E47-945C-26E619A0254B}"/>
    <cellStyle name="Percent 46 3" xfId="8366" xr:uid="{C033FE75-9F99-4CEC-9DED-5463203C20D2}"/>
    <cellStyle name="Percent 47" xfId="965" xr:uid="{12C473D8-6B24-4C79-BACC-4B0FE0B990F5}"/>
    <cellStyle name="Percent 47 2" xfId="13221" xr:uid="{6800F908-EA72-4061-92F7-D62C6131C6FC}"/>
    <cellStyle name="Percent 47 3" xfId="8871" xr:uid="{CC836ECF-0643-4E3D-808B-0D0F350CDEE0}"/>
    <cellStyle name="Percent 48" xfId="966" xr:uid="{FBDAABDD-6AD9-49C9-B43B-10E19EDD1212}"/>
    <cellStyle name="Percent 48 2" xfId="13222" xr:uid="{36D5725C-2A8B-4B8B-9737-F1272E565C25}"/>
    <cellStyle name="Percent 48 3" xfId="9161" xr:uid="{029DF9A3-575E-4930-85A8-8C19CE88C74D}"/>
    <cellStyle name="Percent 49" xfId="967" xr:uid="{16B49536-1E05-490E-90A8-A3C96791658A}"/>
    <cellStyle name="Percent 49 2" xfId="13223" xr:uid="{4B029A32-8931-4218-BEA9-B610388D9383}"/>
    <cellStyle name="Percent 49 3" xfId="9169" xr:uid="{F1A67C06-DDD7-4AE4-B157-B41DB9E41956}"/>
    <cellStyle name="Percent 5" xfId="313" xr:uid="{EF28B04A-D197-4DA3-9CA3-4EE6C59F2D51}"/>
    <cellStyle name="Percent 5 2" xfId="1447" xr:uid="{04DD0E7B-DA50-4331-9F14-829EB84F72FC}"/>
    <cellStyle name="Percent 5 2 2" xfId="13615" xr:uid="{4F2DFE3E-8046-4BCA-8CB7-06E6919E07F7}"/>
    <cellStyle name="Percent 5 2 3" xfId="4744" xr:uid="{5A3CEBFC-03A6-4F84-A010-1220AAFCE597}"/>
    <cellStyle name="Percent 5 3" xfId="1606" xr:uid="{F140311D-79AB-4D17-A1FF-38612344B6A8}"/>
    <cellStyle name="Percent 5 3 2" xfId="13757" xr:uid="{D641B69B-77A0-4E23-825A-567370792F04}"/>
    <cellStyle name="Percent 5 3 3" xfId="4128" xr:uid="{06433804-C185-4585-A60B-41A1F176B463}"/>
    <cellStyle name="Percent 5 4" xfId="968" xr:uid="{6137E277-0866-49AE-8E81-F1BFF70F306E}"/>
    <cellStyle name="Percent 5 4 2" xfId="13224" xr:uid="{6D47A56F-E1C5-4797-A5C6-45726A6C8B71}"/>
    <cellStyle name="Percent 5 4 3" xfId="4954" xr:uid="{C8A77491-FC46-4894-8D5B-390698249D66}"/>
    <cellStyle name="Percent 5 5" xfId="5126" xr:uid="{3DBDBD78-E583-40DD-BD7A-06A5352934FD}"/>
    <cellStyle name="Percent 5 6" xfId="4060" xr:uid="{12DDC90F-2693-46AD-896E-C6E9E87AC6D7}"/>
    <cellStyle name="Percent 50" xfId="969" xr:uid="{E7BEECC4-4A5B-4468-A71F-00AD8D29905A}"/>
    <cellStyle name="Percent 50 2" xfId="13225" xr:uid="{EEC9F040-070A-46CE-A2DD-66D36D4308F5}"/>
    <cellStyle name="Percent 50 3" xfId="9269" xr:uid="{5518B971-3D5E-4DA8-8547-0F01DE543F83}"/>
    <cellStyle name="Percent 51" xfId="970" xr:uid="{1CFDE126-5074-4607-BC7C-BC9155C7F444}"/>
    <cellStyle name="Percent 51 2" xfId="13226" xr:uid="{3DA8C474-52E6-4905-867E-87575013B4D8}"/>
    <cellStyle name="Percent 51 3" xfId="10016" xr:uid="{DF4F5F5C-AD0E-4978-ABAC-EAA97044A5C3}"/>
    <cellStyle name="Percent 52" xfId="971" xr:uid="{BC96556A-FD92-4528-8A08-977FD46AFDA7}"/>
    <cellStyle name="Percent 52 2" xfId="13227" xr:uid="{670FF019-BDAF-4B6D-87AC-060FE0D2C0CD}"/>
    <cellStyle name="Percent 52 3" xfId="9407" xr:uid="{C3712A78-FD42-4031-9A8A-B3A8740D4414}"/>
    <cellStyle name="Percent 53" xfId="972" xr:uid="{FA832312-4513-40AF-B8F7-6A6B1D8689C9}"/>
    <cellStyle name="Percent 53 2" xfId="13228" xr:uid="{3E3BED04-7DA0-4C28-AADB-B80E1D3B7398}"/>
    <cellStyle name="Percent 53 3" xfId="9805" xr:uid="{BF3446D9-9288-483F-B63A-2D2EC88DAE9E}"/>
    <cellStyle name="Percent 54" xfId="973" xr:uid="{B09D6B7E-080F-45B8-8B81-4DBCA1512F58}"/>
    <cellStyle name="Percent 54 2" xfId="13229" xr:uid="{E33FF824-9344-4A17-89D8-5A83A69DE077}"/>
    <cellStyle name="Percent 54 3" xfId="9401" xr:uid="{4D400F13-02D8-4BCF-965D-F94B8E7461F6}"/>
    <cellStyle name="Percent 55" xfId="974" xr:uid="{6A1816F0-95D6-4142-97DE-DF02991A3A90}"/>
    <cellStyle name="Percent 55 2" xfId="13230" xr:uid="{7B721240-9494-4469-81DD-D8030D44828F}"/>
    <cellStyle name="Percent 55 3" xfId="10213" xr:uid="{24F525F5-F559-4B3F-8395-BA546539BFE9}"/>
    <cellStyle name="Percent 56" xfId="975" xr:uid="{556A3F96-31BD-4687-987C-B2AF9C0985AA}"/>
    <cellStyle name="Percent 56 2" xfId="13231" xr:uid="{E8B04CB7-952F-4D99-B459-F85C94FFA841}"/>
    <cellStyle name="Percent 56 3" xfId="10430" xr:uid="{12C77ECE-3CFD-4D06-8AD3-8487DAC1CA94}"/>
    <cellStyle name="Percent 57" xfId="976" xr:uid="{386C1A8F-0E91-4F77-B6CE-427C26433833}"/>
    <cellStyle name="Percent 57 2" xfId="13232" xr:uid="{524BF8F2-F6E6-4AB7-8025-CB2A7C101956}"/>
    <cellStyle name="Percent 57 3" xfId="9261" xr:uid="{002E4F28-92A4-4A71-9DEF-10CF258F1DE1}"/>
    <cellStyle name="Percent 58" xfId="977" xr:uid="{A7380302-3DEE-4871-8DAB-4D29FA3A8E2F}"/>
    <cellStyle name="Percent 58 2" xfId="13233" xr:uid="{DA6F99E8-08B1-4FB1-BD67-D6ABFC350F3C}"/>
    <cellStyle name="Percent 58 3" xfId="10235" xr:uid="{BF9F8FF8-9B78-4A27-AAEA-256FDEFC353A}"/>
    <cellStyle name="Percent 59" xfId="978" xr:uid="{0A275E21-9BF6-4876-9946-024244A07539}"/>
    <cellStyle name="Percent 59 2" xfId="13234" xr:uid="{B8C4CA08-1C08-4661-B8D3-7528032EFB4B}"/>
    <cellStyle name="Percent 59 3" xfId="10437" xr:uid="{1C7481AF-7039-40F3-867A-2EEDB6E30546}"/>
    <cellStyle name="Percent 6" xfId="360" xr:uid="{87EBC722-4682-4600-9F3E-F0E290690FDB}"/>
    <cellStyle name="Percent 6 2" xfId="979" xr:uid="{A841B4C4-B967-49D7-881B-2B8792F96E73}"/>
    <cellStyle name="Percent 6 2 2" xfId="13235" xr:uid="{B162237B-42D6-4622-B4E5-FBC20B05A19E}"/>
    <cellStyle name="Percent 6 2 3" xfId="4963" xr:uid="{DEA094F6-A45A-4C55-8C6F-655F07491125}"/>
    <cellStyle name="Percent 6 3" xfId="5134" xr:uid="{4183888D-6A46-4801-9A1B-BDAB5A5263BC}"/>
    <cellStyle name="Percent 6 4" xfId="4058" xr:uid="{F6942A3E-6E07-4626-8969-3E38C9F40A82}"/>
    <cellStyle name="Percent 60" xfId="980" xr:uid="{6BE11CCD-FFF3-4AC1-B2A4-8BA22F9676C3}"/>
    <cellStyle name="Percent 60 2" xfId="13236" xr:uid="{C90544BA-5275-4B09-8407-7015AA8A1086}"/>
    <cellStyle name="Percent 60 3" xfId="10451" xr:uid="{61801D27-9988-4FEF-B068-C95D08EEC17C}"/>
    <cellStyle name="Percent 61" xfId="981" xr:uid="{BB2B1C64-9794-4E3C-A6A7-79F7365B39D4}"/>
    <cellStyle name="Percent 61 2" xfId="13237" xr:uid="{B64C2ACA-920F-4855-8A70-DDCABCBA9BF9}"/>
    <cellStyle name="Percent 61 3" xfId="3915" xr:uid="{6532675A-7837-4F20-8714-7CFDB97F8317}"/>
    <cellStyle name="Percent 62" xfId="982" xr:uid="{CF414DCF-376B-4BD6-98B0-D29DE2358C6F}"/>
    <cellStyle name="Percent 63" xfId="983" xr:uid="{271B7BD7-765A-4EA6-992F-1F979C77319F}"/>
    <cellStyle name="Percent 64" xfId="984" xr:uid="{982CA921-0CB7-4A40-90E7-074BE8B0DBBB}"/>
    <cellStyle name="Percent 65" xfId="985" xr:uid="{1B4DF8E6-E651-41E7-A34E-EFDBEAD67FB8}"/>
    <cellStyle name="Percent 66" xfId="986" xr:uid="{CC314015-B612-4B5F-84EA-DE4ABF954B25}"/>
    <cellStyle name="Percent 67" xfId="987" xr:uid="{5CB225D8-C8CD-4C7C-8CF8-72FFDC98C6A1}"/>
    <cellStyle name="Percent 68" xfId="988" xr:uid="{9B19CEE7-56CD-4EE2-B82B-18446BB5C810}"/>
    <cellStyle name="Percent 69" xfId="989" xr:uid="{E6410E2E-BBE5-44C6-A0A0-FDADFA8E89EF}"/>
    <cellStyle name="Percent 7" xfId="358" xr:uid="{DB9E95BF-13BB-4B85-AFCF-90E1EA5DBEB0}"/>
    <cellStyle name="Percent 7 2" xfId="990" xr:uid="{C39139A7-C4E4-49ED-8E78-DDADC174160C}"/>
    <cellStyle name="Percent 7 2 2" xfId="13244" xr:uid="{23E1A9E0-4E11-4C92-9E27-995E00F34F36}"/>
    <cellStyle name="Percent 7 2 3" xfId="12699" xr:uid="{0D87E6BE-06C1-419F-8254-2D2A5FBEF3B0}"/>
    <cellStyle name="Percent 7 3" xfId="4059" xr:uid="{EA1FB448-E08D-41BB-823F-716367B48D88}"/>
    <cellStyle name="Percent 70" xfId="991" xr:uid="{A3AE54AB-39CF-41BF-B260-FA8341C8C6DC}"/>
    <cellStyle name="Percent 71" xfId="992" xr:uid="{35A93F4B-EA22-4B91-B1DF-E8CA003396E4}"/>
    <cellStyle name="Percent 72" xfId="993" xr:uid="{E249F2C3-ECFC-4328-AC4A-988C699B8A9A}"/>
    <cellStyle name="Percent 73" xfId="994" xr:uid="{E2776DA7-D4CE-4AD7-981D-D7F233BAF0F0}"/>
    <cellStyle name="Percent 74" xfId="995" xr:uid="{2153C05F-72A7-41F9-A582-E309983E3A30}"/>
    <cellStyle name="Percent 75" xfId="1145" xr:uid="{694EA0AB-F774-4A39-B4D5-3FC495F0B116}"/>
    <cellStyle name="Percent 75 2" xfId="1729" xr:uid="{831769B3-8D74-4606-8FCD-0285258DAFA0}"/>
    <cellStyle name="Percent 76" xfId="1375" xr:uid="{21064C92-862A-4D6A-94D6-9B67FF242644}"/>
    <cellStyle name="Percent 77" xfId="1371" xr:uid="{4465FB45-0988-4317-BA7A-9E8E97406587}"/>
    <cellStyle name="Percent 78" xfId="1450" xr:uid="{BE935F5E-F48E-41D0-BC88-F4382934FCFD}"/>
    <cellStyle name="Percent 79" xfId="1487" xr:uid="{160A8403-98BF-460C-A50C-D285C0252F9C}"/>
    <cellStyle name="Percent 8" xfId="408" xr:uid="{300F7BAA-7960-455F-A03E-E8C10389050B}"/>
    <cellStyle name="Percent 8 2" xfId="996" xr:uid="{28368036-E57D-4A45-BA47-9E89024DA24D}"/>
    <cellStyle name="Percent 8 2 2" xfId="13246" xr:uid="{5B5A9AF5-77E6-4BFC-B19E-F5669A81719A}"/>
    <cellStyle name="Percent 8 2 3" xfId="12724" xr:uid="{8A54EA0C-4401-46FF-8337-1C98F540DA80}"/>
    <cellStyle name="Percent 8 3" xfId="4742" xr:uid="{B9550E5C-84B5-49AA-97D4-DA6353B5695B}"/>
    <cellStyle name="Percent 80" xfId="2008" xr:uid="{D97831CB-8451-4B86-ACC2-D373CFC2C11E}"/>
    <cellStyle name="Percent 81" xfId="2899" xr:uid="{4D158374-C95C-4247-B594-EAF8E302B1A5}"/>
    <cellStyle name="Percent 82" xfId="3167" xr:uid="{7A306F3E-F7A7-458E-A283-2F85BACD500E}"/>
    <cellStyle name="Percent 83" xfId="3384" xr:uid="{92F4FB21-A7BC-46FE-826C-196BFFD2325B}"/>
    <cellStyle name="Percent 84" xfId="3497" xr:uid="{DAC088D8-D744-4D45-B6AC-05BE2E198DF9}"/>
    <cellStyle name="Percent 85" xfId="3502" xr:uid="{7FCFFE36-69FF-421C-9023-9D5D8C8F187A}"/>
    <cellStyle name="Percent 86" xfId="3504" xr:uid="{CD704A9A-03D2-4ED7-A279-079B599C72AE}"/>
    <cellStyle name="Percent 87" xfId="3506" xr:uid="{E836C140-1190-4B2B-8B77-1CCDE24E6C3D}"/>
    <cellStyle name="Percent 88" xfId="3508" xr:uid="{EB6F2CD9-49C1-4BDC-A5CB-A03CC838323C}"/>
    <cellStyle name="Percent 89" xfId="3511" xr:uid="{1BF45D1D-A49F-4707-8497-44AEFCA187BE}"/>
    <cellStyle name="Percent 9" xfId="415" xr:uid="{3F45FFC4-0683-4243-8F06-029C33DB8BD7}"/>
    <cellStyle name="Percent 9 2" xfId="997" xr:uid="{943C108F-287D-4D9A-A34E-F6863E25CECD}"/>
    <cellStyle name="Percent 9 2 2" xfId="13247" xr:uid="{3D207A67-849A-465C-B200-521207720937}"/>
    <cellStyle name="Percent 9 2 3" xfId="6015" xr:uid="{0C90503E-8FA6-4092-8D48-D7F4B09EDF8F}"/>
    <cellStyle name="Percent 9 3" xfId="5401" xr:uid="{6A504373-EAEC-44F5-8647-4EBFAA69834D}"/>
    <cellStyle name="Percent 9 4" xfId="12730" xr:uid="{25B2C213-BBC9-4FF5-8088-54C722902E83}"/>
    <cellStyle name="Percent 9 5" xfId="4749" xr:uid="{D126DA95-291A-473E-BF35-80E7BB1C8E2D}"/>
    <cellStyle name="Percent 90" xfId="3512" xr:uid="{35C6AD29-F7C8-47AC-BB1F-36564077960B}"/>
    <cellStyle name="Percent 91" xfId="3568" xr:uid="{411C16DA-F71F-4C3A-953D-C82C26780EB3}"/>
    <cellStyle name="Percent 92" xfId="3691" xr:uid="{0D41A2A0-35CB-447A-9792-399BB97143AC}"/>
    <cellStyle name="Percent 93" xfId="3692" xr:uid="{923350D6-82D9-4BC5-8C5B-73C5C31591E9}"/>
    <cellStyle name="Percent 99" xfId="379" xr:uid="{71218E62-FD04-4920-A4EE-49FF30E8A61E}"/>
    <cellStyle name="PERCENTAGE" xfId="1129" xr:uid="{561BAA38-BF2B-4C4A-B034-624B625FD54F}"/>
    <cellStyle name="Pilkku_BINV" xfId="998" xr:uid="{DA605BAF-2DE9-478C-A4CD-44DDF199BD36}"/>
    <cellStyle name="PrePop Currency (0)" xfId="198" xr:uid="{0232A159-076C-4816-A1BF-3D0D6BCE6DE2}"/>
    <cellStyle name="PrePop Currency (0) 2" xfId="1730" xr:uid="{E5F369FC-488A-44FE-B74C-DEB89E17CE9F}"/>
    <cellStyle name="PrePop Currency (2)" xfId="199" xr:uid="{DD2A5E87-3611-46C2-A22C-3AD44527FB44}"/>
    <cellStyle name="PrePop Currency (2) 2" xfId="1731" xr:uid="{B35DE9FC-1387-4648-B714-147927D538D7}"/>
    <cellStyle name="PrePop Units (0)" xfId="200" xr:uid="{3A21B691-5BC3-42E7-9DCB-64BDB7B96015}"/>
    <cellStyle name="PrePop Units (0) 2" xfId="1732" xr:uid="{36BFAE2E-0387-4952-87ED-F77AC30B3121}"/>
    <cellStyle name="PrePop Units (1)" xfId="201" xr:uid="{9A6E8E51-E4C5-4513-AB92-0C15B3FA85FB}"/>
    <cellStyle name="PrePop Units (1) 2" xfId="1733" xr:uid="{AF934221-8A6D-4CBE-9FD6-0B17551AC078}"/>
    <cellStyle name="PrePop Units (2)" xfId="202" xr:uid="{762C76EE-B1E0-4FAE-908D-2397DC19D834}"/>
    <cellStyle name="PrePop Units (2) 2" xfId="1734" xr:uid="{CDCEDB38-C5AE-49D4-8E0C-FC5DD389843E}"/>
    <cellStyle name="pwstyle" xfId="203" xr:uid="{342C1079-AF55-40F8-A009-C2B9AF72B320}"/>
    <cellStyle name="Py?r. luku_BINV" xfId="1000" xr:uid="{19B66CB7-5A63-43E0-864A-2F387243AC12}"/>
    <cellStyle name="Py?r. valuutta_BINV" xfId="1001" xr:uid="{8CAB052A-971A-4DEC-A9E1-F251DC44CE37}"/>
    <cellStyle name="Quantity" xfId="204" xr:uid="{02B72939-D262-454C-B77A-CCC1FA06C2FF}"/>
    <cellStyle name="Quantity 2" xfId="1735" xr:uid="{D3B573B8-9A96-4C4A-B5D0-BACAC73AFA52}"/>
    <cellStyle name="Quantity 2 2" xfId="5709" xr:uid="{62D8CFF7-72C3-49C1-8DCE-973FD53C5268}"/>
    <cellStyle name="Quantity 2 2 2" xfId="8055" xr:uid="{A4789394-03EE-439D-9E98-CFD8C9A22168}"/>
    <cellStyle name="Quantity 2 2 3" xfId="10622" xr:uid="{903857F4-E1E4-4B7A-96D6-DCFED82A3D2E}"/>
    <cellStyle name="Quantity 2 3" xfId="7106" xr:uid="{E341AC86-A46A-4B61-9DB0-170CA003D45A}"/>
    <cellStyle name="Quantity 2 4" xfId="9410" xr:uid="{27A129B5-6323-4FCE-8071-6F3C7D612677}"/>
    <cellStyle name="Quantity 3" xfId="5670" xr:uid="{0C91AD30-51FA-4CEA-8361-3700B0D54263}"/>
    <cellStyle name="Quantity 3 2" xfId="8017" xr:uid="{FD0EAD45-3F5D-4D3A-A151-24A115C5D59F}"/>
    <cellStyle name="Quantity 3 3" xfId="10616" xr:uid="{67307B68-55C0-4C8E-BC90-97E48B7B6E1E}"/>
    <cellStyle name="Quantity 4" xfId="6601" xr:uid="{9B656DEF-CE05-4930-BF8F-733A4C1B8259}"/>
    <cellStyle name="Quantity 5" xfId="9813" xr:uid="{92C187FA-78FD-4780-B9F1-F05A64951667}"/>
    <cellStyle name="RevList" xfId="205" xr:uid="{69D35783-4DB6-401D-97C1-2B0984FF0B8F}"/>
    <cellStyle name="Salomon Logo" xfId="206" xr:uid="{C70B1B6A-5241-460D-867F-FF1D86EFC11A}"/>
    <cellStyle name="Salomon Logo 2" xfId="1003" xr:uid="{C9ED4A2B-4563-4898-8ABB-3B399BB3DB9D}"/>
    <cellStyle name="Salomon Logo 2 2" xfId="13250" xr:uid="{AF518EA4-DE11-44FD-BD49-10B10342E03B}"/>
    <cellStyle name="Salomon Logo 3" xfId="12605" xr:uid="{EDF87E5E-6730-4B33-B3AC-9947090C25A2}"/>
    <cellStyle name="Salomon Logo 4" xfId="12748" xr:uid="{3A0EBC52-CD10-4638-AE2C-039E4F2A3A0F}"/>
    <cellStyle name="SAPBEXaggData" xfId="207" xr:uid="{9E384618-1B65-4FA1-8E94-BE81482A311D}"/>
    <cellStyle name="SAPBEXaggData 10" xfId="3362" xr:uid="{870C435D-FBD7-4453-995A-6FED4A8FFC6D}"/>
    <cellStyle name="SAPBEXaggData 10 2" xfId="15421" xr:uid="{3C4F3E59-0345-4DBD-8D88-5FA85165D3FE}"/>
    <cellStyle name="SAPBEXaggData 10 2 2" xfId="30358" xr:uid="{EDD59E3F-2A4E-461B-8342-EECAABB1DDAA}"/>
    <cellStyle name="SAPBEXaggData 10 3" xfId="12760" xr:uid="{54A0C5D5-7ABB-4318-8B1F-FE589E7D09E9}"/>
    <cellStyle name="SAPBEXaggData 10 3 2" xfId="29194" xr:uid="{E1A39B44-0941-4CCB-9BDE-6E48F9911990}"/>
    <cellStyle name="SAPBEXaggData 10 4" xfId="20026" xr:uid="{F0BC671A-F86D-4A9D-B9A2-736EC7DF3A43}"/>
    <cellStyle name="SAPBEXaggData 11" xfId="3175" xr:uid="{3DCB143C-3DA9-44D2-9B44-E26DE274D9E7}"/>
    <cellStyle name="SAPBEXaggData 11 2" xfId="15234" xr:uid="{CCF026A0-7A4A-47C1-8FD7-96348F9B93F0}"/>
    <cellStyle name="SAPBEXaggData 11 2 2" xfId="30313" xr:uid="{2CD2A559-D219-4B46-B7C5-5D07C4D328C7}"/>
    <cellStyle name="SAPBEXaggData 11 3" xfId="21163" xr:uid="{A0B26D36-F0F0-44FB-9617-0A934209626B}"/>
    <cellStyle name="SAPBEXaggData 12" xfId="12764" xr:uid="{212254A8-7477-49F4-A9FF-F8FF69C9FF54}"/>
    <cellStyle name="SAPBEXaggData 12 2" xfId="17446" xr:uid="{44875F15-132A-4CA4-A302-A160F1F0F8CE}"/>
    <cellStyle name="SAPBEXaggData 2" xfId="1198" xr:uid="{33FCB37D-E8A1-4C71-A352-BBD7358A6CF1}"/>
    <cellStyle name="SAPBEXaggData 2 10" xfId="10203" xr:uid="{48578DD9-D6B6-4082-B708-2051BB7270E1}"/>
    <cellStyle name="SAPBEXaggData 2 10 2" xfId="17811" xr:uid="{9120ECAA-1CDF-4E2B-A3F8-21E5559ACF47}"/>
    <cellStyle name="SAPBEXaggData 2 10 2 2" xfId="32076" xr:uid="{D79D0865-9C33-4615-95CA-CE709729F3F9}"/>
    <cellStyle name="SAPBEXaggData 2 10 3" xfId="26813" xr:uid="{DA5EFC5D-FEA9-472F-B16D-F341ABBA9565}"/>
    <cellStyle name="SAPBEXaggData 2 11" xfId="13395" xr:uid="{64738AB2-5393-4DD6-BF99-92272DA29086}"/>
    <cellStyle name="SAPBEXaggData 2 11 2" xfId="4284" xr:uid="{FE00E2D9-3289-4E2F-A046-7C90E528E6E0}"/>
    <cellStyle name="SAPBEXaggData 2 12" xfId="5164" xr:uid="{1C2F0EEF-2EEF-41B4-8808-B861C717887F}"/>
    <cellStyle name="SAPBEXaggData 2 12 2" xfId="22048" xr:uid="{3F6A1812-D5E4-4B50-88C1-C4803084E861}"/>
    <cellStyle name="SAPBEXaggData 2 2" xfId="1823" xr:uid="{26E3C484-9756-4A7C-A12B-6ECB6137EBCB}"/>
    <cellStyle name="SAPBEXaggData 2 2 2" xfId="2734" xr:uid="{2F98E763-E9DF-4A20-A9EC-806FE7B7950B}"/>
    <cellStyle name="SAPBEXaggData 2 2 2 2" xfId="14794" xr:uid="{5A9EEE93-08CE-42EA-87AC-1F4E8A6A9407}"/>
    <cellStyle name="SAPBEXaggData 2 2 2 2 2" xfId="16632" xr:uid="{B9C11BBA-2D7B-4AEE-8D2A-1B560A7C2F93}"/>
    <cellStyle name="SAPBEXaggData 2 2 2 3" xfId="11148" xr:uid="{56271508-BCEE-4D5F-942C-AD8E2F71B1D7}"/>
    <cellStyle name="SAPBEXaggData 2 2 2 3 2" xfId="27703" xr:uid="{DA35BB2D-55BC-4D63-9FFA-3AEED8654E4B}"/>
    <cellStyle name="SAPBEXaggData 2 2 2 4" xfId="18146" xr:uid="{EF50417A-0936-418A-8956-B2D08DD600E7}"/>
    <cellStyle name="SAPBEXaggData 2 2 2 4 2" xfId="32325" xr:uid="{F39E3C86-DAEC-487D-BFF0-29461526AABF}"/>
    <cellStyle name="SAPBEXaggData 2 2 3" xfId="2988" xr:uid="{BD758BF3-B491-4315-9D23-655ACEAD0E56}"/>
    <cellStyle name="SAPBEXaggData 2 2 3 2" xfId="15047" xr:uid="{C9B73B06-1F18-4D97-8A31-95AB3C5DCCF8}"/>
    <cellStyle name="SAPBEXaggData 2 2 3 2 2" xfId="30244" xr:uid="{E822D606-629E-420A-89A0-DDF8CE35E4F6}"/>
    <cellStyle name="SAPBEXaggData 2 2 3 3" xfId="15854" xr:uid="{85B914F8-E28C-4C90-AA9B-4F79062A2B81}"/>
    <cellStyle name="SAPBEXaggData 2 2 4" xfId="3235" xr:uid="{2B88E0D2-0816-4BA8-9CB0-728493543F67}"/>
    <cellStyle name="SAPBEXaggData 2 2 4 2" xfId="15294" xr:uid="{78166BD8-6F95-4E3B-A7C1-C0B6A8F44F64}"/>
    <cellStyle name="SAPBEXaggData 2 2 4 2 2" xfId="30334" xr:uid="{2A08528B-C0A8-458B-8D88-C2F4649A59C2}"/>
    <cellStyle name="SAPBEXaggData 2 2 4 3" xfId="15953" xr:uid="{0F96C477-76EA-41C3-96E0-98BCDB2CA26F}"/>
    <cellStyle name="SAPBEXaggData 2 2 5" xfId="2208" xr:uid="{F46C3738-1528-4C8D-9945-104208E0276A}"/>
    <cellStyle name="SAPBEXaggData 2 2 5 2" xfId="14270" xr:uid="{0C27ADEE-6053-49B0-9567-424ECD678CE3}"/>
    <cellStyle name="SAPBEXaggData 2 2 5 2 2" xfId="29854" xr:uid="{7099F381-8A46-40F4-A952-D908A5229F52}"/>
    <cellStyle name="SAPBEXaggData 2 2 5 3" xfId="20910" xr:uid="{0C1B1119-8D49-4B81-AE97-C6F037812895}"/>
    <cellStyle name="SAPBEXaggData 2 2 6" xfId="740" xr:uid="{4101C708-0F28-479A-ABE5-92C5464C4BC8}"/>
    <cellStyle name="SAPBEXaggData 2 2 6 2" xfId="13006" xr:uid="{B4AFB01D-1EB9-4B5B-86E6-5112EC6D7A80}"/>
    <cellStyle name="SAPBEXaggData 2 2 6 2 2" xfId="29381" xr:uid="{1F1B160D-9620-476A-9409-50683B4179EC}"/>
    <cellStyle name="SAPBEXaggData 2 2 6 3" xfId="20578" xr:uid="{3C671FD6-59AE-477C-BAE1-6DA6E44902E4}"/>
    <cellStyle name="SAPBEXaggData 2 2 7" xfId="13888" xr:uid="{5DC1C6CC-8AB5-497A-833A-61BC981E01BC}"/>
    <cellStyle name="SAPBEXaggData 2 2 7 2" xfId="19449" xr:uid="{9B2AE2F3-7134-4ED1-931F-6C633FCA1788}"/>
    <cellStyle name="SAPBEXaggData 2 2 8" xfId="6233" xr:uid="{AC6A965D-89F4-471C-8430-055274E4DC4F}"/>
    <cellStyle name="SAPBEXaggData 2 2 8 2" xfId="22984" xr:uid="{90758C2E-1A21-4033-A36E-08A6CFB15A63}"/>
    <cellStyle name="SAPBEXaggData 2 3" xfId="2369" xr:uid="{670ABC3E-9FA3-46FF-A701-218560BEC46E}"/>
    <cellStyle name="SAPBEXaggData 2 3 2" xfId="11299" xr:uid="{273D3283-7BB2-4729-A553-3077530765C4}"/>
    <cellStyle name="SAPBEXaggData 2 3 2 2" xfId="18284" xr:uid="{799DAB60-1EA8-4F53-9CDE-DD593E2F0233}"/>
    <cellStyle name="SAPBEXaggData 2 3 2 2 2" xfId="32462" xr:uid="{94FAEE2C-BAF1-4919-8669-B43FD1129A96}"/>
    <cellStyle name="SAPBEXaggData 2 3 2 3" xfId="27853" xr:uid="{AD13B1DF-59AB-439F-91AD-70D36D0B676E}"/>
    <cellStyle name="SAPBEXaggData 2 3 3" xfId="14430" xr:uid="{27F26EA1-CA4B-439C-BB25-835DB1ABDA82}"/>
    <cellStyle name="SAPBEXaggData 2 3 3 2" xfId="19751" xr:uid="{56D786A4-C424-4C1A-BF76-9104F1BF4F67}"/>
    <cellStyle name="SAPBEXaggData 2 3 4" xfId="6409" xr:uid="{EEE4A969-0E1D-4BDD-A395-90050F5C3781}"/>
    <cellStyle name="SAPBEXaggData 2 3 4 2" xfId="23154" xr:uid="{19C00C40-492D-4C46-9F91-0F741A4A0E94}"/>
    <cellStyle name="SAPBEXaggData 2 4" xfId="2181" xr:uid="{B697068B-5B07-4041-B914-D69468A321AD}"/>
    <cellStyle name="SAPBEXaggData 2 4 2" xfId="11592" xr:uid="{F6E2C3B7-95C9-45BB-B359-8167BED1221E}"/>
    <cellStyle name="SAPBEXaggData 2 4 2 2" xfId="18559" xr:uid="{23ED5A75-EEB7-4DA7-8F85-DA3035F34920}"/>
    <cellStyle name="SAPBEXaggData 2 4 2 2 2" xfId="32736" xr:uid="{9F0B3E07-56EF-420E-8764-757EB7B6D813}"/>
    <cellStyle name="SAPBEXaggData 2 4 2 3" xfId="28146" xr:uid="{EC6A5C86-8822-4C12-8212-CF866BB4DBCE}"/>
    <cellStyle name="SAPBEXaggData 2 4 3" xfId="14243" xr:uid="{4221009D-4A82-4BBC-B0B1-DD9594A51F66}"/>
    <cellStyle name="SAPBEXaggData 2 4 3 2" xfId="17450" xr:uid="{74FF272B-BF12-4AE5-B8ED-768A13E19157}"/>
    <cellStyle name="SAPBEXaggData 2 4 4" xfId="7325" xr:uid="{C723CE10-033B-4D0A-8A38-270E310A460B}"/>
    <cellStyle name="SAPBEXaggData 2 4 4 2" xfId="24051" xr:uid="{E753EE28-CD9C-41E9-9492-1400D507CFFC}"/>
    <cellStyle name="SAPBEXaggData 2 4 5" xfId="16454" xr:uid="{70B90205-B880-460A-A8B9-B160E384D07F}"/>
    <cellStyle name="SAPBEXaggData 2 4 5 2" xfId="30948" xr:uid="{A5C48E9F-79B2-4582-A02E-786E4661B34A}"/>
    <cellStyle name="SAPBEXaggData 2 5" xfId="2639" xr:uid="{0F0B0161-05C2-4FE2-9703-B04782A8A065}"/>
    <cellStyle name="SAPBEXaggData 2 5 2" xfId="11777" xr:uid="{326B0D26-C32A-496C-A6E2-6D4C33E8A37C}"/>
    <cellStyle name="SAPBEXaggData 2 5 2 2" xfId="18727" xr:uid="{BCE3B19B-9A2B-44E3-BCA4-6E0F80112A29}"/>
    <cellStyle name="SAPBEXaggData 2 5 2 2 2" xfId="32903" xr:uid="{F5586047-8AC5-4620-B00C-2DFB9DD7195C}"/>
    <cellStyle name="SAPBEXaggData 2 5 2 3" xfId="28331" xr:uid="{938D0546-6AD0-4A0D-AB5B-129CB07007BF}"/>
    <cellStyle name="SAPBEXaggData 2 5 3" xfId="14699" xr:uid="{0EA33137-8429-4473-8976-6655C1974F03}"/>
    <cellStyle name="SAPBEXaggData 2 5 3 2" xfId="30118" xr:uid="{A2E56B0D-600D-4D2D-8C23-E9C68BA6BCD8}"/>
    <cellStyle name="SAPBEXaggData 2 5 4" xfId="7527" xr:uid="{CC4F663D-26BA-41DE-8D3A-336B5709AAC0}"/>
    <cellStyle name="SAPBEXaggData 2 5 4 2" xfId="24252" xr:uid="{0C056308-B86B-44F3-8986-0FADED4F1794}"/>
    <cellStyle name="SAPBEXaggData 2 5 5" xfId="21086" xr:uid="{3CBCD890-B65F-498A-AF5F-5CFFB1D50ED9}"/>
    <cellStyle name="SAPBEXaggData 2 6" xfId="1049" xr:uid="{E3938F13-6B8E-4C87-A3F1-183959B20DB0}"/>
    <cellStyle name="SAPBEXaggData 2 6 2" xfId="12185" xr:uid="{FBFB6436-0F3F-4C0C-A7FE-CF8A51039B50}"/>
    <cellStyle name="SAPBEXaggData 2 6 2 2" xfId="19118" xr:uid="{F8ACD7F7-E04F-465D-81FA-373DABEBB261}"/>
    <cellStyle name="SAPBEXaggData 2 6 2 2 2" xfId="33289" xr:uid="{40286124-928F-4152-8876-F7B2643FF026}"/>
    <cellStyle name="SAPBEXaggData 2 6 2 3" xfId="28729" xr:uid="{027B5DEF-629A-4708-A48E-D221D3712320}"/>
    <cellStyle name="SAPBEXaggData 2 6 3" xfId="13293" xr:uid="{AB4A1EEE-2E4A-421F-91E4-0286E7EC96AB}"/>
    <cellStyle name="SAPBEXaggData 2 6 3 2" xfId="29412" xr:uid="{348CD308-396C-4785-BB11-9F2072017D25}"/>
    <cellStyle name="SAPBEXaggData 2 6 4" xfId="8605" xr:uid="{A6576852-4900-47D9-A2DC-D679FEA76177}"/>
    <cellStyle name="SAPBEXaggData 2 6 4 2" xfId="25291" xr:uid="{07989FCF-ABE5-4D90-891D-0D918A7CD814}"/>
    <cellStyle name="SAPBEXaggData 2 6 5" xfId="20597" xr:uid="{C3B39469-31B8-48C8-B8AD-19828BE16904}"/>
    <cellStyle name="SAPBEXaggData 2 7" xfId="2631" xr:uid="{AB23F041-F285-4F39-B658-3338D0B96479}"/>
    <cellStyle name="SAPBEXaggData 2 7 2" xfId="12343" xr:uid="{E1C4940C-4521-4201-A0DA-17F5B5906115}"/>
    <cellStyle name="SAPBEXaggData 2 7 2 2" xfId="19275" xr:uid="{C36E34DC-5840-4282-9D76-86CFE91ADF67}"/>
    <cellStyle name="SAPBEXaggData 2 7 2 2 2" xfId="33446" xr:uid="{08391FA3-591E-4060-9C45-6887DD8F3555}"/>
    <cellStyle name="SAPBEXaggData 2 7 2 3" xfId="28887" xr:uid="{F17B7BE9-E492-4FD4-9917-68A41FD676D7}"/>
    <cellStyle name="SAPBEXaggData 2 7 3" xfId="14691" xr:uid="{B2D8E3EB-B226-4EAA-87D6-E9456BD63BD1}"/>
    <cellStyle name="SAPBEXaggData 2 7 3 2" xfId="30111" xr:uid="{6CCF77B6-F290-448B-A7E3-7CF36A3A9A1F}"/>
    <cellStyle name="SAPBEXaggData 2 7 4" xfId="8769" xr:uid="{37289C65-6E6E-4FD6-8607-5BB67084C1F8}"/>
    <cellStyle name="SAPBEXaggData 2 7 4 2" xfId="25453" xr:uid="{80C3A576-05AB-4F18-ADD5-9A00B2DF3D85}"/>
    <cellStyle name="SAPBEXaggData 2 7 5" xfId="21080" xr:uid="{75BFB66E-D969-4AA0-9BA4-E367D7F53EB9}"/>
    <cellStyle name="SAPBEXaggData 2 8" xfId="8986" xr:uid="{F7549AA0-483B-4489-A868-35AED8123FFA}"/>
    <cellStyle name="SAPBEXaggData 2 8 2" xfId="17209" xr:uid="{3146364E-7E5A-4302-9B04-2162549B5564}"/>
    <cellStyle name="SAPBEXaggData 2 8 2 2" xfId="31560" xr:uid="{BE11C27E-64B5-404F-A75B-E1E8757C1AC2}"/>
    <cellStyle name="SAPBEXaggData 2 8 3" xfId="25660" xr:uid="{D5573D6D-85B0-45F5-BE1C-CA35A224AA6C}"/>
    <cellStyle name="SAPBEXaggData 2 9" xfId="10050" xr:uid="{A84F231F-DDEF-40AC-81F9-CC7139E75AFC}"/>
    <cellStyle name="SAPBEXaggData 2 9 2" xfId="17663" xr:uid="{C28B2521-60E2-4860-955D-3C4F6B2D0E82}"/>
    <cellStyle name="SAPBEXaggData 2 9 2 2" xfId="31929" xr:uid="{BC7836CC-7C94-4F60-A33D-E818538A2328}"/>
    <cellStyle name="SAPBEXaggData 2 9 3" xfId="26665" xr:uid="{25B44F47-4ADF-498C-A630-440ECEE86EF0}"/>
    <cellStyle name="SAPBEXaggData 3" xfId="1926" xr:uid="{C94930DB-1114-497D-970B-49D18FEBFE78}"/>
    <cellStyle name="SAPBEXaggData 3 10" xfId="10391" xr:uid="{AC159911-7556-4CD4-AF87-9B579F40739A}"/>
    <cellStyle name="SAPBEXaggData 3 10 2" xfId="17943" xr:uid="{1C1E71BA-64F1-4EA4-94D2-E505F743006D}"/>
    <cellStyle name="SAPBEXaggData 3 10 2 2" xfId="32200" xr:uid="{E118F869-4FF9-4D1A-909B-2127D07DB1BB}"/>
    <cellStyle name="SAPBEXaggData 3 10 3" xfId="26975" xr:uid="{7BC899C5-985C-493C-93E7-66E720558141}"/>
    <cellStyle name="SAPBEXaggData 3 11" xfId="13991" xr:uid="{5BF3F0F0-807F-4B0D-8EAF-649ED211F82E}"/>
    <cellStyle name="SAPBEXaggData 3 11 2" xfId="3750" xr:uid="{60330535-215B-454F-B2CE-19D1C0471939}"/>
    <cellStyle name="SAPBEXaggData 3 12" xfId="5312" xr:uid="{6EB7CCDF-85DE-4523-9AED-7B7DF1133911}"/>
    <cellStyle name="SAPBEXaggData 3 12 2" xfId="22193" xr:uid="{912E931F-9BB3-418B-B8E3-C74C10FAF727}"/>
    <cellStyle name="SAPBEXaggData 3 2" xfId="2834" xr:uid="{620335E7-311C-4EEE-9CF8-A7CA81141C7B}"/>
    <cellStyle name="SAPBEXaggData 3 2 2" xfId="11251" xr:uid="{FA1C9825-F213-4BE0-991D-024FDAF3C402}"/>
    <cellStyle name="SAPBEXaggData 3 2 2 2" xfId="18246" xr:uid="{684EA132-096A-4EB0-AEE0-4A3815F7CDFB}"/>
    <cellStyle name="SAPBEXaggData 3 2 2 2 2" xfId="32425" xr:uid="{9AD47D16-7155-4FF2-A2E9-D12780E10378}"/>
    <cellStyle name="SAPBEXaggData 3 2 2 3" xfId="27806" xr:uid="{1149F893-61AE-4535-A706-49DC3F6F46D2}"/>
    <cellStyle name="SAPBEXaggData 3 2 3" xfId="14894" xr:uid="{061F355D-60C0-4FBD-B4FE-FE2C0152FFE2}"/>
    <cellStyle name="SAPBEXaggData 3 2 3 2" xfId="3995" xr:uid="{BC4E1EC0-B9B8-490D-861A-0AD5D8FB3F38}"/>
    <cellStyle name="SAPBEXaggData 3 2 4" xfId="6349" xr:uid="{EB7B0EE8-1A48-449C-A28D-E05A05904569}"/>
    <cellStyle name="SAPBEXaggData 3 2 4 2" xfId="23100" xr:uid="{4E18B11A-7930-48C7-9650-6B1BDEEBF510}"/>
    <cellStyle name="SAPBEXaggData 3 3" xfId="3091" xr:uid="{A1CEDD7B-62B8-4CCC-BBFD-4B5CEC8BD090}"/>
    <cellStyle name="SAPBEXaggData 3 3 2" xfId="11418" xr:uid="{50627F96-9F01-420B-84EF-30A9F6179690}"/>
    <cellStyle name="SAPBEXaggData 3 3 2 2" xfId="18403" xr:uid="{C1B49643-10B0-4269-B512-9E52FFEEAE7D}"/>
    <cellStyle name="SAPBEXaggData 3 3 2 2 2" xfId="32581" xr:uid="{0E2E9E8F-6275-40D7-9294-7DA79DDC2F00}"/>
    <cellStyle name="SAPBEXaggData 3 3 2 3" xfId="27972" xr:uid="{088C68C2-5389-4D74-ACD6-AA24C59B69DF}"/>
    <cellStyle name="SAPBEXaggData 3 3 3" xfId="15150" xr:uid="{48129186-F470-4B4B-8A9A-0F69294E0B97}"/>
    <cellStyle name="SAPBEXaggData 3 3 3 2" xfId="16008" xr:uid="{2E8B7702-178D-4DAB-B426-F866C6D641DE}"/>
    <cellStyle name="SAPBEXaggData 3 3 4" xfId="6540" xr:uid="{00F1AAAB-6F91-4ADA-9ECE-8F3FFB9008F2}"/>
    <cellStyle name="SAPBEXaggData 3 3 4 2" xfId="23285" xr:uid="{47BF7084-6C6F-4BFB-917D-1E6AD7C8C863}"/>
    <cellStyle name="SAPBEXaggData 3 4" xfId="3325" xr:uid="{2B80213F-1434-479B-991C-A2DA7E285479}"/>
    <cellStyle name="SAPBEXaggData 3 4 2" xfId="11728" xr:uid="{C5ADD0AD-FA18-4BA0-936F-83F7F0E40157}"/>
    <cellStyle name="SAPBEXaggData 3 4 2 2" xfId="18679" xr:uid="{23AD191F-A957-4BA0-962A-14E581D27CDF}"/>
    <cellStyle name="SAPBEXaggData 3 4 2 2 2" xfId="32856" xr:uid="{EC441960-04A9-475E-BA41-10369FF6852F}"/>
    <cellStyle name="SAPBEXaggData 3 4 2 3" xfId="28282" xr:uid="{3089CBA7-FF34-4038-BACF-A00B9F3978F4}"/>
    <cellStyle name="SAPBEXaggData 3 4 3" xfId="15384" xr:uid="{25742227-3C7D-4F3C-9F16-0D17D9FAF346}"/>
    <cellStyle name="SAPBEXaggData 3 4 3 2" xfId="15910" xr:uid="{6E4E8DFA-A8BC-4CEA-A0D8-9D920332AE4B}"/>
    <cellStyle name="SAPBEXaggData 3 4 4" xfId="7474" xr:uid="{9212203A-3087-470A-BC8C-D8B1AFB595FA}"/>
    <cellStyle name="SAPBEXaggData 3 4 4 2" xfId="24200" xr:uid="{62CE5D46-036F-4F6D-B35D-81746B13A0A5}"/>
    <cellStyle name="SAPBEXaggData 3 4 5" xfId="16593" xr:uid="{8482E4B6-B6C1-45A2-B5E7-9B99FBC57119}"/>
    <cellStyle name="SAPBEXaggData 3 4 5 2" xfId="31084" xr:uid="{246E6206-904A-48D0-AE2E-F5F89E3A7829}"/>
    <cellStyle name="SAPBEXaggData 3 5" xfId="3409" xr:uid="{743133A8-FE7A-476D-B29E-776C6E72060C}"/>
    <cellStyle name="SAPBEXaggData 3 5 2" xfId="11896" xr:uid="{99C1354C-3AFB-4F56-8150-0D638889628B}"/>
    <cellStyle name="SAPBEXaggData 3 5 2 2" xfId="18846" xr:uid="{35952294-5788-4C70-B615-CA917C6BBA80}"/>
    <cellStyle name="SAPBEXaggData 3 5 2 2 2" xfId="33022" xr:uid="{BD4CB6AB-8BF4-4F52-BEB3-BCEEE4375E14}"/>
    <cellStyle name="SAPBEXaggData 3 5 2 3" xfId="28450" xr:uid="{953F1FFC-90D8-4839-AC16-F1594C10322E}"/>
    <cellStyle name="SAPBEXaggData 3 5 3" xfId="15467" xr:uid="{28E78317-8CBB-4C3E-9605-19CE283BE985}"/>
    <cellStyle name="SAPBEXaggData 3 5 3 2" xfId="30389" xr:uid="{DD6823AC-CA15-4FEF-8E74-8F097E3CCF52}"/>
    <cellStyle name="SAPBEXaggData 3 5 4" xfId="7646" xr:uid="{BB0F6D32-3DAF-40D6-82C1-F94C4ED3644A}"/>
    <cellStyle name="SAPBEXaggData 3 5 4 2" xfId="24371" xr:uid="{B18ACA76-C89F-4E3D-BFA3-E5F7B63D6B69}"/>
    <cellStyle name="SAPBEXaggData 3 5 5" xfId="21212" xr:uid="{280BB0C5-C7B5-4B06-ADE9-C3EE36134D55}"/>
    <cellStyle name="SAPBEXaggData 3 6" xfId="3618" xr:uid="{44B8CCDC-A7EB-4256-9AFE-4311BBFCBDCF}"/>
    <cellStyle name="SAPBEXaggData 3 6 2" xfId="12309" xr:uid="{A24FBE33-A967-47D2-B526-5E42EC400CF6}"/>
    <cellStyle name="SAPBEXaggData 3 6 2 2" xfId="19242" xr:uid="{8D4DCF95-4EF0-4D95-92F3-7E268B234F1C}"/>
    <cellStyle name="SAPBEXaggData 3 6 2 2 2" xfId="33413" xr:uid="{564E6C6A-398B-48D5-86AD-BE8F770EB44D}"/>
    <cellStyle name="SAPBEXaggData 3 6 2 3" xfId="28853" xr:uid="{D0BEDF64-EA54-4ED6-A63E-4EE251988D50}"/>
    <cellStyle name="SAPBEXaggData 3 6 3" xfId="15671" xr:uid="{D5E1E2C6-CDE5-4864-830C-E6E67B7A0213}"/>
    <cellStyle name="SAPBEXaggData 3 6 3 2" xfId="30574" xr:uid="{E89CF7C2-5E0C-44B9-BBD3-C722230519B2}"/>
    <cellStyle name="SAPBEXaggData 3 6 4" xfId="8732" xr:uid="{9224937E-F637-4F67-9DF8-F8E65C18798B}"/>
    <cellStyle name="SAPBEXaggData 3 6 4 2" xfId="25417" xr:uid="{A805E11B-232E-42F3-AF60-88708E82FE2E}"/>
    <cellStyle name="SAPBEXaggData 3 6 5" xfId="21348" xr:uid="{F51BFE08-B359-437C-BDB0-6D5E650E8C6C}"/>
    <cellStyle name="SAPBEXaggData 3 7" xfId="8825" xr:uid="{A721B76A-38B2-4E5F-8EB6-E71C898807B9}"/>
    <cellStyle name="SAPBEXaggData 3 7 2" xfId="12380" xr:uid="{B0F2F528-1689-4C53-BDD7-2FD77F094415}"/>
    <cellStyle name="SAPBEXaggData 3 7 2 2" xfId="19311" xr:uid="{512E2C9A-B362-47AB-827D-FF732443A043}"/>
    <cellStyle name="SAPBEXaggData 3 7 2 2 2" xfId="33482" xr:uid="{2975C2F0-77F0-4E0A-B6D9-2EAA77B817DC}"/>
    <cellStyle name="SAPBEXaggData 3 7 2 3" xfId="28923" xr:uid="{6482D326-C87D-40BB-B43D-EE31C6350AD3}"/>
    <cellStyle name="SAPBEXaggData 3 7 3" xfId="17099" xr:uid="{898F29E7-9D24-4DAF-A526-4CDC4C9AD2C1}"/>
    <cellStyle name="SAPBEXaggData 3 7 3 2" xfId="31456" xr:uid="{835D18DC-34BA-4891-9E82-0AA2BBB4161E}"/>
    <cellStyle name="SAPBEXaggData 3 7 4" xfId="25508" xr:uid="{619BB8DA-814A-4521-A7C7-4CB90EFD3F9C}"/>
    <cellStyle name="SAPBEXaggData 3 8" xfId="9105" xr:uid="{06C95950-818B-4B68-99E4-C7627398DC6F}"/>
    <cellStyle name="SAPBEXaggData 3 8 2" xfId="17328" xr:uid="{C844096B-C6ED-4487-BB6D-C6DDAF0A8A1D}"/>
    <cellStyle name="SAPBEXaggData 3 8 2 2" xfId="31679" xr:uid="{BE513B09-9615-4265-A08F-E423BF0C7AA4}"/>
    <cellStyle name="SAPBEXaggData 3 8 3" xfId="25779" xr:uid="{BA8CE1EE-B71F-4CCA-8C8C-08A800289950}"/>
    <cellStyle name="SAPBEXaggData 3 9" xfId="10176" xr:uid="{853FEEA5-8186-4512-ADF7-DA6C7F947290}"/>
    <cellStyle name="SAPBEXaggData 3 9 2" xfId="17785" xr:uid="{2F9FC356-B776-40A1-A268-E9A6908D022E}"/>
    <cellStyle name="SAPBEXaggData 3 9 2 2" xfId="32050" xr:uid="{04AB1BEC-94D3-490C-A305-399858CDE095}"/>
    <cellStyle name="SAPBEXaggData 3 9 3" xfId="26787" xr:uid="{42B494F7-B65F-4D20-AF16-4957BAF7C6B5}"/>
    <cellStyle name="SAPBEXaggData 4" xfId="1998" xr:uid="{7B25FBB6-7B4F-47F2-9D3F-223089E8C142}"/>
    <cellStyle name="SAPBEXaggData 4 10" xfId="14063" xr:uid="{B7A92C3E-3927-4D8D-940F-D5DBEC5298DF}"/>
    <cellStyle name="SAPBEXaggData 4 10 2" xfId="19768" xr:uid="{511FAFEC-D958-4324-A330-644D8B25722E}"/>
    <cellStyle name="SAPBEXaggData 4 11" xfId="5261" xr:uid="{33824F84-A948-4134-AF02-2E0BF987A3C3}"/>
    <cellStyle name="SAPBEXaggData 4 11 2" xfId="22142" xr:uid="{CA6087E4-2D39-424D-9E8A-E542D280E3A7}"/>
    <cellStyle name="SAPBEXaggData 4 2" xfId="2894" xr:uid="{946F9536-0687-4235-AAD5-49941E64190C}"/>
    <cellStyle name="SAPBEXaggData 4 2 2" xfId="11378" xr:uid="{A0DCB636-351A-4CEB-8A51-6A743822BEC2}"/>
    <cellStyle name="SAPBEXaggData 4 2 2 2" xfId="18363" xr:uid="{984F49A6-99A0-453D-B938-3EC3CAF25903}"/>
    <cellStyle name="SAPBEXaggData 4 2 2 2 2" xfId="32541" xr:uid="{B5DF3158-10D8-439A-ABA1-3D890D296500}"/>
    <cellStyle name="SAPBEXaggData 4 2 2 3" xfId="27932" xr:uid="{689CCFC4-2E82-4EDC-A68B-D14EED9114C8}"/>
    <cellStyle name="SAPBEXaggData 4 2 3" xfId="14954" xr:uid="{59BC10DB-6801-4CFC-8B4C-260FDE8FBD40}"/>
    <cellStyle name="SAPBEXaggData 4 2 3 2" xfId="20169" xr:uid="{92757BE6-5087-402B-AB2A-D008D53E6A93}"/>
    <cellStyle name="SAPBEXaggData 4 2 4" xfId="6495" xr:uid="{FB487D3B-ECD8-4193-8D49-228DECD81DA9}"/>
    <cellStyle name="SAPBEXaggData 4 2 4 2" xfId="23240" xr:uid="{204B0A42-4EC6-4B65-BD57-89299361C6F3}"/>
    <cellStyle name="SAPBEXaggData 4 3" xfId="3163" xr:uid="{E8CB94CD-E779-4DD2-B644-C01B5E32B2F2}"/>
    <cellStyle name="SAPBEXaggData 4 3 2" xfId="11683" xr:uid="{7EACA15F-91ED-4DB5-A09A-CCB2C96C4E8F}"/>
    <cellStyle name="SAPBEXaggData 4 3 2 2" xfId="18638" xr:uid="{86EA1398-5EF2-44EC-BF10-1F287320BCD4}"/>
    <cellStyle name="SAPBEXaggData 4 3 2 2 2" xfId="32815" xr:uid="{A332CF2C-F829-4A69-9CCE-0915F2810E26}"/>
    <cellStyle name="SAPBEXaggData 4 3 2 3" xfId="28237" xr:uid="{517E791F-8EB7-45A6-9CBC-3BBE249FA209}"/>
    <cellStyle name="SAPBEXaggData 4 3 3" xfId="15222" xr:uid="{B6B5E55D-2B16-498A-9190-43998E6E93DA}"/>
    <cellStyle name="SAPBEXaggData 4 3 3 2" xfId="16038" xr:uid="{63E73ADA-B2E4-473D-A884-29E8277AE04E}"/>
    <cellStyle name="SAPBEXaggData 4 3 4" xfId="7423" xr:uid="{6FF887C8-97AB-42D2-8E6D-7E570CC46929}"/>
    <cellStyle name="SAPBEXaggData 4 3 4 2" xfId="24149" xr:uid="{5DDFB672-41DF-4C29-A6EB-AC1CE55CED96}"/>
    <cellStyle name="SAPBEXaggData 4 3 5" xfId="16547" xr:uid="{E3FA1D30-CF49-42BE-8496-94ADB6205BFD}"/>
    <cellStyle name="SAPBEXaggData 4 3 5 2" xfId="31039" xr:uid="{C76990BA-C1A0-4822-A4F8-C789D02DE17F}"/>
    <cellStyle name="SAPBEXaggData 4 4" xfId="3379" xr:uid="{72ACD1FE-FF4B-4E85-8E8F-832CCA955E5F}"/>
    <cellStyle name="SAPBEXaggData 4 4 2" xfId="11856" xr:uid="{2912109F-116B-4798-86B6-F8E700B7F6CC}"/>
    <cellStyle name="SAPBEXaggData 4 4 2 2" xfId="18806" xr:uid="{B3D05F99-F449-4E3B-B3C7-17EE46645586}"/>
    <cellStyle name="SAPBEXaggData 4 4 2 2 2" xfId="32982" xr:uid="{5033917B-3EF0-4C6E-B21E-9F6F81A6BC82}"/>
    <cellStyle name="SAPBEXaggData 4 4 2 3" xfId="28410" xr:uid="{F903A0CC-7B51-4EAE-966E-A2E7188003F3}"/>
    <cellStyle name="SAPBEXaggData 4 4 3" xfId="15438" xr:uid="{1B2A55D3-3410-4A29-B311-B49133207662}"/>
    <cellStyle name="SAPBEXaggData 4 4 3 2" xfId="4109" xr:uid="{1587EBB4-76B1-4C18-9208-FE9A471898B4}"/>
    <cellStyle name="SAPBEXaggData 4 4 4" xfId="7606" xr:uid="{55D50C55-6E63-4493-ADB7-DA051808369E}"/>
    <cellStyle name="SAPBEXaggData 4 4 4 2" xfId="24331" xr:uid="{23B1924B-C60D-4E1F-A542-7EB6EAF66D85}"/>
    <cellStyle name="SAPBEXaggData 4 4 5" xfId="16656" xr:uid="{91C52104-7DD1-4A9F-BB79-E49F8F78AD31}"/>
    <cellStyle name="SAPBEXaggData 4 4 5 2" xfId="31137" xr:uid="{1750BECA-6508-4B41-98F5-8D1D691FCE10}"/>
    <cellStyle name="SAPBEXaggData 4 5" xfId="3427" xr:uid="{14A46BBF-8241-4E88-BC14-6B10FBAE1DE3}"/>
    <cellStyle name="SAPBEXaggData 4 5 2" xfId="12266" xr:uid="{06202ED2-AC6E-47CE-90D5-E460F1D0F2F3}"/>
    <cellStyle name="SAPBEXaggData 4 5 2 2" xfId="19199" xr:uid="{BAE5F207-9F83-43B4-B2B3-E77D95E5A4AC}"/>
    <cellStyle name="SAPBEXaggData 4 5 2 2 2" xfId="33370" xr:uid="{BE69D87E-70F3-4AF1-9566-306CC0315DA8}"/>
    <cellStyle name="SAPBEXaggData 4 5 2 3" xfId="28810" xr:uid="{7FB3EC6E-D733-448C-A397-257078512892}"/>
    <cellStyle name="SAPBEXaggData 4 5 3" xfId="15485" xr:uid="{CE5A015F-669D-422B-A948-604906D135F1}"/>
    <cellStyle name="SAPBEXaggData 4 5 3 2" xfId="30407" xr:uid="{C6A41E00-32EA-4391-B58A-C53EEDB7529A}"/>
    <cellStyle name="SAPBEXaggData 4 5 4" xfId="8688" xr:uid="{BB4B8EFA-C97D-4BEB-B7F3-9A4949CAFB37}"/>
    <cellStyle name="SAPBEXaggData 4 5 4 2" xfId="25374" xr:uid="{B9AAF0D2-FB29-40F8-B6BD-9FE1B5C5C801}"/>
    <cellStyle name="SAPBEXaggData 4 5 5" xfId="21226" xr:uid="{DFFD44F0-FFC6-496D-BDEC-5A5FA40DB400}"/>
    <cellStyle name="SAPBEXaggData 4 6" xfId="3690" xr:uid="{7B294FE0-4877-4D8E-8D04-C5F71324F3CB}"/>
    <cellStyle name="SAPBEXaggData 4 6 2" xfId="12346" xr:uid="{1B36FCB5-850D-471C-AB0C-7423F53E0641}"/>
    <cellStyle name="SAPBEXaggData 4 6 2 2" xfId="19278" xr:uid="{D9C4CFF0-33F4-46CC-B13E-C04A3A2AC0DA}"/>
    <cellStyle name="SAPBEXaggData 4 6 2 2 2" xfId="33449" xr:uid="{A99EE4B8-09EA-4ADD-91B5-E7F6C4A0D726}"/>
    <cellStyle name="SAPBEXaggData 4 6 2 3" xfId="28890" xr:uid="{DFD90F4D-5762-442B-BE16-924CED652682}"/>
    <cellStyle name="SAPBEXaggData 4 6 3" xfId="15743" xr:uid="{49CEDDDC-9796-419E-884E-35707BCD314B}"/>
    <cellStyle name="SAPBEXaggData 4 6 3 2" xfId="30639" xr:uid="{7B8B0130-3325-48C2-9F42-38EA90663B36}"/>
    <cellStyle name="SAPBEXaggData 4 6 4" xfId="8772" xr:uid="{B1CB9E8F-690A-40E2-BA93-55FCD1764601}"/>
    <cellStyle name="SAPBEXaggData 4 6 4 2" xfId="25456" xr:uid="{C93011F0-62A5-4948-BF99-BCDFCEDEE407}"/>
    <cellStyle name="SAPBEXaggData 4 6 5" xfId="21400" xr:uid="{53ACA6EE-FE8C-42C6-9ECD-A6C56EC126C8}"/>
    <cellStyle name="SAPBEXaggData 4 7" xfId="9065" xr:uid="{C24BFF87-F73F-4838-9AAF-44FEE2798F77}"/>
    <cellStyle name="SAPBEXaggData 4 7 2" xfId="17288" xr:uid="{81363385-C14A-4399-AB25-09D9433352E0}"/>
    <cellStyle name="SAPBEXaggData 4 7 2 2" xfId="31639" xr:uid="{DCE6104F-42CF-4E54-874A-2FA01660E159}"/>
    <cellStyle name="SAPBEXaggData 4 7 3" xfId="25739" xr:uid="{D213F569-FE50-4D39-ACD2-263C0FB879A8}"/>
    <cellStyle name="SAPBEXaggData 4 8" xfId="10132" xr:uid="{229669EC-4470-4DD9-8040-53B6BBB01F37}"/>
    <cellStyle name="SAPBEXaggData 4 8 2" xfId="17743" xr:uid="{518A7307-ADF1-4848-9513-66CA4FF20434}"/>
    <cellStyle name="SAPBEXaggData 4 8 2 2" xfId="32008" xr:uid="{71E41ADF-2DD8-4555-91CF-1A2605A96C42}"/>
    <cellStyle name="SAPBEXaggData 4 8 3" xfId="26745" xr:uid="{BAD3FFC7-0A0C-42E9-A89A-A3ADE8985063}"/>
    <cellStyle name="SAPBEXaggData 4 9" xfId="10342" xr:uid="{F985CE9B-D2FB-4BA7-9C0B-865FB6681F70}"/>
    <cellStyle name="SAPBEXaggData 4 9 2" xfId="17901" xr:uid="{357BB8F8-789F-405A-9FFB-305F5AF35289}"/>
    <cellStyle name="SAPBEXaggData 4 9 2 2" xfId="32159" xr:uid="{80B8C031-3BA9-487B-AD21-02EA202A5286}"/>
    <cellStyle name="SAPBEXaggData 4 9 3" xfId="26930" xr:uid="{34564A64-0693-4D65-B630-2DE73233E61B}"/>
    <cellStyle name="SAPBEXaggData 5" xfId="1573" xr:uid="{F54985C4-8F52-4614-92DE-59C0792F9BAD}"/>
    <cellStyle name="SAPBEXaggData 5 10" xfId="13724" xr:uid="{3D580DAA-4306-440E-88C9-296757536CF9}"/>
    <cellStyle name="SAPBEXaggData 5 10 2" xfId="20227" xr:uid="{DB6C5D6B-196A-4CED-8263-D2617475B08D}"/>
    <cellStyle name="SAPBEXaggData 5 11" xfId="5671" xr:uid="{E30335A5-A47D-40E7-80F8-AD5799782855}"/>
    <cellStyle name="SAPBEXaggData 5 11 2" xfId="22452" xr:uid="{D9DA847A-A46B-4111-A571-CED9704ECCE0}"/>
    <cellStyle name="SAPBEXaggData 5 2" xfId="2564" xr:uid="{2918A1A9-1608-4F67-8CD6-2D01879B409D}"/>
    <cellStyle name="SAPBEXaggData 5 2 2" xfId="11110" xr:uid="{2A2EBEFE-3F9F-4448-84D9-9965087DA108}"/>
    <cellStyle name="SAPBEXaggData 5 2 2 2" xfId="18115" xr:uid="{8E8F8A91-AE1A-41FF-BB31-70C89617EB21}"/>
    <cellStyle name="SAPBEXaggData 5 2 2 2 2" xfId="32295" xr:uid="{6D23A0E9-8578-44CD-8790-ABCA47D12292}"/>
    <cellStyle name="SAPBEXaggData 5 2 2 3" xfId="27666" xr:uid="{B02964A3-673A-479B-8174-1D4FA2569904}"/>
    <cellStyle name="SAPBEXaggData 5 2 3" xfId="14624" xr:uid="{FA832D18-C62F-4A5C-8DB0-0474B1A6CD96}"/>
    <cellStyle name="SAPBEXaggData 5 2 3 2" xfId="20202" xr:uid="{337123B9-0FE8-426B-9F36-853568DDA4C7}"/>
    <cellStyle name="SAPBEXaggData 5 2 4" xfId="6000" xr:uid="{C800657D-BB60-45C0-A35D-07DDCB4FF189}"/>
    <cellStyle name="SAPBEXaggData 5 2 4 2" xfId="22758" xr:uid="{56FE041D-5D9F-4D6A-9119-8AF992B2EC66}"/>
    <cellStyle name="SAPBEXaggData 5 3" xfId="762" xr:uid="{549B7A06-0602-4830-8EEE-CB9994849522}"/>
    <cellStyle name="SAPBEXaggData 5 3 2" xfId="11484" xr:uid="{236D2CB1-7D0B-41DD-B601-FFAC478A91E1}"/>
    <cellStyle name="SAPBEXaggData 5 3 2 2" xfId="18461" xr:uid="{DECEFB7F-0880-4738-99C8-BDE259F8333F}"/>
    <cellStyle name="SAPBEXaggData 5 3 2 2 2" xfId="32638" xr:uid="{6A30CBFE-8062-4D4C-B703-590B5DB08AB8}"/>
    <cellStyle name="SAPBEXaggData 5 3 2 3" xfId="28038" xr:uid="{71AC720D-847F-4B7E-BD57-8BBED6144B78}"/>
    <cellStyle name="SAPBEXaggData 5 3 3" xfId="13026" xr:uid="{A6E87C57-7F92-4F8D-A012-762EF6002D25}"/>
    <cellStyle name="SAPBEXaggData 5 3 3 2" xfId="17524" xr:uid="{095E3514-6617-4CB4-95A5-D7D8A1D590DD}"/>
    <cellStyle name="SAPBEXaggData 5 3 4" xfId="6798" xr:uid="{0F26E596-E3CE-4DC6-A181-1CEAE52B877E}"/>
    <cellStyle name="SAPBEXaggData 5 3 4 2" xfId="23527" xr:uid="{67F2973A-0E3C-41E9-9712-D82D366906C8}"/>
    <cellStyle name="SAPBEXaggData 5 3 5" xfId="16293" xr:uid="{9E1421EC-2414-419C-853F-11D867CB10E5}"/>
    <cellStyle name="SAPBEXaggData 5 3 5 2" xfId="30832" xr:uid="{922A9579-743E-4EE5-B063-3AC71A1BC9EA}"/>
    <cellStyle name="SAPBEXaggData 5 4" xfId="2271" xr:uid="{FFB07B29-2696-462C-B239-5E19FAD3893B}"/>
    <cellStyle name="SAPBEXaggData 5 4 2" xfId="11471" xr:uid="{1E86C87B-0C22-4CBC-9835-33A02D54FE46}"/>
    <cellStyle name="SAPBEXaggData 5 4 2 2" xfId="18451" xr:uid="{D959B9FF-F262-4471-A780-932097B26DB1}"/>
    <cellStyle name="SAPBEXaggData 5 4 2 2 2" xfId="32628" xr:uid="{6746A6D6-A478-4E42-800F-3DAE9A902C7F}"/>
    <cellStyle name="SAPBEXaggData 5 4 2 3" xfId="28025" xr:uid="{46593FF8-8E04-4BE4-8C65-1B89C31A1ED1}"/>
    <cellStyle name="SAPBEXaggData 5 4 3" xfId="14333" xr:uid="{23198A67-2E93-4F16-9F93-CB299F6AED11}"/>
    <cellStyle name="SAPBEXaggData 5 4 3 2" xfId="17637" xr:uid="{C43F04E6-9817-4DAD-8DCA-9959844E5B24}"/>
    <cellStyle name="SAPBEXaggData 5 4 4" xfId="6738" xr:uid="{E9E822D3-A59F-40DE-A5CD-397C66AAD100}"/>
    <cellStyle name="SAPBEXaggData 5 4 4 2" xfId="23472" xr:uid="{2D353D41-2749-404D-AF28-79EA2C90A9A0}"/>
    <cellStyle name="SAPBEXaggData 5 4 5" xfId="16272" xr:uid="{5AC8785D-D4F8-4C4E-818B-F7CAE6DAB10D}"/>
    <cellStyle name="SAPBEXaggData 5 4 5 2" xfId="30819" xr:uid="{244353DA-7387-44DE-8951-CD1C2296059F}"/>
    <cellStyle name="SAPBEXaggData 5 5" xfId="2945" xr:uid="{7FD3AEE4-81D7-4249-936C-084902068947}"/>
    <cellStyle name="SAPBEXaggData 5 5 2" xfId="12038" xr:uid="{2C3157A0-34BC-4209-8AC5-9908E35F6237}"/>
    <cellStyle name="SAPBEXaggData 5 5 2 2" xfId="18980" xr:uid="{CC1C8EFD-F1A9-4032-ACA6-3435B9716CF2}"/>
    <cellStyle name="SAPBEXaggData 5 5 2 2 2" xfId="33152" xr:uid="{1F9FE22A-E1D1-4422-9F3A-174E2E7DA810}"/>
    <cellStyle name="SAPBEXaggData 5 5 2 3" xfId="28586" xr:uid="{03D67513-2D48-40DD-84A2-E5378A353168}"/>
    <cellStyle name="SAPBEXaggData 5 5 3" xfId="15004" xr:uid="{3AC30503-3729-4624-B31D-62F5DC2301DA}"/>
    <cellStyle name="SAPBEXaggData 5 5 3 2" xfId="30222" xr:uid="{3E3769F2-5B38-4935-AEBB-099E5766AEBE}"/>
    <cellStyle name="SAPBEXaggData 5 5 4" xfId="8018" xr:uid="{B2FB70A4-8ECD-44F3-8528-8CDD787E5C2B}"/>
    <cellStyle name="SAPBEXaggData 5 5 4 2" xfId="24714" xr:uid="{9395EFD6-D83E-4838-89ED-9C41BE40462D}"/>
    <cellStyle name="SAPBEXaggData 5 5 5" xfId="21136" xr:uid="{18C7F6DD-2B92-4E2B-9954-900D23280C77}"/>
    <cellStyle name="SAPBEXaggData 5 6" xfId="3469" xr:uid="{9FD10754-844F-4BEC-9CA1-6E3FD84602ED}"/>
    <cellStyle name="SAPBEXaggData 5 6 2" xfId="12457" xr:uid="{09952C72-5FF3-4844-865C-D4814EB4CAC8}"/>
    <cellStyle name="SAPBEXaggData 5 6 2 2" xfId="19385" xr:uid="{47A26C98-8E3A-4564-A5E8-2C509E38D972}"/>
    <cellStyle name="SAPBEXaggData 5 6 2 2 2" xfId="33556" xr:uid="{409D9095-7783-4EDF-9058-E57208EEE3AC}"/>
    <cellStyle name="SAPBEXaggData 5 6 2 3" xfId="28999" xr:uid="{1E9794B4-148E-4FEA-A1B2-D0E4017E3849}"/>
    <cellStyle name="SAPBEXaggData 5 6 3" xfId="15527" xr:uid="{6CEB04F4-AF3E-40C8-A32E-751F3AB5C95C}"/>
    <cellStyle name="SAPBEXaggData 5 6 3 2" xfId="30449" xr:uid="{EDF9E29A-6E95-4C72-B62A-B1BC4401BECC}"/>
    <cellStyle name="SAPBEXaggData 5 6 4" xfId="8934" xr:uid="{32EA9407-42B4-4B4D-BFE5-555040A03118}"/>
    <cellStyle name="SAPBEXaggData 5 6 4 2" xfId="25609" xr:uid="{DE6AAB60-D2A0-449E-8514-B4C2409EFC21}"/>
    <cellStyle name="SAPBEXaggData 5 6 5" xfId="21263" xr:uid="{B6739CFF-CB21-42A0-BFA1-D18281E7A03A}"/>
    <cellStyle name="SAPBEXaggData 5 7" xfId="7766" xr:uid="{A2F6265E-F912-4AA8-8752-20CF528F6DA6}"/>
    <cellStyle name="SAPBEXaggData 5 7 2" xfId="16752" xr:uid="{0CFC07B5-DE6C-47ED-BC73-0983E16F5DD2}"/>
    <cellStyle name="SAPBEXaggData 5 7 2 2" xfId="31223" xr:uid="{0283E68F-29AA-4A67-8D5E-FC131A03BF3D}"/>
    <cellStyle name="SAPBEXaggData 5 7 3" xfId="24486" xr:uid="{0621D4EC-E3D8-4766-AA14-3738BEAC2B96}"/>
    <cellStyle name="SAPBEXaggData 5 8" xfId="9483" xr:uid="{E0106B53-911A-4D66-A044-20BFC0A69BBE}"/>
    <cellStyle name="SAPBEXaggData 5 8 2" xfId="17488" xr:uid="{40B0674F-C711-4344-A8A2-8E82A1068DF0}"/>
    <cellStyle name="SAPBEXaggData 5 8 2 2" xfId="31802" xr:uid="{4E9FF9D4-A6BA-40F6-886A-527836AD0CC4}"/>
    <cellStyle name="SAPBEXaggData 5 8 3" xfId="26115" xr:uid="{0CC71BB9-36E5-448D-8578-58F772E4DEE4}"/>
    <cellStyle name="SAPBEXaggData 5 9" xfId="9390" xr:uid="{4F885F72-EC5B-4960-978A-278B59678FE2}"/>
    <cellStyle name="SAPBEXaggData 5 9 2" xfId="17455" xr:uid="{AD34B2B2-3AF9-4F5B-ABBA-7A7D65C84D49}"/>
    <cellStyle name="SAPBEXaggData 5 9 2 2" xfId="31780" xr:uid="{903031F9-98EB-4EA8-966C-CE7B98D458C9}"/>
    <cellStyle name="SAPBEXaggData 5 9 3" xfId="26039" xr:uid="{038E786E-A68C-480B-9EF9-827D11334B54}"/>
    <cellStyle name="SAPBEXaggData 6" xfId="1004" xr:uid="{95132488-5E8D-42D4-8CE3-B2E2510A917B}"/>
    <cellStyle name="SAPBEXaggData 6 2" xfId="12119" xr:uid="{C563D1F3-C289-4E48-AED2-428318C3BF05}"/>
    <cellStyle name="SAPBEXaggData 6 2 2" xfId="19054" xr:uid="{5DAC139D-440F-4B22-B826-89671F1CBE6D}"/>
    <cellStyle name="SAPBEXaggData 6 2 2 2" xfId="33225" xr:uid="{5E0A782B-EBDC-405D-ACFE-8614CB05C7B7}"/>
    <cellStyle name="SAPBEXaggData 6 2 3" xfId="28663" xr:uid="{7B90B627-32D7-44FB-818B-3D9425CFE9DB}"/>
    <cellStyle name="SAPBEXaggData 6 3" xfId="13251" xr:uid="{518867DA-5DE5-4EA4-90B6-DE04563C726F}"/>
    <cellStyle name="SAPBEXaggData 6 3 2" xfId="15775" xr:uid="{1DDC3FF3-5336-433E-AB49-54853230277B}"/>
    <cellStyle name="SAPBEXaggData 6 4" xfId="8336" xr:uid="{25A4EE2D-2957-4AFF-B2F5-B9EB7B814A10}"/>
    <cellStyle name="SAPBEXaggData 6 4 2" xfId="25027" xr:uid="{5D4B1CA9-7B15-49D1-990A-6DF9025EA099}"/>
    <cellStyle name="SAPBEXaggData 6 5" xfId="16915" xr:uid="{7D984B9E-F20F-4258-ACBF-8B242A9A7015}"/>
    <cellStyle name="SAPBEXaggData 6 5 2" xfId="31334" xr:uid="{129CB282-8213-4F90-984B-A2D5E3490389}"/>
    <cellStyle name="SAPBEXaggData 7" xfId="2231" xr:uid="{C1F4508E-B6CF-44BC-8D14-91473B17D319}"/>
    <cellStyle name="SAPBEXaggData 7 2" xfId="14293" xr:uid="{E42F5737-9B2A-435F-B63C-D55DCEEF3302}"/>
    <cellStyle name="SAPBEXaggData 7 2 2" xfId="16418" xr:uid="{6CE3F7B4-A8A2-4A67-AF72-A14892505173}"/>
    <cellStyle name="SAPBEXaggData 7 3" xfId="9212" xr:uid="{5CB53E1E-B4D1-4C4F-8A72-A6360A58A786}"/>
    <cellStyle name="SAPBEXaggData 7 3 2" xfId="25865" xr:uid="{C4AF4BDA-9168-4E22-A421-8D4ACCE265F6}"/>
    <cellStyle name="SAPBEXaggData 7 4" xfId="17380" xr:uid="{5A9D8827-7232-4615-A9B0-03205FCD0AF8}"/>
    <cellStyle name="SAPBEXaggData 7 4 2" xfId="31722" xr:uid="{5F39C9D3-CC4F-4B8C-AD66-943E737F720D}"/>
    <cellStyle name="SAPBEXaggData 8" xfId="2136" xr:uid="{BC44D3A9-1FD8-431A-BAD2-81489FD9AFF9}"/>
    <cellStyle name="SAPBEXaggData 8 2" xfId="14198" xr:uid="{55D17694-7657-4B73-A228-A9702C7A439E}"/>
    <cellStyle name="SAPBEXaggData 8 2 2" xfId="19951" xr:uid="{B8E883D5-6F01-4360-91E2-2ADFF1461973}"/>
    <cellStyle name="SAPBEXaggData 8 3" xfId="12610" xr:uid="{A87621B5-84E7-4C44-B80B-FBC49A187C5D}"/>
    <cellStyle name="SAPBEXaggData 8 3 2" xfId="29101" xr:uid="{CDC5DF8E-0AE4-4972-8C27-2910082A8928}"/>
    <cellStyle name="SAPBEXaggData 8 4" xfId="19905" xr:uid="{1629D7AE-85E9-42C2-8002-A936E2610D6B}"/>
    <cellStyle name="SAPBEXaggData 9" xfId="3200" xr:uid="{06020C80-0BB9-44BA-A631-ECB7C75FACFC}"/>
    <cellStyle name="SAPBEXaggData 9 2" xfId="15259" xr:uid="{0D778866-23FA-47F4-A894-097C4BDA1E99}"/>
    <cellStyle name="SAPBEXaggData 9 2 2" xfId="30320" xr:uid="{8690719D-AE2C-46E2-9BF0-DA77B9FC7332}"/>
    <cellStyle name="SAPBEXaggData 9 3" xfId="12592" xr:uid="{49423A28-2633-4D95-89BD-C2D5E0B61FC0}"/>
    <cellStyle name="SAPBEXaggData 9 3 2" xfId="29094" xr:uid="{A0C142C6-2550-42AC-AC04-ABAC4ED4BFAC}"/>
    <cellStyle name="SAPBEXaggData 9 4" xfId="16252" xr:uid="{D44959C1-C283-4575-A741-52D6DDAE2E17}"/>
    <cellStyle name="SAPBEXaggDataEmph" xfId="208" xr:uid="{4B90979B-EFDB-4D5B-B624-3737E52AC96C}"/>
    <cellStyle name="SAPBEXaggDataEmph 10" xfId="2548" xr:uid="{3E95DF7C-4037-42FA-A8D5-24EC66AF3946}"/>
    <cellStyle name="SAPBEXaggDataEmph 10 2" xfId="14609" xr:uid="{D90C5C9E-1616-477B-97BC-084D71FB2F38}"/>
    <cellStyle name="SAPBEXaggDataEmph 10 2 2" xfId="30075" xr:uid="{0F1BB342-DA28-4C5F-BF64-1BFF9819A051}"/>
    <cellStyle name="SAPBEXaggDataEmph 10 3" xfId="12570" xr:uid="{DABBFACC-FE6D-422A-9295-BE1EC032BBE3}"/>
    <cellStyle name="SAPBEXaggDataEmph 10 3 2" xfId="29077" xr:uid="{3EB201A3-16A4-4C52-AADE-30CB1D7E4493}"/>
    <cellStyle name="SAPBEXaggDataEmph 10 4" xfId="18023" xr:uid="{1AB269D3-4252-4E02-B8BB-610AD06664C6}"/>
    <cellStyle name="SAPBEXaggDataEmph 11" xfId="2219" xr:uid="{B87A6FB9-37BC-4D53-B97D-42965882BE99}"/>
    <cellStyle name="SAPBEXaggDataEmph 11 2" xfId="14281" xr:uid="{F549DCB8-7453-4086-8978-9CACE01EF90E}"/>
    <cellStyle name="SAPBEXaggDataEmph 11 2 2" xfId="29865" xr:uid="{D521D276-0922-4470-B1DC-C4E475B44556}"/>
    <cellStyle name="SAPBEXaggDataEmph 11 3" xfId="20918" xr:uid="{09D471B1-BADA-4D79-B31F-C7BB9090BFE1}"/>
    <cellStyle name="SAPBEXaggDataEmph 12" xfId="12765" xr:uid="{4AC2A4D4-A131-46C7-B7BF-CE3568C8A752}"/>
    <cellStyle name="SAPBEXaggDataEmph 12 2" xfId="15950" xr:uid="{BBE6236D-C20B-4954-BFFA-B7A40EC55667}"/>
    <cellStyle name="SAPBEXaggDataEmph 2" xfId="1199" xr:uid="{E1A0079B-1386-4C52-A292-C81081AEB2BD}"/>
    <cellStyle name="SAPBEXaggDataEmph 2 10" xfId="10328" xr:uid="{6FD82EAF-BB6A-494A-99F3-1BB51AB348C5}"/>
    <cellStyle name="SAPBEXaggDataEmph 2 10 2" xfId="17889" xr:uid="{E1F544D9-B619-471A-9DF7-4194316BD89B}"/>
    <cellStyle name="SAPBEXaggDataEmph 2 10 2 2" xfId="32149" xr:uid="{E2923691-3CD9-46A2-93C5-DDC16BC1F39A}"/>
    <cellStyle name="SAPBEXaggDataEmph 2 10 3" xfId="26918" xr:uid="{6742DFF7-7C10-402A-B589-8769BA5F5316}"/>
    <cellStyle name="SAPBEXaggDataEmph 2 11" xfId="13396" xr:uid="{EFAAB55D-7D37-42A6-A0E6-EDEC67010509}"/>
    <cellStyle name="SAPBEXaggDataEmph 2 11 2" xfId="16247" xr:uid="{EF07216B-B3CC-4462-95F2-BFBC3079271B}"/>
    <cellStyle name="SAPBEXaggDataEmph 2 12" xfId="5165" xr:uid="{64B4FBCE-4AB7-4C08-8063-0632227DB3F9}"/>
    <cellStyle name="SAPBEXaggDataEmph 2 12 2" xfId="22049" xr:uid="{D31C2F6F-9249-45A3-8D78-882B38192C4F}"/>
    <cellStyle name="SAPBEXaggDataEmph 2 2" xfId="1824" xr:uid="{18018191-B4D4-4720-AB1E-2B96FD9A2D8E}"/>
    <cellStyle name="SAPBEXaggDataEmph 2 2 2" xfId="2735" xr:uid="{025A2479-1DB2-49DD-B809-51C313BA8541}"/>
    <cellStyle name="SAPBEXaggDataEmph 2 2 2 2" xfId="14795" xr:uid="{F62055A9-4941-4AF6-BE9F-B857143B1D18}"/>
    <cellStyle name="SAPBEXaggDataEmph 2 2 2 2 2" xfId="16421" xr:uid="{2E33B350-7E0D-49AD-846C-2A4FD243582C}"/>
    <cellStyle name="SAPBEXaggDataEmph 2 2 2 3" xfId="11149" xr:uid="{3E99B18A-7044-483D-83A8-6D48CC71A770}"/>
    <cellStyle name="SAPBEXaggDataEmph 2 2 2 3 2" xfId="27704" xr:uid="{94623E4D-6412-4DC9-BA35-A800FDA2CBCF}"/>
    <cellStyle name="SAPBEXaggDataEmph 2 2 2 4" xfId="18147" xr:uid="{82EF60E1-2C07-45EE-BCB8-808EDBEAA1B2}"/>
    <cellStyle name="SAPBEXaggDataEmph 2 2 2 4 2" xfId="32326" xr:uid="{9C5B10EB-6452-42B6-8AD1-7C2F33E2EC33}"/>
    <cellStyle name="SAPBEXaggDataEmph 2 2 3" xfId="2989" xr:uid="{A31133B1-2324-4486-A427-2C23717DBEAD}"/>
    <cellStyle name="SAPBEXaggDataEmph 2 2 3 2" xfId="15048" xr:uid="{8D6BFDF0-DCDD-409B-A231-61FC746347A7}"/>
    <cellStyle name="SAPBEXaggDataEmph 2 2 3 2 2" xfId="30245" xr:uid="{23B59BEE-F34A-45B8-90A9-365F5C731752}"/>
    <cellStyle name="SAPBEXaggDataEmph 2 2 3 3" xfId="15943" xr:uid="{ADA8E407-9B4B-4C9B-A81B-9ED7FB4F0C3C}"/>
    <cellStyle name="SAPBEXaggDataEmph 2 2 4" xfId="3236" xr:uid="{BA48B97D-DA01-4955-8864-43AE5772738B}"/>
    <cellStyle name="SAPBEXaggDataEmph 2 2 4 2" xfId="15295" xr:uid="{FD08A66C-2C4A-4327-B978-CA1E20D0AC29}"/>
    <cellStyle name="SAPBEXaggDataEmph 2 2 4 2 2" xfId="30335" xr:uid="{D4A9D08F-7CEC-44AA-8F8D-C7675F9486A2}"/>
    <cellStyle name="SAPBEXaggDataEmph 2 2 4 3" xfId="19493" xr:uid="{C2948356-2DAA-4F74-9DC8-C4EE9D732033}"/>
    <cellStyle name="SAPBEXaggDataEmph 2 2 5" xfId="3489" xr:uid="{36B78C53-B7B0-4EAB-9D6A-801202FC4B6E}"/>
    <cellStyle name="SAPBEXaggDataEmph 2 2 5 2" xfId="15547" xr:uid="{2A4851B1-DDDA-40D4-8AB1-1825ED18FF5D}"/>
    <cellStyle name="SAPBEXaggDataEmph 2 2 5 2 2" xfId="30468" xr:uid="{AE8E586C-A928-4491-B16C-082834EE5F11}"/>
    <cellStyle name="SAPBEXaggDataEmph 2 2 5 3" xfId="21277" xr:uid="{4E990862-EF7A-482A-B5FC-ACE0C4E247EC}"/>
    <cellStyle name="SAPBEXaggDataEmph 2 2 6" xfId="2626" xr:uid="{753B4284-EC2F-45D6-A789-1BCA8E75CF94}"/>
    <cellStyle name="SAPBEXaggDataEmph 2 2 6 2" xfId="14686" xr:uid="{FA406913-32AE-4DB1-8726-E2C9A4EDA937}"/>
    <cellStyle name="SAPBEXaggDataEmph 2 2 6 2 2" xfId="30107" xr:uid="{8FA2BAB2-08C1-465A-AF10-F8AFC974AE02}"/>
    <cellStyle name="SAPBEXaggDataEmph 2 2 6 3" xfId="21077" xr:uid="{05110A84-3537-4C45-A3E1-4B5D65E91681}"/>
    <cellStyle name="SAPBEXaggDataEmph 2 2 7" xfId="13889" xr:uid="{8D78973F-BBE2-458B-A23F-05C64C4793CF}"/>
    <cellStyle name="SAPBEXaggDataEmph 2 2 7 2" xfId="16139" xr:uid="{72A7E36D-29F2-47D8-B371-12E06F2D52E2}"/>
    <cellStyle name="SAPBEXaggDataEmph 2 2 8" xfId="6234" xr:uid="{5851BB9A-76C5-42D1-B6EA-0A109902C378}"/>
    <cellStyle name="SAPBEXaggDataEmph 2 2 8 2" xfId="22985" xr:uid="{017AD105-36DE-48B5-8D56-EB62455A39E5}"/>
    <cellStyle name="SAPBEXaggDataEmph 2 3" xfId="2370" xr:uid="{BB759FB6-C280-4C07-A69A-84FD5BBF0CFB}"/>
    <cellStyle name="SAPBEXaggDataEmph 2 3 2" xfId="11300" xr:uid="{2D70D708-ED1B-4114-9E8F-541E32EC91F9}"/>
    <cellStyle name="SAPBEXaggDataEmph 2 3 2 2" xfId="18285" xr:uid="{D70AE10C-E68F-4144-AFF6-2040FDAB2AED}"/>
    <cellStyle name="SAPBEXaggDataEmph 2 3 2 2 2" xfId="32463" xr:uid="{0FF03EC9-FA9C-43F5-BF30-3CB0580E1B2B}"/>
    <cellStyle name="SAPBEXaggDataEmph 2 3 2 3" xfId="27854" xr:uid="{1A6C879E-41FB-4616-A9BD-754121B4B831}"/>
    <cellStyle name="SAPBEXaggDataEmph 2 3 3" xfId="14431" xr:uid="{3BAED6D5-48D7-4B9E-90B5-0B9FC68B781D}"/>
    <cellStyle name="SAPBEXaggDataEmph 2 3 3 2" xfId="16979" xr:uid="{41CA0433-6FEB-4739-9706-58BC603F4979}"/>
    <cellStyle name="SAPBEXaggDataEmph 2 3 4" xfId="6410" xr:uid="{2FDBFEF6-9B94-4529-8357-CCDB7D4C9FFD}"/>
    <cellStyle name="SAPBEXaggDataEmph 2 3 4 2" xfId="23155" xr:uid="{94076547-A3A1-43BD-980A-AF8594CB4D38}"/>
    <cellStyle name="SAPBEXaggDataEmph 2 4" xfId="2657" xr:uid="{DFB2DFD5-886F-42DB-8134-EBA37347CDBB}"/>
    <cellStyle name="SAPBEXaggDataEmph 2 4 2" xfId="11593" xr:uid="{61025A0F-7BE1-463C-92F0-279CFAB5DEF7}"/>
    <cellStyle name="SAPBEXaggDataEmph 2 4 2 2" xfId="18560" xr:uid="{D81F311C-D092-49D8-A7E3-51C1186074E4}"/>
    <cellStyle name="SAPBEXaggDataEmph 2 4 2 2 2" xfId="32737" xr:uid="{6F614159-AC21-49C8-AAD7-676F56CBB5D9}"/>
    <cellStyle name="SAPBEXaggDataEmph 2 4 2 3" xfId="28147" xr:uid="{F7124AE0-C961-435B-B0E0-1199B8F19E10}"/>
    <cellStyle name="SAPBEXaggDataEmph 2 4 3" xfId="14717" xr:uid="{1004AA36-8D7E-4FDC-9650-8E2DAAD15673}"/>
    <cellStyle name="SAPBEXaggDataEmph 2 4 3 2" xfId="16017" xr:uid="{BDBDE57C-737A-40E7-958B-5844CB6AABC3}"/>
    <cellStyle name="SAPBEXaggDataEmph 2 4 4" xfId="7326" xr:uid="{72C57BDD-C731-4D3E-BCE2-13E0DC7B0068}"/>
    <cellStyle name="SAPBEXaggDataEmph 2 4 4 2" xfId="24052" xr:uid="{E32EF131-8445-43F8-9DC5-DCA18079273F}"/>
    <cellStyle name="SAPBEXaggDataEmph 2 4 5" xfId="16455" xr:uid="{E5D4F985-321E-4560-B8A0-875A0E552E5A}"/>
    <cellStyle name="SAPBEXaggDataEmph 2 4 5 2" xfId="30949" xr:uid="{8FDB342A-4AC8-4972-98EA-F969BAEBDAF2}"/>
    <cellStyle name="SAPBEXaggDataEmph 2 5" xfId="2124" xr:uid="{F03EA79C-F2E8-4A25-A72F-3073EFD4D58F}"/>
    <cellStyle name="SAPBEXaggDataEmph 2 5 2" xfId="11778" xr:uid="{28B01390-676C-4232-830D-801387FA7015}"/>
    <cellStyle name="SAPBEXaggDataEmph 2 5 2 2" xfId="18728" xr:uid="{32177F28-72C0-427F-A534-2FC41410CD88}"/>
    <cellStyle name="SAPBEXaggDataEmph 2 5 2 2 2" xfId="32904" xr:uid="{B2D4475F-5382-4EA7-B426-3BAE338D2676}"/>
    <cellStyle name="SAPBEXaggDataEmph 2 5 2 3" xfId="28332" xr:uid="{E32CA16C-2DD6-44B1-975E-6BA7A5C52BB5}"/>
    <cellStyle name="SAPBEXaggDataEmph 2 5 3" xfId="14186" xr:uid="{FF820C00-A010-4238-AD1F-58590706696A}"/>
    <cellStyle name="SAPBEXaggDataEmph 2 5 3 2" xfId="29795" xr:uid="{281E1B07-8EB0-4041-A3BB-C7D1A936530C}"/>
    <cellStyle name="SAPBEXaggDataEmph 2 5 4" xfId="7528" xr:uid="{5A5C8E28-9C32-4C2B-96BB-66EB365FEF73}"/>
    <cellStyle name="SAPBEXaggDataEmph 2 5 4 2" xfId="24253" xr:uid="{78703055-2E81-4BB1-8209-9E81D2FA14E8}"/>
    <cellStyle name="SAPBEXaggDataEmph 2 5 5" xfId="20866" xr:uid="{246575CA-7F25-45F4-BCDB-2618041F266D}"/>
    <cellStyle name="SAPBEXaggDataEmph 2 6" xfId="3421" xr:uid="{12A2B4BF-67AB-4BE4-9EEC-F937BF1808D6}"/>
    <cellStyle name="SAPBEXaggDataEmph 2 6 2" xfId="12186" xr:uid="{34A731BD-EBE1-4A7F-85FB-3663A1B0B6F9}"/>
    <cellStyle name="SAPBEXaggDataEmph 2 6 2 2" xfId="19119" xr:uid="{D1794F6C-7D75-4EA7-AC98-E959E913BE78}"/>
    <cellStyle name="SAPBEXaggDataEmph 2 6 2 2 2" xfId="33290" xr:uid="{9CFDC2D4-A4B6-4C4B-8B0E-AC3F9841ECBB}"/>
    <cellStyle name="SAPBEXaggDataEmph 2 6 2 3" xfId="28730" xr:uid="{C14A03FF-A14B-4F3F-9FBA-9D45E539611F}"/>
    <cellStyle name="SAPBEXaggDataEmph 2 6 3" xfId="15479" xr:uid="{7F596AAF-6B30-4EAE-8C13-68BFD60FFDF0}"/>
    <cellStyle name="SAPBEXaggDataEmph 2 6 3 2" xfId="30401" xr:uid="{17C6BAC4-11FF-4EA6-A51E-FFAE29B1AA18}"/>
    <cellStyle name="SAPBEXaggDataEmph 2 6 4" xfId="8606" xr:uid="{AD4A2D29-6157-4F1B-BA93-78BE55E7B260}"/>
    <cellStyle name="SAPBEXaggDataEmph 2 6 4 2" xfId="25292" xr:uid="{4DD16030-CFE1-4191-9C28-F05EDC79EA30}"/>
    <cellStyle name="SAPBEXaggDataEmph 2 6 5" xfId="21222" xr:uid="{173DD7D8-9975-4B32-BBD0-5A2139C1C306}"/>
    <cellStyle name="SAPBEXaggDataEmph 2 7" xfId="2121" xr:uid="{12DC0DC9-0A1E-4FD3-983F-8A676B0CDB13}"/>
    <cellStyle name="SAPBEXaggDataEmph 2 7 2" xfId="12017" xr:uid="{E946CA40-E221-4C14-A068-8CE50F1F672A}"/>
    <cellStyle name="SAPBEXaggDataEmph 2 7 2 2" xfId="18964" xr:uid="{DCF774A0-37FD-47A6-9EE3-A0953B5F2834}"/>
    <cellStyle name="SAPBEXaggDataEmph 2 7 2 2 2" xfId="33138" xr:uid="{219A4697-1919-4DD9-B995-60597390EC03}"/>
    <cellStyle name="SAPBEXaggDataEmph 2 7 2 3" xfId="28568" xr:uid="{7C4FA91F-37A3-4E21-ABED-8DEFFC4E64EC}"/>
    <cellStyle name="SAPBEXaggDataEmph 2 7 3" xfId="14183" xr:uid="{0B226065-7CD4-4411-AD3A-57A8289E2012}"/>
    <cellStyle name="SAPBEXaggDataEmph 2 7 3 2" xfId="29794" xr:uid="{815F7B58-D547-4460-AEF3-63EF8938FA1D}"/>
    <cellStyle name="SAPBEXaggDataEmph 2 7 4" xfId="7966" xr:uid="{1CB717E8-1B59-42A6-8E59-9C59D17A8B08}"/>
    <cellStyle name="SAPBEXaggDataEmph 2 7 4 2" xfId="24674" xr:uid="{9325B9C9-06A6-459D-BD2E-9817466B857C}"/>
    <cellStyle name="SAPBEXaggDataEmph 2 7 5" xfId="20865" xr:uid="{639D4B0C-1EA2-4F52-9A12-19A028F123F1}"/>
    <cellStyle name="SAPBEXaggDataEmph 2 8" xfId="8987" xr:uid="{A2BB638E-91FB-4DF8-BE2A-DECDF125939C}"/>
    <cellStyle name="SAPBEXaggDataEmph 2 8 2" xfId="17210" xr:uid="{C78FD6A4-330A-44E3-BFA2-1E853C94F889}"/>
    <cellStyle name="SAPBEXaggDataEmph 2 8 2 2" xfId="31561" xr:uid="{7A48A73F-DB42-4E10-ADC0-A9DDA90840DB}"/>
    <cellStyle name="SAPBEXaggDataEmph 2 8 3" xfId="25661" xr:uid="{42734CCC-FDAB-47E3-BFA2-31ACD746B4AE}"/>
    <cellStyle name="SAPBEXaggDataEmph 2 9" xfId="10051" xr:uid="{0D249B88-F224-483E-8A09-90165E4ED679}"/>
    <cellStyle name="SAPBEXaggDataEmph 2 9 2" xfId="17664" xr:uid="{23299B85-5F35-4392-9978-D2FDC32F86AB}"/>
    <cellStyle name="SAPBEXaggDataEmph 2 9 2 2" xfId="31930" xr:uid="{F4BDF4FE-5291-4A3B-BB55-D79ADAA38798}"/>
    <cellStyle name="SAPBEXaggDataEmph 2 9 3" xfId="26666" xr:uid="{798A0B1D-94A5-4AD7-B51F-ED0800090E77}"/>
    <cellStyle name="SAPBEXaggDataEmph 3" xfId="1925" xr:uid="{31CE57AE-A45C-418D-ACB8-36953D5CBC71}"/>
    <cellStyle name="SAPBEXaggDataEmph 3 10" xfId="10389" xr:uid="{44A39870-B183-4297-8AD2-34050BEF263B}"/>
    <cellStyle name="SAPBEXaggDataEmph 3 10 2" xfId="17942" xr:uid="{1AE2DFB0-6828-4780-95EA-216016697FCA}"/>
    <cellStyle name="SAPBEXaggDataEmph 3 10 2 2" xfId="32199" xr:uid="{9B547153-1830-48A0-A68A-0D58D8EF6114}"/>
    <cellStyle name="SAPBEXaggDataEmph 3 10 3" xfId="26974" xr:uid="{8C9545B4-907E-4D0F-A1A4-5FDDAD38C236}"/>
    <cellStyle name="SAPBEXaggDataEmph 3 11" xfId="13990" xr:uid="{C6CC9E61-C16D-43F2-B471-471721745A58}"/>
    <cellStyle name="SAPBEXaggDataEmph 3 11 2" xfId="19491" xr:uid="{A063F616-9CB4-49D7-B094-EFBB4493D6E1}"/>
    <cellStyle name="SAPBEXaggDataEmph 3 12" xfId="5310" xr:uid="{8A607EF5-7F23-4BEB-AF15-3E74F49F8C0E}"/>
    <cellStyle name="SAPBEXaggDataEmph 3 12 2" xfId="22191" xr:uid="{B5B2B87B-C53C-425E-92E3-9023696B3B76}"/>
    <cellStyle name="SAPBEXaggDataEmph 3 2" xfId="2833" xr:uid="{2B7E2878-3B18-485E-B7D6-0583824E2A14}"/>
    <cellStyle name="SAPBEXaggDataEmph 3 2 2" xfId="11250" xr:uid="{E03747D3-C299-4CC7-9022-695BE77E00D9}"/>
    <cellStyle name="SAPBEXaggDataEmph 3 2 2 2" xfId="18245" xr:uid="{7010B413-E7EA-47DF-827E-BDD7C32FCC7C}"/>
    <cellStyle name="SAPBEXaggDataEmph 3 2 2 2 2" xfId="32424" xr:uid="{5AE51895-3D35-48B4-BF57-EE33FC4DFB87}"/>
    <cellStyle name="SAPBEXaggDataEmph 3 2 2 3" xfId="27805" xr:uid="{88712574-03B7-40EC-8D29-45829A9F0957}"/>
    <cellStyle name="SAPBEXaggDataEmph 3 2 3" xfId="14893" xr:uid="{A9DCF41D-8EE6-48CC-B451-88B01198F2C1}"/>
    <cellStyle name="SAPBEXaggDataEmph 3 2 3 2" xfId="19630" xr:uid="{059D7149-349D-4937-80F1-69DEF06084AB}"/>
    <cellStyle name="SAPBEXaggDataEmph 3 2 4" xfId="6347" xr:uid="{FD1D736A-0F35-4D3C-87B0-4B7DB5EA8BFD}"/>
    <cellStyle name="SAPBEXaggDataEmph 3 2 4 2" xfId="23098" xr:uid="{F08075E2-55A0-4A66-80BA-F00E2659650E}"/>
    <cellStyle name="SAPBEXaggDataEmph 3 3" xfId="3090" xr:uid="{33F6997B-E5F9-4751-A8FE-0DFDBB82D1B4}"/>
    <cellStyle name="SAPBEXaggDataEmph 3 3 2" xfId="11417" xr:uid="{3704E8C6-C74B-4D9E-B620-27BD1ACD4EAA}"/>
    <cellStyle name="SAPBEXaggDataEmph 3 3 2 2" xfId="18402" xr:uid="{B7E657DA-BBBF-4AB6-AC5B-E6EBF7F92833}"/>
    <cellStyle name="SAPBEXaggDataEmph 3 3 2 2 2" xfId="32580" xr:uid="{925A5F0B-6D8E-4DAB-BFAC-6F2142A7723E}"/>
    <cellStyle name="SAPBEXaggDataEmph 3 3 2 3" xfId="27971" xr:uid="{CB6C8F7B-A368-4E12-BBA5-341796439E9F}"/>
    <cellStyle name="SAPBEXaggDataEmph 3 3 3" xfId="15149" xr:uid="{7D1930B4-852A-4DF4-A57A-50F29F71AE2B}"/>
    <cellStyle name="SAPBEXaggDataEmph 3 3 3 2" xfId="16968" xr:uid="{314FED55-A5D2-4CF0-B30A-E72B53879E90}"/>
    <cellStyle name="SAPBEXaggDataEmph 3 3 4" xfId="6539" xr:uid="{BD3697CF-322D-4681-8676-B859D54FD81E}"/>
    <cellStyle name="SAPBEXaggDataEmph 3 3 4 2" xfId="23284" xr:uid="{9D51E10A-7B6F-4AE1-8504-2F03C148969F}"/>
    <cellStyle name="SAPBEXaggDataEmph 3 4" xfId="3324" xr:uid="{946B994D-891B-4E6C-996D-F5DD3A9F1A4B}"/>
    <cellStyle name="SAPBEXaggDataEmph 3 4 2" xfId="11727" xr:uid="{A6BBBC66-6664-4792-B191-1C9D4C75EC44}"/>
    <cellStyle name="SAPBEXaggDataEmph 3 4 2 2" xfId="18678" xr:uid="{553AF7E3-AA20-4434-B297-7297DEBE9F95}"/>
    <cellStyle name="SAPBEXaggDataEmph 3 4 2 2 2" xfId="32855" xr:uid="{304C23A4-8A5C-4077-96BF-B7D8358E5AF3}"/>
    <cellStyle name="SAPBEXaggDataEmph 3 4 2 3" xfId="28281" xr:uid="{45877AD0-8D32-4A72-ADBE-E1BB38C6F412}"/>
    <cellStyle name="SAPBEXaggDataEmph 3 4 3" xfId="15383" xr:uid="{AF1D6646-3D6B-4F6F-A2BA-254BD64A2EED}"/>
    <cellStyle name="SAPBEXaggDataEmph 3 4 3 2" xfId="16639" xr:uid="{69A6D9F9-3C2D-41AC-A4E4-CBB307406A49}"/>
    <cellStyle name="SAPBEXaggDataEmph 3 4 4" xfId="7472" xr:uid="{4F47E44B-0A13-43E0-BF66-0410785E9EF9}"/>
    <cellStyle name="SAPBEXaggDataEmph 3 4 4 2" xfId="24198" xr:uid="{52B36D23-49F8-437B-A585-C10A25F79F03}"/>
    <cellStyle name="SAPBEXaggDataEmph 3 4 5" xfId="16592" xr:uid="{D4063C04-5EF4-4559-B30D-F14699D0EDCA}"/>
    <cellStyle name="SAPBEXaggDataEmph 3 4 5 2" xfId="31083" xr:uid="{4661FDAD-80D8-4044-81CC-447644102E90}"/>
    <cellStyle name="SAPBEXaggDataEmph 3 5" xfId="2267" xr:uid="{7930378F-7437-4AAC-BE72-69BB45357499}"/>
    <cellStyle name="SAPBEXaggDataEmph 3 5 2" xfId="11895" xr:uid="{B37CB898-7CDA-494A-9CEE-4E25E6D5368E}"/>
    <cellStyle name="SAPBEXaggDataEmph 3 5 2 2" xfId="18845" xr:uid="{6B4CA1F6-0F1B-4183-9A08-B90C00CA70D9}"/>
    <cellStyle name="SAPBEXaggDataEmph 3 5 2 2 2" xfId="33021" xr:uid="{E53DC61B-3636-48BE-B241-7C6D8579692E}"/>
    <cellStyle name="SAPBEXaggDataEmph 3 5 2 3" xfId="28449" xr:uid="{56C36B54-B6D6-4B86-8271-CD7D57FDC6F5}"/>
    <cellStyle name="SAPBEXaggDataEmph 3 5 3" xfId="14329" xr:uid="{DC9BAB0E-6C49-4195-AF08-2641BDDF6842}"/>
    <cellStyle name="SAPBEXaggDataEmph 3 5 3 2" xfId="29881" xr:uid="{E0E09EE3-36E1-4321-8B58-BD7807C701F2}"/>
    <cellStyle name="SAPBEXaggDataEmph 3 5 4" xfId="7645" xr:uid="{34760B84-CBBB-4066-BA17-18F61E87182D}"/>
    <cellStyle name="SAPBEXaggDataEmph 3 5 4 2" xfId="24370" xr:uid="{DD04ED86-D1A7-483E-A64A-EB25FAAE7BB0}"/>
    <cellStyle name="SAPBEXaggDataEmph 3 5 5" xfId="20929" xr:uid="{CE1AE85F-DED0-4B4A-A050-7D0C50C40927}"/>
    <cellStyle name="SAPBEXaggDataEmph 3 6" xfId="3617" xr:uid="{1D71DEA9-05DA-4C4F-B4FD-37E0DD8CBB2D}"/>
    <cellStyle name="SAPBEXaggDataEmph 3 6 2" xfId="12307" xr:uid="{5E8FB01F-882B-452C-B652-5088405B5504}"/>
    <cellStyle name="SAPBEXaggDataEmph 3 6 2 2" xfId="19240" xr:uid="{88E92224-FC1D-43FA-A28E-99626130A908}"/>
    <cellStyle name="SAPBEXaggDataEmph 3 6 2 2 2" xfId="33411" xr:uid="{1C3D4A06-3477-4113-89D1-29F0980B5509}"/>
    <cellStyle name="SAPBEXaggDataEmph 3 6 2 3" xfId="28851" xr:uid="{AB27F8CC-F91D-4171-BA27-404B7A1E713D}"/>
    <cellStyle name="SAPBEXaggDataEmph 3 6 3" xfId="15670" xr:uid="{FD3A2788-2414-4EE2-AB8A-355B36B9B3E9}"/>
    <cellStyle name="SAPBEXaggDataEmph 3 6 3 2" xfId="30573" xr:uid="{3BC33B08-1149-4D51-AF0A-D9AAC015C079}"/>
    <cellStyle name="SAPBEXaggDataEmph 3 6 4" xfId="8730" xr:uid="{AD738837-57DE-41DD-801C-F8F6FFC483AE}"/>
    <cellStyle name="SAPBEXaggDataEmph 3 6 4 2" xfId="25415" xr:uid="{3A10C5FB-7665-46C5-B99E-FD9126D6492F}"/>
    <cellStyle name="SAPBEXaggDataEmph 3 6 5" xfId="21347" xr:uid="{3FEEDC0E-4465-4A41-A76B-035EE3B570C8}"/>
    <cellStyle name="SAPBEXaggDataEmph 3 7" xfId="8779" xr:uid="{B243A956-C205-4D12-BA0D-0EB1B0D4A5A2}"/>
    <cellStyle name="SAPBEXaggDataEmph 3 7 2" xfId="12352" xr:uid="{A6C1A0D4-8C55-4325-BD55-189E5AEBB99E}"/>
    <cellStyle name="SAPBEXaggDataEmph 3 7 2 2" xfId="19284" xr:uid="{743E1831-4174-44BB-9374-18A69AAD1096}"/>
    <cellStyle name="SAPBEXaggDataEmph 3 7 2 2 2" xfId="33455" xr:uid="{9364D5B5-25ED-41CF-BF20-7A25D54E9F77}"/>
    <cellStyle name="SAPBEXaggDataEmph 3 7 2 3" xfId="28896" xr:uid="{D3B34C03-BE34-4FB5-B1C5-A3E935F31290}"/>
    <cellStyle name="SAPBEXaggDataEmph 3 7 3" xfId="17069" xr:uid="{EAEC9EDD-1B8E-48EB-B63A-2E41FBB77E45}"/>
    <cellStyle name="SAPBEXaggDataEmph 3 7 3 2" xfId="31428" xr:uid="{3B6CEDB4-7679-44E2-B5EA-566035F66794}"/>
    <cellStyle name="SAPBEXaggDataEmph 3 7 4" xfId="25463" xr:uid="{1B67892D-70EC-4C01-B7A8-492A003D0318}"/>
    <cellStyle name="SAPBEXaggDataEmph 3 8" xfId="9104" xr:uid="{D5FA115C-1577-4D02-A98C-9616440A4704}"/>
    <cellStyle name="SAPBEXaggDataEmph 3 8 2" xfId="17327" xr:uid="{972EA0A7-76A6-46FA-A58E-629A90BA2946}"/>
    <cellStyle name="SAPBEXaggDataEmph 3 8 2 2" xfId="31678" xr:uid="{7FB02AA1-F541-4E7B-9DB5-29279337887D}"/>
    <cellStyle name="SAPBEXaggDataEmph 3 8 3" xfId="25778" xr:uid="{059252E3-8253-4CA8-AB06-002879C5317B}"/>
    <cellStyle name="SAPBEXaggDataEmph 3 9" xfId="10175" xr:uid="{ADD179B8-E1B7-4BEC-98EF-DBD8783F361B}"/>
    <cellStyle name="SAPBEXaggDataEmph 3 9 2" xfId="17784" xr:uid="{A40E1510-BC32-4287-8858-94DA4DE624D9}"/>
    <cellStyle name="SAPBEXaggDataEmph 3 9 2 2" xfId="32049" xr:uid="{D6C62C70-9399-4B86-A07D-04FC68B5100A}"/>
    <cellStyle name="SAPBEXaggDataEmph 3 9 3" xfId="26786" xr:uid="{DC0E6F52-0149-4DD9-9986-BEBFD923D256}"/>
    <cellStyle name="SAPBEXaggDataEmph 4" xfId="1997" xr:uid="{0789968D-E9F3-44C4-9224-09E9DE03B317}"/>
    <cellStyle name="SAPBEXaggDataEmph 4 10" xfId="14062" xr:uid="{3D49055F-D605-4F8D-86E0-773D679AC388}"/>
    <cellStyle name="SAPBEXaggDataEmph 4 10 2" xfId="19964" xr:uid="{EEA68B43-A0DE-48D1-BAD1-62EC7EE9D468}"/>
    <cellStyle name="SAPBEXaggDataEmph 4 11" xfId="5268" xr:uid="{EEB223D3-83B9-4382-8971-95DDEFD6C19A}"/>
    <cellStyle name="SAPBEXaggDataEmph 4 11 2" xfId="22149" xr:uid="{B8EC4CE0-EFB4-423E-8CF6-6FA6F6F214C4}"/>
    <cellStyle name="SAPBEXaggDataEmph 4 2" xfId="2893" xr:uid="{C9766BFC-3FB8-462C-B7B7-55EF894858AF}"/>
    <cellStyle name="SAPBEXaggDataEmph 4 2 2" xfId="11383" xr:uid="{93FED322-132E-46FE-B7AF-FC10DFFCB321}"/>
    <cellStyle name="SAPBEXaggDataEmph 4 2 2 2" xfId="18368" xr:uid="{B463F850-50AE-46F7-A8F9-3970993D9AD1}"/>
    <cellStyle name="SAPBEXaggDataEmph 4 2 2 2 2" xfId="32546" xr:uid="{E3C89910-0344-4989-B21B-4686008347B1}"/>
    <cellStyle name="SAPBEXaggDataEmph 4 2 2 3" xfId="27937" xr:uid="{37330D06-5AD1-4D51-A163-DC534F3E762B}"/>
    <cellStyle name="SAPBEXaggDataEmph 4 2 3" xfId="14953" xr:uid="{AFB322E1-0DD7-4F10-BA2F-7EAB4DA3FF34}"/>
    <cellStyle name="SAPBEXaggDataEmph 4 2 3 2" xfId="20158" xr:uid="{B436274A-10D2-4E59-BFEB-2648A29E28FB}"/>
    <cellStyle name="SAPBEXaggDataEmph 4 2 4" xfId="6502" xr:uid="{1ED4B378-59BD-4944-9E08-0E2FC3618700}"/>
    <cellStyle name="SAPBEXaggDataEmph 4 2 4 2" xfId="23247" xr:uid="{56BCFAB9-74CD-4639-98A9-DFEA3E545A4F}"/>
    <cellStyle name="SAPBEXaggDataEmph 4 3" xfId="3162" xr:uid="{2D4E8275-AA64-4830-8436-A231577EF28C}"/>
    <cellStyle name="SAPBEXaggDataEmph 4 3 2" xfId="11690" xr:uid="{5047A8AD-51A9-4188-8461-E7EBC1E76ABA}"/>
    <cellStyle name="SAPBEXaggDataEmph 4 3 2 2" xfId="18644" xr:uid="{FD299D3F-FEE1-44CB-82E3-4BD6A17B2EAF}"/>
    <cellStyle name="SAPBEXaggDataEmph 4 3 2 2 2" xfId="32821" xr:uid="{84AD7A78-8523-4616-A031-C183E06456BE}"/>
    <cellStyle name="SAPBEXaggDataEmph 4 3 2 3" xfId="28244" xr:uid="{4394D731-6C44-4DC2-A801-39C27D3A9811}"/>
    <cellStyle name="SAPBEXaggDataEmph 4 3 3" xfId="15221" xr:uid="{E1DCF371-E386-43B9-A524-7F6DE77BECA9}"/>
    <cellStyle name="SAPBEXaggDataEmph 4 3 3 2" xfId="4112" xr:uid="{41D5A901-D073-4153-AFC7-8C42D19EE439}"/>
    <cellStyle name="SAPBEXaggDataEmph 4 3 4" xfId="7430" xr:uid="{7B93690C-4D26-486F-87B8-61D4334719AD}"/>
    <cellStyle name="SAPBEXaggDataEmph 4 3 4 2" xfId="24156" xr:uid="{AE90B3D0-7771-46BC-8A3B-C8C42EAA2F9E}"/>
    <cellStyle name="SAPBEXaggDataEmph 4 3 5" xfId="16554" xr:uid="{8D16F528-8704-4BB4-8E12-EC41F71BE5CA}"/>
    <cellStyle name="SAPBEXaggDataEmph 4 3 5 2" xfId="31046" xr:uid="{A620063E-0B83-44E9-97B9-6BF3D237DFBE}"/>
    <cellStyle name="SAPBEXaggDataEmph 4 4" xfId="3378" xr:uid="{8B10AE3B-B304-4D7D-AFD6-92F95C8F5C92}"/>
    <cellStyle name="SAPBEXaggDataEmph 4 4 2" xfId="11861" xr:uid="{EDD61576-C120-443E-AC3C-AECF8970CF2E}"/>
    <cellStyle name="SAPBEXaggDataEmph 4 4 2 2" xfId="18811" xr:uid="{C205B240-FF41-4DAA-9C60-F2318B36EF6B}"/>
    <cellStyle name="SAPBEXaggDataEmph 4 4 2 2 2" xfId="32987" xr:uid="{24DA6CA7-0C70-4D71-B3D4-6F724EA7AC55}"/>
    <cellStyle name="SAPBEXaggDataEmph 4 4 2 3" xfId="28415" xr:uid="{9ED2761C-2C3B-448F-9E18-59A4CADB1E4F}"/>
    <cellStyle name="SAPBEXaggDataEmph 4 4 3" xfId="15437" xr:uid="{EDF20B10-D3B8-4741-93BE-BAF3004206D1}"/>
    <cellStyle name="SAPBEXaggDataEmph 4 4 3 2" xfId="19679" xr:uid="{C6AC1663-FA2D-44B9-8EA8-2DE0D20A6986}"/>
    <cellStyle name="SAPBEXaggDataEmph 4 4 4" xfId="7611" xr:uid="{8F05EB87-47D4-461F-8BB1-CD5E48B4C315}"/>
    <cellStyle name="SAPBEXaggDataEmph 4 4 4 2" xfId="24336" xr:uid="{1C5467AC-2D92-4EB4-8202-7E70236B5C7C}"/>
    <cellStyle name="SAPBEXaggDataEmph 4 4 5" xfId="16661" xr:uid="{D165C6E7-7352-470E-8D5D-71719A13C61A}"/>
    <cellStyle name="SAPBEXaggDataEmph 4 4 5 2" xfId="31142" xr:uid="{5C475C30-C0EE-4807-A582-2DEA0F07D704}"/>
    <cellStyle name="SAPBEXaggDataEmph 4 5" xfId="3208" xr:uid="{9585CB90-61CF-406C-8E2B-AF12A24C9146}"/>
    <cellStyle name="SAPBEXaggDataEmph 4 5 2" xfId="12271" xr:uid="{D12F8404-A3CB-4F09-8DBF-E156682793B5}"/>
    <cellStyle name="SAPBEXaggDataEmph 4 5 2 2" xfId="19204" xr:uid="{7D7C5AF7-463B-46DA-A084-FE5B2837C6F2}"/>
    <cellStyle name="SAPBEXaggDataEmph 4 5 2 2 2" xfId="33375" xr:uid="{BB16E3C1-FFE2-4ED4-922C-9D48E98054A1}"/>
    <cellStyle name="SAPBEXaggDataEmph 4 5 2 3" xfId="28815" xr:uid="{054CDAE3-D717-412E-989B-A4C60BDD6044}"/>
    <cellStyle name="SAPBEXaggDataEmph 4 5 3" xfId="15267" xr:uid="{DBDB599E-E833-4CB8-8836-0A7076FDF457}"/>
    <cellStyle name="SAPBEXaggDataEmph 4 5 3 2" xfId="30328" xr:uid="{D9438D8A-CDD4-4D5D-8D92-EE69BD4B55DB}"/>
    <cellStyle name="SAPBEXaggDataEmph 4 5 4" xfId="8693" xr:uid="{72162A0B-FD40-4982-8E26-919B545FCD82}"/>
    <cellStyle name="SAPBEXaggDataEmph 4 5 4 2" xfId="25379" xr:uid="{C3BCD211-F66F-4A62-8EDE-EF21F3E10165}"/>
    <cellStyle name="SAPBEXaggDataEmph 4 5 5" xfId="21171" xr:uid="{2BAC219B-701B-433B-AFEF-9110237719AD}"/>
    <cellStyle name="SAPBEXaggDataEmph 4 6" xfId="3689" xr:uid="{601F431D-C644-47C0-9A29-F6302CC182A6}"/>
    <cellStyle name="SAPBEXaggDataEmph 4 6 2" xfId="11998" xr:uid="{E0D2A2AA-AF1B-486C-B92E-2CF2A422C600}"/>
    <cellStyle name="SAPBEXaggDataEmph 4 6 2 2" xfId="18945" xr:uid="{79B2A278-816D-407C-B913-9F628FE2E2C6}"/>
    <cellStyle name="SAPBEXaggDataEmph 4 6 2 2 2" xfId="33120" xr:uid="{2924EF59-0A96-4A47-AA92-4B89B2086165}"/>
    <cellStyle name="SAPBEXaggDataEmph 4 6 2 3" xfId="28550" xr:uid="{F20C3FBA-4C49-47B3-97F3-9487EEA8D664}"/>
    <cellStyle name="SAPBEXaggDataEmph 4 6 3" xfId="15742" xr:uid="{6C4456E6-C107-40BF-945A-0D5DDC8DDD20}"/>
    <cellStyle name="SAPBEXaggDataEmph 4 6 3 2" xfId="30638" xr:uid="{DD4E31D7-489E-4C87-BAC7-E5F1C2D102B8}"/>
    <cellStyle name="SAPBEXaggDataEmph 4 6 4" xfId="7918" xr:uid="{2B4670D8-A195-4ACF-B234-F7A7D35E8CDF}"/>
    <cellStyle name="SAPBEXaggDataEmph 4 6 4 2" xfId="24633" xr:uid="{DE7ED994-8313-4A7D-9A9D-32DE2581F002}"/>
    <cellStyle name="SAPBEXaggDataEmph 4 6 5" xfId="21399" xr:uid="{14ABCE45-8936-4007-B7A8-B4915E227B08}"/>
    <cellStyle name="SAPBEXaggDataEmph 4 7" xfId="9070" xr:uid="{907097CC-987A-4EA1-9173-049D213D3A3C}"/>
    <cellStyle name="SAPBEXaggDataEmph 4 7 2" xfId="17293" xr:uid="{09C4116B-DD0E-47E1-BC0E-2E09F63C85AB}"/>
    <cellStyle name="SAPBEXaggDataEmph 4 7 2 2" xfId="31644" xr:uid="{E5B1D520-28DE-4095-8F2C-2E5676BD8D83}"/>
    <cellStyle name="SAPBEXaggDataEmph 4 7 3" xfId="25744" xr:uid="{4627607A-CCF0-46C1-8B25-DBA8E572C141}"/>
    <cellStyle name="SAPBEXaggDataEmph 4 8" xfId="10138" xr:uid="{CC40E4BB-C527-4A52-B8AC-25EDAE407E6F}"/>
    <cellStyle name="SAPBEXaggDataEmph 4 8 2" xfId="17749" xr:uid="{4994FDCD-16EF-49A1-93BC-4AE6CC1399EB}"/>
    <cellStyle name="SAPBEXaggDataEmph 4 8 2 2" xfId="32014" xr:uid="{52BF04D1-9474-4B77-86FC-1FEC3244F3CC}"/>
    <cellStyle name="SAPBEXaggDataEmph 4 8 3" xfId="26751" xr:uid="{924019DF-BD89-4432-A0EA-F0E0550E85C2}"/>
    <cellStyle name="SAPBEXaggDataEmph 4 9" xfId="10349" xr:uid="{A1F9BB2C-54F1-4E79-913C-5A63A6AC5EE0}"/>
    <cellStyle name="SAPBEXaggDataEmph 4 9 2" xfId="17907" xr:uid="{5C7E7AD2-52F4-4E8C-B84D-809D0E3616A1}"/>
    <cellStyle name="SAPBEXaggDataEmph 4 9 2 2" xfId="32165" xr:uid="{E67CA314-7D2F-42B2-86FF-587B97AC9F18}"/>
    <cellStyle name="SAPBEXaggDataEmph 4 9 3" xfId="26937" xr:uid="{24DEE1B0-E93D-40C3-9437-F6A0B2A9957C}"/>
    <cellStyle name="SAPBEXaggDataEmph 5" xfId="1574" xr:uid="{1BBFFB4B-54C8-4157-8C38-20FC50B7D0BC}"/>
    <cellStyle name="SAPBEXaggDataEmph 5 10" xfId="13725" xr:uid="{3A3B2F10-1935-43B6-998F-99983D498B53}"/>
    <cellStyle name="SAPBEXaggDataEmph 5 10 2" xfId="19850" xr:uid="{17CED70D-DF2B-4773-A8BA-B5496FE7D298}"/>
    <cellStyle name="SAPBEXaggDataEmph 5 11" xfId="5672" xr:uid="{33E686F1-7DEB-42D6-B2CD-720B57FCF72B}"/>
    <cellStyle name="SAPBEXaggDataEmph 5 11 2" xfId="22453" xr:uid="{0DC88D7F-AE08-4CAF-93E6-52976BF30EAB}"/>
    <cellStyle name="SAPBEXaggDataEmph 5 2" xfId="2565" xr:uid="{305C9109-BF97-4A54-B204-EDC24D957BE6}"/>
    <cellStyle name="SAPBEXaggDataEmph 5 2 2" xfId="11068" xr:uid="{75925568-424E-4C95-9935-81857EB44F69}"/>
    <cellStyle name="SAPBEXaggDataEmph 5 2 2 2" xfId="18093" xr:uid="{43F7C012-FF49-466C-926E-456BEFB0AD5A}"/>
    <cellStyle name="SAPBEXaggDataEmph 5 2 2 2 2" xfId="32274" xr:uid="{2AA580FE-FBB9-4261-96BD-473EC89247B3}"/>
    <cellStyle name="SAPBEXaggDataEmph 5 2 2 3" xfId="27627" xr:uid="{BD77708C-44E2-4D88-A139-772AE02AB323}"/>
    <cellStyle name="SAPBEXaggDataEmph 5 2 3" xfId="14625" xr:uid="{0CE3EDBE-976B-4391-8F5C-D2C5AB97699D}"/>
    <cellStyle name="SAPBEXaggDataEmph 5 2 3 2" xfId="16422" xr:uid="{171D8C3D-82D9-4D92-96E0-C4AA5EAA9E6F}"/>
    <cellStyle name="SAPBEXaggDataEmph 5 2 4" xfId="5530" xr:uid="{D1BB84FF-E02D-4479-A101-FFB87484D4BD}"/>
    <cellStyle name="SAPBEXaggDataEmph 5 2 4 2" xfId="22396" xr:uid="{285B885E-BAD7-466C-A268-495FFE1C1246}"/>
    <cellStyle name="SAPBEXaggDataEmph 5 3" xfId="763" xr:uid="{7C589443-FBEF-4AF1-88AD-0217F8E80BBC}"/>
    <cellStyle name="SAPBEXaggDataEmph 5 3 2" xfId="11485" xr:uid="{E671BA43-E620-49D0-A834-2DDCAED42CCF}"/>
    <cellStyle name="SAPBEXaggDataEmph 5 3 2 2" xfId="18462" xr:uid="{4936F2DE-047D-4394-A99A-FDAFF80CC4CD}"/>
    <cellStyle name="SAPBEXaggDataEmph 5 3 2 2 2" xfId="32639" xr:uid="{9892E7FD-D26E-4FCF-B42B-63E8B78731C5}"/>
    <cellStyle name="SAPBEXaggDataEmph 5 3 2 3" xfId="28039" xr:uid="{EC8EC94A-EEB8-4E5A-862A-E9B4E05B4D3D}"/>
    <cellStyle name="SAPBEXaggDataEmph 5 3 3" xfId="13027" xr:uid="{9330F1B4-18CF-413C-B136-CA99CA686E2D}"/>
    <cellStyle name="SAPBEXaggDataEmph 5 3 3 2" xfId="17984" xr:uid="{0E1D44B6-55D9-4714-8A76-8D43FFFCFB22}"/>
    <cellStyle name="SAPBEXaggDataEmph 5 3 4" xfId="6799" xr:uid="{4B62D5E5-840B-42CE-8686-0834DBB55B02}"/>
    <cellStyle name="SAPBEXaggDataEmph 5 3 4 2" xfId="23528" xr:uid="{9F0DCC24-AAC7-4CE5-B53F-AE75C7B8BD2A}"/>
    <cellStyle name="SAPBEXaggDataEmph 5 3 5" xfId="16294" xr:uid="{A4E55489-8E8B-4BD7-B6C9-CDFC1E347DD3}"/>
    <cellStyle name="SAPBEXaggDataEmph 5 3 5 2" xfId="30833" xr:uid="{AFC930AC-B589-4988-BF08-8759B42EE7FF}"/>
    <cellStyle name="SAPBEXaggDataEmph 5 4" xfId="946" xr:uid="{995BD171-25D8-44FF-A2F8-B5843B47FF1A}"/>
    <cellStyle name="SAPBEXaggDataEmph 5 4 2" xfId="11543" xr:uid="{FEBEF13D-EA23-4552-9E23-8F351FD4D670}"/>
    <cellStyle name="SAPBEXaggDataEmph 5 4 2 2" xfId="18515" xr:uid="{1D8BF8B0-7FCA-4997-95D1-694D6E7AFCCA}"/>
    <cellStyle name="SAPBEXaggDataEmph 5 4 2 2 2" xfId="32692" xr:uid="{EB4A1C57-2755-4DA3-B236-96F59492385E}"/>
    <cellStyle name="SAPBEXaggDataEmph 5 4 2 3" xfId="28097" xr:uid="{A310F330-C053-4D5B-A228-B8C27CE0F9EB}"/>
    <cellStyle name="SAPBEXaggDataEmph 5 4 3" xfId="13202" xr:uid="{BB056CD1-320B-43F3-BA7B-B53CA4B4FDBF}"/>
    <cellStyle name="SAPBEXaggDataEmph 5 4 3 2" xfId="16073" xr:uid="{82D639C5-934F-4AA8-A9F8-47A02E9020D5}"/>
    <cellStyle name="SAPBEXaggDataEmph 5 4 4" xfId="6928" xr:uid="{ED2F1E51-0D56-4E20-B95C-23BFFA3AC399}"/>
    <cellStyle name="SAPBEXaggDataEmph 5 4 4 2" xfId="23657" xr:uid="{6653C811-F1F2-47ED-B3BD-829E715108D2}"/>
    <cellStyle name="SAPBEXaggDataEmph 5 4 5" xfId="16355" xr:uid="{E3BE2663-2323-4426-870E-58C5754A9790}"/>
    <cellStyle name="SAPBEXaggDataEmph 5 4 5 2" xfId="30891" xr:uid="{137E1283-F091-495B-901A-3F76B9067C64}"/>
    <cellStyle name="SAPBEXaggDataEmph 5 5" xfId="2099" xr:uid="{9AF25D53-88C3-4C93-8A87-64207F263942}"/>
    <cellStyle name="SAPBEXaggDataEmph 5 5 2" xfId="12039" xr:uid="{E9DE3041-CFB1-4066-915D-7A1200CE701A}"/>
    <cellStyle name="SAPBEXaggDataEmph 5 5 2 2" xfId="18981" xr:uid="{8295DB11-E81B-4F0F-84C3-C3C68224E6A9}"/>
    <cellStyle name="SAPBEXaggDataEmph 5 5 2 2 2" xfId="33153" xr:uid="{1BB80790-29A0-40BB-A9E1-64C84F5A88D5}"/>
    <cellStyle name="SAPBEXaggDataEmph 5 5 2 3" xfId="28587" xr:uid="{CC40A0F2-BB9F-4DD6-B10A-0089EC3D9C59}"/>
    <cellStyle name="SAPBEXaggDataEmph 5 5 3" xfId="14161" xr:uid="{C5B60284-0956-4927-B4C6-F0AE4FA25C8D}"/>
    <cellStyle name="SAPBEXaggDataEmph 5 5 3 2" xfId="29773" xr:uid="{44EF3966-BB74-417C-8333-1B974D2F654D}"/>
    <cellStyle name="SAPBEXaggDataEmph 5 5 4" xfId="8019" xr:uid="{25F35F90-9179-4806-AC1D-A401F7FE7CAE}"/>
    <cellStyle name="SAPBEXaggDataEmph 5 5 4 2" xfId="24715" xr:uid="{6BA578E5-0BA9-44B5-B088-361D80180AE1}"/>
    <cellStyle name="SAPBEXaggDataEmph 5 5 5" xfId="20849" xr:uid="{7BD84B55-8253-4B27-8E33-F77F0BF2BF35}"/>
    <cellStyle name="SAPBEXaggDataEmph 5 6" xfId="3479" xr:uid="{1DFF894B-1D07-415A-9B79-98B36F4381BA}"/>
    <cellStyle name="SAPBEXaggDataEmph 5 6 2" xfId="11986" xr:uid="{FB96BECF-899F-4FA1-860F-880CD663CC36}"/>
    <cellStyle name="SAPBEXaggDataEmph 5 6 2 2" xfId="18933" xr:uid="{1E0ADAAC-E23C-494F-BDB2-D7AF31A900A3}"/>
    <cellStyle name="SAPBEXaggDataEmph 5 6 2 2 2" xfId="33108" xr:uid="{966F8708-F97E-4165-B38D-E1FFE44DA652}"/>
    <cellStyle name="SAPBEXaggDataEmph 5 6 2 3" xfId="28538" xr:uid="{54194043-D0DE-4939-BE31-2401DE4338EE}"/>
    <cellStyle name="SAPBEXaggDataEmph 5 6 3" xfId="15537" xr:uid="{A0473A1F-EAF6-42E3-A777-743507C64799}"/>
    <cellStyle name="SAPBEXaggDataEmph 5 6 3 2" xfId="30458" xr:uid="{F3141CEB-714D-4590-AEDE-69178E06D45D}"/>
    <cellStyle name="SAPBEXaggDataEmph 5 6 4" xfId="7782" xr:uid="{88D43C04-9E08-4F17-8EF9-20E248FE2C7E}"/>
    <cellStyle name="SAPBEXaggDataEmph 5 6 4 2" xfId="24500" xr:uid="{89E1582C-0E65-424F-B75B-4704DA4309BA}"/>
    <cellStyle name="SAPBEXaggDataEmph 5 6 5" xfId="21271" xr:uid="{FEEA4475-F51C-46C2-817B-6F7B8665B83B}"/>
    <cellStyle name="SAPBEXaggDataEmph 5 7" xfId="8079" xr:uid="{6C159554-B86E-451F-A998-C00E3906AA5B}"/>
    <cellStyle name="SAPBEXaggDataEmph 5 7 2" xfId="16869" xr:uid="{9DAFF80F-86B8-4DBA-A32A-16894005928D}"/>
    <cellStyle name="SAPBEXaggDataEmph 5 7 2 2" xfId="31299" xr:uid="{2605B082-F796-4E89-BBEA-23E9A50D10C0}"/>
    <cellStyle name="SAPBEXaggDataEmph 5 7 3" xfId="24771" xr:uid="{449174AB-D4DC-4873-9C1B-FEA954D57E5F}"/>
    <cellStyle name="SAPBEXaggDataEmph 5 8" xfId="9484" xr:uid="{376A65F6-1B33-4FB0-91BA-98E3B305F66A}"/>
    <cellStyle name="SAPBEXaggDataEmph 5 8 2" xfId="17489" xr:uid="{714BF3C9-22C6-4A36-9F3F-55B4858A1602}"/>
    <cellStyle name="SAPBEXaggDataEmph 5 8 2 2" xfId="31803" xr:uid="{38E4E97A-E5DA-4AFE-9B12-D6588AF61E13}"/>
    <cellStyle name="SAPBEXaggDataEmph 5 8 3" xfId="26116" xr:uid="{76E3D175-1ED2-4407-9C03-14E74005FAE6}"/>
    <cellStyle name="SAPBEXaggDataEmph 5 9" xfId="9201" xr:uid="{D83BD39F-3A72-4F74-A6A7-F329FB43D3CF}"/>
    <cellStyle name="SAPBEXaggDataEmph 5 9 2" xfId="17376" xr:uid="{B0CE4C90-D455-48D4-B1CD-4EA8B3C45F0B}"/>
    <cellStyle name="SAPBEXaggDataEmph 5 9 2 2" xfId="31719" xr:uid="{AD373BCE-2A74-47AE-B6E1-DFE74CF7D4FB}"/>
    <cellStyle name="SAPBEXaggDataEmph 5 9 3" xfId="25857" xr:uid="{583786A6-7C71-4518-A07B-5E6EF308E3E5}"/>
    <cellStyle name="SAPBEXaggDataEmph 6" xfId="1005" xr:uid="{67783421-4E20-4B04-83F5-1E08D46C6978}"/>
    <cellStyle name="SAPBEXaggDataEmph 6 2" xfId="12359" xr:uid="{57716BAC-A46D-424C-8001-25B62CC6ED6C}"/>
    <cellStyle name="SAPBEXaggDataEmph 6 2 2" xfId="19291" xr:uid="{D5CA1632-71A6-4101-895D-319C4304381B}"/>
    <cellStyle name="SAPBEXaggDataEmph 6 2 2 2" xfId="33462" xr:uid="{A01C03EB-196B-4B52-94C6-DC0008DABC18}"/>
    <cellStyle name="SAPBEXaggDataEmph 6 2 3" xfId="28903" xr:uid="{ED74FB2F-C183-401B-85CA-B71CA3D4D8AC}"/>
    <cellStyle name="SAPBEXaggDataEmph 6 3" xfId="13252" xr:uid="{7D17DAF1-22FE-45AD-932E-C5F5EF32C8DF}"/>
    <cellStyle name="SAPBEXaggDataEmph 6 3 2" xfId="4931" xr:uid="{5D2601AD-084C-4F46-9606-B69790E7ECF9}"/>
    <cellStyle name="SAPBEXaggDataEmph 6 4" xfId="8791" xr:uid="{F02725CE-D180-40E2-A054-3381559DFB81}"/>
    <cellStyle name="SAPBEXaggDataEmph 6 4 2" xfId="25475" xr:uid="{B1840239-158E-41A2-B5B0-321B1AEF6A69}"/>
    <cellStyle name="SAPBEXaggDataEmph 6 5" xfId="17081" xr:uid="{728E1EB8-A0CD-4115-896B-512B81CF3F8B}"/>
    <cellStyle name="SAPBEXaggDataEmph 6 5 2" xfId="31439" xr:uid="{69900083-8BC2-47F4-876E-330AEB9A7267}"/>
    <cellStyle name="SAPBEXaggDataEmph 7" xfId="2232" xr:uid="{154C9591-7C2C-4190-B997-06A343DED625}"/>
    <cellStyle name="SAPBEXaggDataEmph 7 2" xfId="14294" xr:uid="{5EDADD50-F5F5-4FCB-AFFF-D5B6DD0D3333}"/>
    <cellStyle name="SAPBEXaggDataEmph 7 2 2" xfId="17447" xr:uid="{00C1312F-7222-4808-9BC9-E896778E1B9A}"/>
    <cellStyle name="SAPBEXaggDataEmph 7 3" xfId="9213" xr:uid="{1BCFE9C6-CBC6-4BB3-A5F4-720CDFA300DD}"/>
    <cellStyle name="SAPBEXaggDataEmph 7 3 2" xfId="25866" xr:uid="{EA26C450-51C7-484A-B41B-5A16C907FADB}"/>
    <cellStyle name="SAPBEXaggDataEmph 7 4" xfId="17381" xr:uid="{0636066B-970F-4934-82C8-276080B71BE3}"/>
    <cellStyle name="SAPBEXaggDataEmph 7 4 2" xfId="31723" xr:uid="{312588CD-F9B1-45D7-8022-BB56D86786C8}"/>
    <cellStyle name="SAPBEXaggDataEmph 8" xfId="2137" xr:uid="{DE0DD08B-01E6-4BA2-BD5A-9776E33A9BC6}"/>
    <cellStyle name="SAPBEXaggDataEmph 8 2" xfId="14199" xr:uid="{69B40774-2FDD-4641-A881-31951E9C64C7}"/>
    <cellStyle name="SAPBEXaggDataEmph 8 2 2" xfId="20147" xr:uid="{A42AE66E-AA5A-4447-B99D-4CD1817E88C2}"/>
    <cellStyle name="SAPBEXaggDataEmph 8 3" xfId="12611" xr:uid="{1C1BC55B-6714-4F15-AB9C-45D690071FD0}"/>
    <cellStyle name="SAPBEXaggDataEmph 8 3 2" xfId="29102" xr:uid="{BF4EBCB8-64C0-4E7D-B70D-ED9CDF89CE0F}"/>
    <cellStyle name="SAPBEXaggDataEmph 8 4" xfId="19722" xr:uid="{C6AAA781-2BE3-4747-A287-58F7D27C58FF}"/>
    <cellStyle name="SAPBEXaggDataEmph 9" xfId="2689" xr:uid="{61693E1E-E30F-4F12-A357-C156A2ECA200}"/>
    <cellStyle name="SAPBEXaggDataEmph 9 2" xfId="14749" xr:uid="{E94356ED-135C-4E8B-90AF-38D8B7B63EFD}"/>
    <cellStyle name="SAPBEXaggDataEmph 9 2 2" xfId="30143" xr:uid="{DBC6E722-1844-4924-9737-2850326ECBFE}"/>
    <cellStyle name="SAPBEXaggDataEmph 9 3" xfId="12591" xr:uid="{4AB0C85D-616A-42A6-A435-68DC159539BE}"/>
    <cellStyle name="SAPBEXaggDataEmph 9 3 2" xfId="29093" xr:uid="{C1D1D06E-C0EC-4490-AB4C-F9158F22606C}"/>
    <cellStyle name="SAPBEXaggDataEmph 9 4" xfId="16899" xr:uid="{F2EB4718-2F17-4551-AB53-7E55A4C1C99F}"/>
    <cellStyle name="SAPBEXaggItem" xfId="209" xr:uid="{DBF417A2-3A82-4D8E-9A13-24AA4AC8B341}"/>
    <cellStyle name="SAPBEXaggItem 10" xfId="2917" xr:uid="{057CD57A-DE23-43A2-9604-82483979D990}"/>
    <cellStyle name="SAPBEXaggItem 10 2" xfId="14976" xr:uid="{0CD9F81A-32E9-4735-9265-C3690B291859}"/>
    <cellStyle name="SAPBEXaggItem 10 2 2" xfId="30213" xr:uid="{811CD072-1929-43CF-A755-704C769CF19E}"/>
    <cellStyle name="SAPBEXaggItem 10 3" xfId="12679" xr:uid="{5F5758FA-230E-4721-9368-D4A46B7C2DA3}"/>
    <cellStyle name="SAPBEXaggItem 10 3 2" xfId="29150" xr:uid="{D7B33E1A-4B1C-41A2-A6C5-0A63E1E01C6D}"/>
    <cellStyle name="SAPBEXaggItem 10 4" xfId="19771" xr:uid="{F6F707E8-A868-40FC-AC5F-7D272702A620}"/>
    <cellStyle name="SAPBEXaggItem 11" xfId="2148" xr:uid="{C6BD3955-0FC4-49F8-8768-05C79B7C8F0C}"/>
    <cellStyle name="SAPBEXaggItem 11 2" xfId="14210" xr:uid="{CF84BE8E-F0F2-4C48-A0D4-15E234B083B8}"/>
    <cellStyle name="SAPBEXaggItem 11 2 2" xfId="29811" xr:uid="{6F971EBA-DB48-4E8E-9AA3-AE70C3E52481}"/>
    <cellStyle name="SAPBEXaggItem 11 3" xfId="20882" xr:uid="{1434AD17-42C7-43C7-89C0-441E68347473}"/>
    <cellStyle name="SAPBEXaggItem 12" xfId="12766" xr:uid="{699FC0E0-6551-4043-BFC4-BD801428F74D}"/>
    <cellStyle name="SAPBEXaggItem 12 2" xfId="15886" xr:uid="{DB25BFA5-979E-4219-908F-4FF9FD320A82}"/>
    <cellStyle name="SAPBEXaggItem 2" xfId="1200" xr:uid="{4B4ABF2B-8495-4C79-82E6-759E290144DF}"/>
    <cellStyle name="SAPBEXaggItem 2 10" xfId="10296" xr:uid="{12B32FEB-16A5-447F-A8D0-783B7BEC2BF1}"/>
    <cellStyle name="SAPBEXaggItem 2 10 2" xfId="17866" xr:uid="{416B6B2F-2797-46CE-8AC0-8839FDC030EB}"/>
    <cellStyle name="SAPBEXaggItem 2 10 2 2" xfId="32126" xr:uid="{0EF7DDFF-81B8-4DDC-8E41-EC309DB54F72}"/>
    <cellStyle name="SAPBEXaggItem 2 10 3" xfId="26890" xr:uid="{CCFFAF24-7A18-4F55-ACB6-F1F968C9CC81}"/>
    <cellStyle name="SAPBEXaggItem 2 11" xfId="13397" xr:uid="{C1ACAB64-4271-4985-9C74-75A837804375}"/>
    <cellStyle name="SAPBEXaggItem 2 11 2" xfId="17970" xr:uid="{2DECD396-5458-4600-BCBB-D10F80D92EC1}"/>
    <cellStyle name="SAPBEXaggItem 2 12" xfId="5166" xr:uid="{5B856764-EC18-428B-BBF7-708585D3C356}"/>
    <cellStyle name="SAPBEXaggItem 2 12 2" xfId="22050" xr:uid="{9FC928D7-2FC2-49CF-8460-954AF2127691}"/>
    <cellStyle name="SAPBEXaggItem 2 2" xfId="1825" xr:uid="{CC96A3EF-AF4B-4D08-923E-15EBD5F6EE8F}"/>
    <cellStyle name="SAPBEXaggItem 2 2 2" xfId="2736" xr:uid="{770B6148-53DE-4FD2-BB5A-F1478C76FCE2}"/>
    <cellStyle name="SAPBEXaggItem 2 2 2 2" xfId="14796" xr:uid="{B280FCC4-FBA4-42F0-8C6A-B7FE6535488D}"/>
    <cellStyle name="SAPBEXaggItem 2 2 2 2 2" xfId="17992" xr:uid="{2ABC4E47-EABF-455A-8EDC-0900E9FADBB3}"/>
    <cellStyle name="SAPBEXaggItem 2 2 2 3" xfId="11150" xr:uid="{0AE09ADB-8473-42D6-8846-AAE9FD815906}"/>
    <cellStyle name="SAPBEXaggItem 2 2 2 3 2" xfId="27705" xr:uid="{66BB60AD-D7F4-4FAF-A131-C68311BE8D42}"/>
    <cellStyle name="SAPBEXaggItem 2 2 2 4" xfId="18148" xr:uid="{B1BB8790-D63D-45AF-81DB-023DE2A942A0}"/>
    <cellStyle name="SAPBEXaggItem 2 2 2 4 2" xfId="32327" xr:uid="{9DF63B92-C02E-44AC-A5FF-36AB98BDCA53}"/>
    <cellStyle name="SAPBEXaggItem 2 2 3" xfId="2990" xr:uid="{4FC89CB8-A77A-4104-B5DB-11D781D49EDB}"/>
    <cellStyle name="SAPBEXaggItem 2 2 3 2" xfId="15049" xr:uid="{8645566D-C1DA-4411-B22F-F4511F6B2BC5}"/>
    <cellStyle name="SAPBEXaggItem 2 2 3 2 2" xfId="30246" xr:uid="{24583ACF-B9F9-4797-A0EC-96D4072F0DF3}"/>
    <cellStyle name="SAPBEXaggItem 2 2 3 3" xfId="19957" xr:uid="{274A73D7-3CA4-4042-B40E-8A6EE8E35215}"/>
    <cellStyle name="SAPBEXaggItem 2 2 4" xfId="3237" xr:uid="{E810ED30-2E9E-492D-A5B4-03B96AE56A27}"/>
    <cellStyle name="SAPBEXaggItem 2 2 4 2" xfId="15296" xr:uid="{FFAD5869-1FE8-44CD-8948-ECAE44537B82}"/>
    <cellStyle name="SAPBEXaggItem 2 2 4 2 2" xfId="30336" xr:uid="{49980DC0-9231-4D85-B8DB-1511E6C1D4C8}"/>
    <cellStyle name="SAPBEXaggItem 2 2 4 3" xfId="17607" xr:uid="{5AAC8DC0-9CF9-4A40-8955-AF8DFFABD107}"/>
    <cellStyle name="SAPBEXaggItem 2 2 5" xfId="2445" xr:uid="{38D4326B-B798-4CC0-BECE-6F38EFAB84CF}"/>
    <cellStyle name="SAPBEXaggItem 2 2 5 2" xfId="14506" xr:uid="{093BAA0E-08A3-4134-86C5-4D44945B61B0}"/>
    <cellStyle name="SAPBEXaggItem 2 2 5 2 2" xfId="29987" xr:uid="{2F60D7B0-1DA6-4575-A857-525A05AE3892}"/>
    <cellStyle name="SAPBEXaggItem 2 2 5 3" xfId="20994" xr:uid="{443EBB19-9015-44D2-81E6-D559FDB78883}"/>
    <cellStyle name="SAPBEXaggItem 2 2 6" xfId="2465" xr:uid="{13377FBF-0B1D-4C95-969A-BAAC8871D3A7}"/>
    <cellStyle name="SAPBEXaggItem 2 2 6 2" xfId="14526" xr:uid="{58635FB7-D7F8-417B-95E9-4D42A89433B7}"/>
    <cellStyle name="SAPBEXaggItem 2 2 6 2 2" xfId="30003" xr:uid="{B1E3B2DC-0A12-4132-9A8E-AC70A5CFB754}"/>
    <cellStyle name="SAPBEXaggItem 2 2 6 3" xfId="21006" xr:uid="{08D58F87-17C2-408F-896D-1B5909DC5280}"/>
    <cellStyle name="SAPBEXaggItem 2 2 7" xfId="13890" xr:uid="{2B808BF6-D713-4DE5-B9F3-2206DDE68A65}"/>
    <cellStyle name="SAPBEXaggItem 2 2 7 2" xfId="19620" xr:uid="{7AAA0FA7-0954-4710-9950-6C74A14B95F2}"/>
    <cellStyle name="SAPBEXaggItem 2 2 8" xfId="6235" xr:uid="{97F11229-28C8-4C67-A616-D9651274D511}"/>
    <cellStyle name="SAPBEXaggItem 2 2 8 2" xfId="22986" xr:uid="{AEB03861-0C2A-46D2-915A-B7732A913127}"/>
    <cellStyle name="SAPBEXaggItem 2 3" xfId="2371" xr:uid="{A77F3A6E-8CE6-495A-9D16-B737180C4F4B}"/>
    <cellStyle name="SAPBEXaggItem 2 3 2" xfId="11301" xr:uid="{BE28F175-A411-48FE-8794-A1FC016AC386}"/>
    <cellStyle name="SAPBEXaggItem 2 3 2 2" xfId="18286" xr:uid="{46B12FE6-1BCF-4A03-B35F-9C9A172F0F9B}"/>
    <cellStyle name="SAPBEXaggItem 2 3 2 2 2" xfId="32464" xr:uid="{8A7276B0-866F-402D-8FAF-EDCE1F4680AF}"/>
    <cellStyle name="SAPBEXaggItem 2 3 2 3" xfId="27855" xr:uid="{AF549DB1-C620-48A7-BAD3-3FC5801623A4}"/>
    <cellStyle name="SAPBEXaggItem 2 3 3" xfId="14432" xr:uid="{BA688B3B-4120-4EAA-86C5-B308F048B8A1}"/>
    <cellStyle name="SAPBEXaggItem 2 3 3 2" xfId="17364" xr:uid="{B0681A84-996C-4C0F-9F8D-EE720F36A3F4}"/>
    <cellStyle name="SAPBEXaggItem 2 3 4" xfId="6411" xr:uid="{3842A6E9-3004-43C1-9062-63F3CB50BB47}"/>
    <cellStyle name="SAPBEXaggItem 2 3 4 2" xfId="23156" xr:uid="{0D68C3F5-0B87-4A4F-8A3B-06994D744B04}"/>
    <cellStyle name="SAPBEXaggItem 2 4" xfId="2182" xr:uid="{62F95B3F-8219-4280-8061-B240E58E9B09}"/>
    <cellStyle name="SAPBEXaggItem 2 4 2" xfId="11594" xr:uid="{108BC6B0-597E-44DC-9546-76ED1C021A9B}"/>
    <cellStyle name="SAPBEXaggItem 2 4 2 2" xfId="18561" xr:uid="{40373D88-83D8-444C-B0B4-C93A5AF8132E}"/>
    <cellStyle name="SAPBEXaggItem 2 4 2 2 2" xfId="32738" xr:uid="{751AEA82-3658-4CB0-9FE6-183356865057}"/>
    <cellStyle name="SAPBEXaggItem 2 4 2 3" xfId="28148" xr:uid="{2DDCA935-007F-4925-BFB5-64201C25D192}"/>
    <cellStyle name="SAPBEXaggItem 2 4 3" xfId="14244" xr:uid="{F8DBCA45-9D2A-4D02-95CD-8A9CB936D04B}"/>
    <cellStyle name="SAPBEXaggItem 2 4 3 2" xfId="19828" xr:uid="{92AD4068-346D-4161-B776-2C47D3B18743}"/>
    <cellStyle name="SAPBEXaggItem 2 4 4" xfId="7327" xr:uid="{3EDAC7F8-BE13-4E0C-82FA-A767CD4CB48C}"/>
    <cellStyle name="SAPBEXaggItem 2 4 4 2" xfId="24053" xr:uid="{7D13CB5D-A4C9-4608-A6E2-FB3A5DCAFF57}"/>
    <cellStyle name="SAPBEXaggItem 2 4 5" xfId="16456" xr:uid="{7EAE2064-E671-4CA3-9307-AE85EFBAB336}"/>
    <cellStyle name="SAPBEXaggItem 2 4 5 2" xfId="30950" xr:uid="{47E9203F-5EE7-4B03-AA2C-CF3AC585CBCE}"/>
    <cellStyle name="SAPBEXaggItem 2 5" xfId="2494" xr:uid="{728618BC-2B26-4E28-91FB-D6F3713A6375}"/>
    <cellStyle name="SAPBEXaggItem 2 5 2" xfId="11779" xr:uid="{74527756-3C40-4722-8537-B68A9CE973B9}"/>
    <cellStyle name="SAPBEXaggItem 2 5 2 2" xfId="18729" xr:uid="{22BE285D-744C-4EE1-8E1D-EBFDD3603200}"/>
    <cellStyle name="SAPBEXaggItem 2 5 2 2 2" xfId="32905" xr:uid="{683114EF-A1DD-4E54-897A-7EE82179DF65}"/>
    <cellStyle name="SAPBEXaggItem 2 5 2 3" xfId="28333" xr:uid="{83F4E73B-39DB-4363-AE16-666F9B538C5C}"/>
    <cellStyle name="SAPBEXaggItem 2 5 3" xfId="14555" xr:uid="{44FEC242-F811-424C-BDB3-00B3403172C5}"/>
    <cellStyle name="SAPBEXaggItem 2 5 3 2" xfId="30030" xr:uid="{12F307DA-D19A-440E-ADE1-5C9A854ECBF0}"/>
    <cellStyle name="SAPBEXaggItem 2 5 4" xfId="7529" xr:uid="{FDAEAA40-D479-420A-B32D-F3120926E206}"/>
    <cellStyle name="SAPBEXaggItem 2 5 4 2" xfId="24254" xr:uid="{94B01C08-3BE7-49F2-AF52-E447654C34AD}"/>
    <cellStyle name="SAPBEXaggItem 2 5 5" xfId="21027" xr:uid="{76BC2222-5D5D-4645-A4FE-CBE19A00E6F8}"/>
    <cellStyle name="SAPBEXaggItem 2 6" xfId="3446" xr:uid="{3DDFECD7-8F72-4375-AF82-513CC0DDCE17}"/>
    <cellStyle name="SAPBEXaggItem 2 6 2" xfId="12187" xr:uid="{9594E03A-F8D9-4920-874C-C72EA66DF162}"/>
    <cellStyle name="SAPBEXaggItem 2 6 2 2" xfId="19120" xr:uid="{F362C19D-ACA0-4484-B15C-C1A061459849}"/>
    <cellStyle name="SAPBEXaggItem 2 6 2 2 2" xfId="33291" xr:uid="{56DC56C6-CB1C-4122-A0BE-B4B52A297B37}"/>
    <cellStyle name="SAPBEXaggItem 2 6 2 3" xfId="28731" xr:uid="{330E3AFC-02CB-40A5-BF5C-FFB75222B925}"/>
    <cellStyle name="SAPBEXaggItem 2 6 3" xfId="15504" xr:uid="{1BB70D2E-1ADF-418F-824E-73CFF9A22D14}"/>
    <cellStyle name="SAPBEXaggItem 2 6 3 2" xfId="30426" xr:uid="{891D6308-231A-4638-8C7B-82015AC084E1}"/>
    <cellStyle name="SAPBEXaggItem 2 6 4" xfId="8607" xr:uid="{F8A04D27-4B07-411D-9B6C-5ABDCF64B7EC}"/>
    <cellStyle name="SAPBEXaggItem 2 6 4 2" xfId="25293" xr:uid="{BCB94AD2-8261-46A8-8765-DBCE68801E7E}"/>
    <cellStyle name="SAPBEXaggItem 2 6 5" xfId="21243" xr:uid="{49776A2E-A0BA-41D6-A5FC-9DB1AE6396B1}"/>
    <cellStyle name="SAPBEXaggItem 2 7" xfId="3432" xr:uid="{481D9AAE-DB0A-4084-B3FA-93EC0A5CD756}"/>
    <cellStyle name="SAPBEXaggItem 2 7 2" xfId="12154" xr:uid="{A30CBF57-3F06-40E3-814D-7DAFA97B6DB7}"/>
    <cellStyle name="SAPBEXaggItem 2 7 2 2" xfId="19088" xr:uid="{4CB5AD70-7E7C-49D1-9796-459A84E14CBD}"/>
    <cellStyle name="SAPBEXaggItem 2 7 2 2 2" xfId="33259" xr:uid="{D2B4B941-4034-423A-A117-C58B51EE3578}"/>
    <cellStyle name="SAPBEXaggItem 2 7 2 3" xfId="28698" xr:uid="{ACADAAEC-81CE-4CBA-8C66-2CCF9F76CC63}"/>
    <cellStyle name="SAPBEXaggItem 2 7 3" xfId="15490" xr:uid="{C42DBC7B-5F60-431E-98DA-1218D90BADEE}"/>
    <cellStyle name="SAPBEXaggItem 2 7 3 2" xfId="30412" xr:uid="{2B2C370A-2963-4442-B2D1-707F2B4AF0AE}"/>
    <cellStyle name="SAPBEXaggItem 2 7 4" xfId="8465" xr:uid="{0D8DCD39-4A5F-4DF4-9746-EEAE9E51A480}"/>
    <cellStyle name="SAPBEXaggItem 2 7 4 2" xfId="25152" xr:uid="{EDB107C4-3AFB-418A-AAD9-72F3F767896C}"/>
    <cellStyle name="SAPBEXaggItem 2 7 5" xfId="21231" xr:uid="{AE6057AA-15E3-48A4-968F-D90CC8A06316}"/>
    <cellStyle name="SAPBEXaggItem 2 8" xfId="8988" xr:uid="{06D449D5-1660-4B0A-B414-FC3476E945FE}"/>
    <cellStyle name="SAPBEXaggItem 2 8 2" xfId="17211" xr:uid="{0EE4E254-EC7D-4871-8CBC-79600BCA11B1}"/>
    <cellStyle name="SAPBEXaggItem 2 8 2 2" xfId="31562" xr:uid="{9C3CFA14-1E93-4D66-9298-87E9A0F32050}"/>
    <cellStyle name="SAPBEXaggItem 2 8 3" xfId="25662" xr:uid="{A785CEA9-619C-4573-B4FD-F74A349274B8}"/>
    <cellStyle name="SAPBEXaggItem 2 9" xfId="10052" xr:uid="{CD63928E-BFBC-4CAE-9EB8-04BBD43D556D}"/>
    <cellStyle name="SAPBEXaggItem 2 9 2" xfId="17665" xr:uid="{73EC0FBE-DEA8-4A0D-8EC2-B6DF3A8295B6}"/>
    <cellStyle name="SAPBEXaggItem 2 9 2 2" xfId="31931" xr:uid="{33901088-A440-4A38-82C1-53AA9B8EA0EF}"/>
    <cellStyle name="SAPBEXaggItem 2 9 3" xfId="26667" xr:uid="{CB5D509F-D529-4207-8B05-065DCEF5C4D5}"/>
    <cellStyle name="SAPBEXaggItem 3" xfId="1822" xr:uid="{5E60D0BA-3A67-4C9A-9EB8-D8375291EFC7}"/>
    <cellStyle name="SAPBEXaggItem 3 10" xfId="10388" xr:uid="{9268EFD4-B5F4-4302-927E-273F7F0B77B4}"/>
    <cellStyle name="SAPBEXaggItem 3 10 2" xfId="17941" xr:uid="{627E41A6-DAB2-4113-BD74-2309F2D22BF2}"/>
    <cellStyle name="SAPBEXaggItem 3 10 2 2" xfId="32198" xr:uid="{23337CE5-C15F-4ACC-AAA4-51AFF1C3E8C0}"/>
    <cellStyle name="SAPBEXaggItem 3 10 3" xfId="26973" xr:uid="{16384DBD-95B7-4DFB-9FC9-D6F6278E5CDF}"/>
    <cellStyle name="SAPBEXaggItem 3 11" xfId="13887" xr:uid="{E26FC880-E4C3-4C5E-BB47-991736D30D2E}"/>
    <cellStyle name="SAPBEXaggItem 3 11 2" xfId="20094" xr:uid="{E808303B-9205-4962-9030-71A7D26C36A3}"/>
    <cellStyle name="SAPBEXaggItem 3 12" xfId="5309" xr:uid="{4B70F2CF-D2EA-4BC5-A713-B131E12C88FC}"/>
    <cellStyle name="SAPBEXaggItem 3 12 2" xfId="22190" xr:uid="{C85B0482-66B2-45E2-B687-ADEB3165DF6D}"/>
    <cellStyle name="SAPBEXaggItem 3 2" xfId="2733" xr:uid="{A9883836-4D97-4327-B6DF-DE16660A0E06}"/>
    <cellStyle name="SAPBEXaggItem 3 2 2" xfId="11249" xr:uid="{CC0AFAD0-7C18-4D56-BE09-25DDA396492C}"/>
    <cellStyle name="SAPBEXaggItem 3 2 2 2" xfId="18244" xr:uid="{96F6222D-0035-40C2-BD5E-051A97CEB8DB}"/>
    <cellStyle name="SAPBEXaggItem 3 2 2 2 2" xfId="32423" xr:uid="{29DBD852-9434-4BCA-B8E6-C21D919D8DF4}"/>
    <cellStyle name="SAPBEXaggItem 3 2 2 3" xfId="27804" xr:uid="{5354347E-A825-4A15-9799-B0811BE020C5}"/>
    <cellStyle name="SAPBEXaggItem 3 2 3" xfId="14793" xr:uid="{90BC0DE6-D68D-48B7-AC28-F6BEA6561ED8}"/>
    <cellStyle name="SAPBEXaggItem 3 2 3 2" xfId="19647" xr:uid="{B1CA8ADA-06B3-493A-BC69-18A4D1CD629B}"/>
    <cellStyle name="SAPBEXaggItem 3 2 4" xfId="6346" xr:uid="{722EEEAF-1999-466F-AF03-B42BE877B16B}"/>
    <cellStyle name="SAPBEXaggItem 3 2 4 2" xfId="23097" xr:uid="{A7F37326-7E8B-43A2-84B3-BAC4EA197260}"/>
    <cellStyle name="SAPBEXaggItem 3 3" xfId="2987" xr:uid="{621D7FFF-E662-41F2-A6EF-A79A4EF01DA1}"/>
    <cellStyle name="SAPBEXaggItem 3 3 2" xfId="11416" xr:uid="{212DBA78-2E27-4B98-BA3F-5541D68ADED0}"/>
    <cellStyle name="SAPBEXaggItem 3 3 2 2" xfId="18401" xr:uid="{B1E5CABF-E753-4F7B-BEE7-399DEE9ED4EF}"/>
    <cellStyle name="SAPBEXaggItem 3 3 2 2 2" xfId="32579" xr:uid="{175FAAA5-12DA-40A3-9A2F-3C74ADDB6E0D}"/>
    <cellStyle name="SAPBEXaggItem 3 3 2 3" xfId="27970" xr:uid="{8E58C0AB-A8B6-4A21-A532-1322F1303154}"/>
    <cellStyle name="SAPBEXaggItem 3 3 3" xfId="15046" xr:uid="{3C1B1C91-5710-4052-BB24-5675214DC051}"/>
    <cellStyle name="SAPBEXaggItem 3 3 3 2" xfId="18067" xr:uid="{18B3EA26-0022-436B-8736-E74BF912A79D}"/>
    <cellStyle name="SAPBEXaggItem 3 3 4" xfId="6538" xr:uid="{CBEE4AC0-CA69-49BA-8492-1E63EA1CE83E}"/>
    <cellStyle name="SAPBEXaggItem 3 3 4 2" xfId="23283" xr:uid="{68233DE2-F04E-420C-BE70-876FDF892198}"/>
    <cellStyle name="SAPBEXaggItem 3 4" xfId="3234" xr:uid="{073235BB-384A-45E8-8317-2FB27F676AED}"/>
    <cellStyle name="SAPBEXaggItem 3 4 2" xfId="11726" xr:uid="{D8F02C9C-0F33-4CEC-8874-04C5C418952F}"/>
    <cellStyle name="SAPBEXaggItem 3 4 2 2" xfId="18677" xr:uid="{79A8A0CE-1CCB-4CCC-AAD0-AFCE375D242A}"/>
    <cellStyle name="SAPBEXaggItem 3 4 2 2 2" xfId="32854" xr:uid="{3118BE18-B725-4C7E-A9D5-03893D392E62}"/>
    <cellStyle name="SAPBEXaggItem 3 4 2 3" xfId="28280" xr:uid="{64B29374-B5BE-4EC1-90F9-2E9BD80C5F97}"/>
    <cellStyle name="SAPBEXaggItem 3 4 3" xfId="15293" xr:uid="{AE9B56FB-17A5-4F53-B621-4DEFBB1B4E63}"/>
    <cellStyle name="SAPBEXaggItem 3 4 3 2" xfId="16798" xr:uid="{6620C229-ADB4-4F43-93BB-7230FA292574}"/>
    <cellStyle name="SAPBEXaggItem 3 4 4" xfId="7471" xr:uid="{A5C8567E-49AE-4ADF-87D5-94FB63F888FC}"/>
    <cellStyle name="SAPBEXaggItem 3 4 4 2" xfId="24197" xr:uid="{182FA562-59DD-4B13-AA09-23CBEF8A4B8A}"/>
    <cellStyle name="SAPBEXaggItem 3 4 5" xfId="16591" xr:uid="{C6BDBAA6-6FF2-4E30-9F1F-8E9A7858F7CE}"/>
    <cellStyle name="SAPBEXaggItem 3 4 5 2" xfId="31082" xr:uid="{E6F7093C-A329-4B77-AC4F-E874C94C8BD6}"/>
    <cellStyle name="SAPBEXaggItem 3 5" xfId="727" xr:uid="{D94B94DE-CD77-437C-BA1A-BDDBB3CA0556}"/>
    <cellStyle name="SAPBEXaggItem 3 5 2" xfId="11894" xr:uid="{E2E4B926-EC93-46A6-935C-0A299AAD29B0}"/>
    <cellStyle name="SAPBEXaggItem 3 5 2 2" xfId="18844" xr:uid="{42FF5B36-40B7-46BB-876B-7D6B8977497F}"/>
    <cellStyle name="SAPBEXaggItem 3 5 2 2 2" xfId="33020" xr:uid="{E66641EB-F887-454F-9F4E-8658CFE0A472}"/>
    <cellStyle name="SAPBEXaggItem 3 5 2 3" xfId="28448" xr:uid="{64940DD8-7BBD-4BAB-BFBD-AC2397FA9F85}"/>
    <cellStyle name="SAPBEXaggItem 3 5 3" xfId="12994" xr:uid="{1848C4BA-2698-4D30-8B03-6E33215ED075}"/>
    <cellStyle name="SAPBEXaggItem 3 5 3 2" xfId="29372" xr:uid="{B6E3CE74-28A3-46D3-83BD-E9FE064A0EEF}"/>
    <cellStyle name="SAPBEXaggItem 3 5 4" xfId="7644" xr:uid="{66D53E45-E871-4436-82C9-73EA7AFBDE78}"/>
    <cellStyle name="SAPBEXaggItem 3 5 4 2" xfId="24369" xr:uid="{D93DED7B-E9D3-4FAD-A649-2F13A57094E5}"/>
    <cellStyle name="SAPBEXaggItem 3 5 5" xfId="20570" xr:uid="{A0DA581E-AA00-4AE1-96BD-BD9FA3D56F46}"/>
    <cellStyle name="SAPBEXaggItem 3 6" xfId="2323" xr:uid="{C8804858-F5A3-49E4-9DC6-8D241A8E6E86}"/>
    <cellStyle name="SAPBEXaggItem 3 6 2" xfId="12306" xr:uid="{B1389CBE-933F-43F7-A4F4-7A9E491C0E58}"/>
    <cellStyle name="SAPBEXaggItem 3 6 2 2" xfId="19239" xr:uid="{216B9AF9-855F-46B3-B357-8B62277028E3}"/>
    <cellStyle name="SAPBEXaggItem 3 6 2 2 2" xfId="33410" xr:uid="{D3C9D61C-325E-4891-B0F4-D0DAAA1E9D2D}"/>
    <cellStyle name="SAPBEXaggItem 3 6 2 3" xfId="28850" xr:uid="{2893288C-252D-415E-BF1A-A81CED95A378}"/>
    <cellStyle name="SAPBEXaggItem 3 6 3" xfId="14384" xr:uid="{2FA78446-CD2C-4732-B4B7-3A0B9EB2EE27}"/>
    <cellStyle name="SAPBEXaggItem 3 6 3 2" xfId="29907" xr:uid="{F1F98F24-BA96-40D2-87E5-F5E78CC966F3}"/>
    <cellStyle name="SAPBEXaggItem 3 6 4" xfId="8729" xr:uid="{83084D61-1674-4DFD-B427-AE8326FC43D2}"/>
    <cellStyle name="SAPBEXaggItem 3 6 4 2" xfId="25414" xr:uid="{F997BA91-4331-4BDA-8515-2FE2B5EAB757}"/>
    <cellStyle name="SAPBEXaggItem 3 6 5" xfId="20947" xr:uid="{FEDCB711-1EC9-457A-932D-4B71EC40D6E3}"/>
    <cellStyle name="SAPBEXaggItem 3 7" xfId="7722" xr:uid="{42BDA633-3133-4866-B5A2-0CF981507092}"/>
    <cellStyle name="SAPBEXaggItem 3 7 2" xfId="11946" xr:uid="{6ED8E2DA-CFDA-4348-B15E-B0C931067A58}"/>
    <cellStyle name="SAPBEXaggItem 3 7 2 2" xfId="18896" xr:uid="{571654AF-A80F-46EC-AFBD-607ACB73279B}"/>
    <cellStyle name="SAPBEXaggItem 3 7 2 2 2" xfId="33072" xr:uid="{A0290D06-3CFE-4B00-85E4-CEF578167514}"/>
    <cellStyle name="SAPBEXaggItem 3 7 2 3" xfId="28500" xr:uid="{AB9D5233-97F0-4506-8689-E9A657F6CF00}"/>
    <cellStyle name="SAPBEXaggItem 3 7 3" xfId="16725" xr:uid="{068310E5-9DF7-45E0-97F5-A0636A4CFB5A}"/>
    <cellStyle name="SAPBEXaggItem 3 7 3 2" xfId="31199" xr:uid="{C9B5DB6D-7996-4099-A643-0C51BD5A06B5}"/>
    <cellStyle name="SAPBEXaggItem 3 7 4" xfId="24445" xr:uid="{5BC049E4-C650-49EB-AC29-2FFD1F12DB66}"/>
    <cellStyle name="SAPBEXaggItem 3 8" xfId="9103" xr:uid="{1707D833-BC63-49DB-8CFA-D76ED93AA124}"/>
    <cellStyle name="SAPBEXaggItem 3 8 2" xfId="17326" xr:uid="{F38B68DF-39E4-4A30-B4E9-212F786EC8E3}"/>
    <cellStyle name="SAPBEXaggItem 3 8 2 2" xfId="31677" xr:uid="{B9855A5B-09D2-468A-83EF-DB9E99D2D5BC}"/>
    <cellStyle name="SAPBEXaggItem 3 8 3" xfId="25777" xr:uid="{F3E956F5-C9B0-4290-B2E1-47268A48C221}"/>
    <cellStyle name="SAPBEXaggItem 3 9" xfId="10174" xr:uid="{2F37596D-27B2-4596-A1E2-3B7E989C9830}"/>
    <cellStyle name="SAPBEXaggItem 3 9 2" xfId="17783" xr:uid="{54B3B628-243D-4649-846E-072F8B2BB899}"/>
    <cellStyle name="SAPBEXaggItem 3 9 2 2" xfId="32048" xr:uid="{0A08D3BC-0E85-41A5-92F2-ABCB36CFACB2}"/>
    <cellStyle name="SAPBEXaggItem 3 9 3" xfId="26785" xr:uid="{29F8D11C-DD83-4BB8-8FAB-992FFF12A791}"/>
    <cellStyle name="SAPBEXaggItem 4" xfId="1996" xr:uid="{CCD75CE0-E372-4FA2-97FB-AEB52B11779D}"/>
    <cellStyle name="SAPBEXaggItem 4 10" xfId="14061" xr:uid="{6804E8E1-A25A-42D8-A8F6-41F3D64F6352}"/>
    <cellStyle name="SAPBEXaggItem 4 10 2" xfId="19531" xr:uid="{5E62F3B2-6169-4729-9D86-F614F870D9E4}"/>
    <cellStyle name="SAPBEXaggItem 4 11" xfId="5264" xr:uid="{25EC6186-8AA5-48AF-91DB-0FE9AAC82223}"/>
    <cellStyle name="SAPBEXaggItem 4 11 2" xfId="22145" xr:uid="{5CDC8CF1-296F-48E2-AA51-D44B0F70C177}"/>
    <cellStyle name="SAPBEXaggItem 4 2" xfId="2892" xr:uid="{7D6DBF74-993D-4AC0-B786-FAA1312278E8}"/>
    <cellStyle name="SAPBEXaggItem 4 2 2" xfId="11380" xr:uid="{746E6DA5-759B-4800-A2CA-76F4F2D05F99}"/>
    <cellStyle name="SAPBEXaggItem 4 2 2 2" xfId="18365" xr:uid="{35D5F9A3-9A8E-4D75-8561-BD68C69507FE}"/>
    <cellStyle name="SAPBEXaggItem 4 2 2 2 2" xfId="32543" xr:uid="{192C974C-5010-439D-B011-305AFEDF8C8E}"/>
    <cellStyle name="SAPBEXaggItem 4 2 2 3" xfId="27934" xr:uid="{39DFA835-BA78-41ED-8559-748857A1E178}"/>
    <cellStyle name="SAPBEXaggItem 4 2 3" xfId="14952" xr:uid="{B5C49F7F-A471-491F-B865-DF9EEF900CE5}"/>
    <cellStyle name="SAPBEXaggItem 4 2 3 2" xfId="20136" xr:uid="{12CFF84E-62D6-4842-8144-81B589FC2501}"/>
    <cellStyle name="SAPBEXaggItem 4 2 4" xfId="6498" xr:uid="{68EEB78A-B43F-45CA-93DE-6DD8E49C6503}"/>
    <cellStyle name="SAPBEXaggItem 4 2 4 2" xfId="23243" xr:uid="{2210E2B0-EBFD-44DF-978C-81F33F686A7A}"/>
    <cellStyle name="SAPBEXaggItem 4 3" xfId="3161" xr:uid="{D5E982F9-62FF-465B-866B-4DC91C2D3AE9}"/>
    <cellStyle name="SAPBEXaggItem 4 3 2" xfId="11686" xr:uid="{D1563C77-ED43-4AB5-9308-F13435734BA8}"/>
    <cellStyle name="SAPBEXaggItem 4 3 2 2" xfId="18640" xr:uid="{AAF5BA18-25C1-4E61-8091-C99DB62C1404}"/>
    <cellStyle name="SAPBEXaggItem 4 3 2 2 2" xfId="32817" xr:uid="{CEC06470-6200-4ECA-B091-F0BAB1080536}"/>
    <cellStyle name="SAPBEXaggItem 4 3 2 3" xfId="28240" xr:uid="{6967F242-951D-453D-91AD-9A410DE8E2CE}"/>
    <cellStyle name="SAPBEXaggItem 4 3 3" xfId="15220" xr:uid="{04105A5B-581A-4BBD-A1BF-91EC74B9D4E2}"/>
    <cellStyle name="SAPBEXaggItem 4 3 3 2" xfId="12814" xr:uid="{F44F6D43-0DC1-4E0B-857E-516055B0C115}"/>
    <cellStyle name="SAPBEXaggItem 4 3 4" xfId="7426" xr:uid="{6B7E36F1-7CCD-46B8-A0EF-4ADBBBEE9825}"/>
    <cellStyle name="SAPBEXaggItem 4 3 4 2" xfId="24152" xr:uid="{F7030CD8-D097-4035-BB9B-44432C2ACA0C}"/>
    <cellStyle name="SAPBEXaggItem 4 3 5" xfId="16550" xr:uid="{64155C13-1972-4FE7-9A30-130EF7307BCE}"/>
    <cellStyle name="SAPBEXaggItem 4 3 5 2" xfId="31042" xr:uid="{9176C5DE-27E6-4922-9E1E-4A6C457C9B13}"/>
    <cellStyle name="SAPBEXaggItem 4 4" xfId="3377" xr:uid="{04D12F6B-B33E-4361-B1B9-72B2D478E925}"/>
    <cellStyle name="SAPBEXaggItem 4 4 2" xfId="11858" xr:uid="{0A17A900-C591-4BC0-81E4-17B7E643AF2A}"/>
    <cellStyle name="SAPBEXaggItem 4 4 2 2" xfId="18808" xr:uid="{321D7D73-A0AA-4F04-8560-8469CFFD41A0}"/>
    <cellStyle name="SAPBEXaggItem 4 4 2 2 2" xfId="32984" xr:uid="{2DCB65CC-D84D-4A0E-9D6B-21D61BE510C3}"/>
    <cellStyle name="SAPBEXaggItem 4 4 2 3" xfId="28412" xr:uid="{073294E5-9955-4FEB-A20F-934197F9281F}"/>
    <cellStyle name="SAPBEXaggItem 4 4 3" xfId="15436" xr:uid="{88D5D676-BC20-429A-9FF1-5CF8CDEE4A94}"/>
    <cellStyle name="SAPBEXaggItem 4 4 3 2" xfId="17694" xr:uid="{F8B97510-2BD9-4EB5-89F3-1E3A7E6ED375}"/>
    <cellStyle name="SAPBEXaggItem 4 4 4" xfId="7608" xr:uid="{F6E68779-3731-42FD-9D45-9C390460F58B}"/>
    <cellStyle name="SAPBEXaggItem 4 4 4 2" xfId="24333" xr:uid="{E1F04304-73D7-4DB9-BCD3-D80F4B5D14C4}"/>
    <cellStyle name="SAPBEXaggItem 4 4 5" xfId="16658" xr:uid="{F0DC1D72-A8E5-41E7-95B4-F19445BEB24A}"/>
    <cellStyle name="SAPBEXaggItem 4 4 5 2" xfId="31139" xr:uid="{466D14E4-C7FA-4B52-BC06-86CC61857D31}"/>
    <cellStyle name="SAPBEXaggItem 4 5" xfId="3171" xr:uid="{BA1575B7-CE32-425F-9DB7-72B1D665C5D6}"/>
    <cellStyle name="SAPBEXaggItem 4 5 2" xfId="12268" xr:uid="{959C7ADF-6E7C-4386-A4E5-7868E1C32374}"/>
    <cellStyle name="SAPBEXaggItem 4 5 2 2" xfId="19201" xr:uid="{47F0EC16-927E-4684-9B47-336DD801F117}"/>
    <cellStyle name="SAPBEXaggItem 4 5 2 2 2" xfId="33372" xr:uid="{2683FC68-75F8-4F78-8AA6-D2F576B952C3}"/>
    <cellStyle name="SAPBEXaggItem 4 5 2 3" xfId="28812" xr:uid="{105ABDDF-118F-48C2-A060-0F364029B8C4}"/>
    <cellStyle name="SAPBEXaggItem 4 5 3" xfId="15230" xr:uid="{DEBCE44D-0949-4B2F-9DA6-727891C2B508}"/>
    <cellStyle name="SAPBEXaggItem 4 5 3 2" xfId="30310" xr:uid="{CA37B1D2-9A23-4056-A23E-BA224371A03F}"/>
    <cellStyle name="SAPBEXaggItem 4 5 4" xfId="8690" xr:uid="{5730C5D1-3ABF-4770-BC38-411A5D298A20}"/>
    <cellStyle name="SAPBEXaggItem 4 5 4 2" xfId="25376" xr:uid="{F9233E1D-66F1-4664-A8D3-859A08F5E2B4}"/>
    <cellStyle name="SAPBEXaggItem 4 5 5" xfId="21161" xr:uid="{0FC6DCC9-050A-47F6-B09C-E22319402E65}"/>
    <cellStyle name="SAPBEXaggItem 4 6" xfId="3688" xr:uid="{1F0CD4CD-7002-49B2-9429-1C99805AA867}"/>
    <cellStyle name="SAPBEXaggItem 4 6 2" xfId="12394" xr:uid="{EF118D8D-47E6-45D9-9FFA-4C75320445CA}"/>
    <cellStyle name="SAPBEXaggItem 4 6 2 2" xfId="19325" xr:uid="{C296112F-E328-44A5-A5B8-3282290387FE}"/>
    <cellStyle name="SAPBEXaggItem 4 6 2 2 2" xfId="33496" xr:uid="{43659967-0133-4551-9308-FEBDBA7E3F63}"/>
    <cellStyle name="SAPBEXaggItem 4 6 2 3" xfId="28937" xr:uid="{9FA52622-8DCB-476E-A6A5-29CFA8FE6497}"/>
    <cellStyle name="SAPBEXaggItem 4 6 3" xfId="15741" xr:uid="{7FD84A28-29C7-4541-9E82-D3658D1617A6}"/>
    <cellStyle name="SAPBEXaggItem 4 6 3 2" xfId="30637" xr:uid="{A55EFF46-A3B6-4ACC-8C04-2295DBEEBA24}"/>
    <cellStyle name="SAPBEXaggItem 4 6 4" xfId="8842" xr:uid="{6A99B81C-CCEE-4775-A85B-3AE1E6F45D77}"/>
    <cellStyle name="SAPBEXaggItem 4 6 4 2" xfId="25525" xr:uid="{2F4CCD3F-3FC8-45DC-808F-F941507AA2A4}"/>
    <cellStyle name="SAPBEXaggItem 4 6 5" xfId="21398" xr:uid="{9F4E7388-6532-461C-9509-1210CD7AC89B}"/>
    <cellStyle name="SAPBEXaggItem 4 7" xfId="9067" xr:uid="{296070FA-CFAB-4441-8F73-BE77A2BF1AFB}"/>
    <cellStyle name="SAPBEXaggItem 4 7 2" xfId="17290" xr:uid="{6641C961-98CF-4AD6-9A3B-31C9B13A170D}"/>
    <cellStyle name="SAPBEXaggItem 4 7 2 2" xfId="31641" xr:uid="{A1A31BA3-B37B-4D3E-AEF6-A14BF7C31497}"/>
    <cellStyle name="SAPBEXaggItem 4 7 3" xfId="25741" xr:uid="{48AB7C97-6BD7-4661-8C5C-B72C3944755C}"/>
    <cellStyle name="SAPBEXaggItem 4 8" xfId="10134" xr:uid="{EE8E60CD-ED37-4BEA-BE3E-9A3B295B8BE7}"/>
    <cellStyle name="SAPBEXaggItem 4 8 2" xfId="17745" xr:uid="{FAB8927F-5B3D-4FD8-9DA2-9CBAA009A5CA}"/>
    <cellStyle name="SAPBEXaggItem 4 8 2 2" xfId="32010" xr:uid="{51859BE2-F8A3-4190-9410-B39C0376E6D6}"/>
    <cellStyle name="SAPBEXaggItem 4 8 3" xfId="26747" xr:uid="{0CFA49E1-C0AE-4EA2-9C9D-2D945EDC4659}"/>
    <cellStyle name="SAPBEXaggItem 4 9" xfId="10345" xr:uid="{30BE6180-95A4-4737-AF19-1EBA64F09C1B}"/>
    <cellStyle name="SAPBEXaggItem 4 9 2" xfId="17903" xr:uid="{DEDACE1A-C1C6-4795-B96D-36590E14C41C}"/>
    <cellStyle name="SAPBEXaggItem 4 9 2 2" xfId="32161" xr:uid="{D112893D-9928-4AD8-A671-29D12345F03B}"/>
    <cellStyle name="SAPBEXaggItem 4 9 3" xfId="26933" xr:uid="{13A495C6-6184-425D-AAC5-8CD3F5FD221C}"/>
    <cellStyle name="SAPBEXaggItem 5" xfId="1575" xr:uid="{B3DC7927-953E-4E5F-B69A-E833EBBCF25B}"/>
    <cellStyle name="SAPBEXaggItem 5 10" xfId="13726" xr:uid="{F0201D18-6174-4775-A862-DA9E1E0DB137}"/>
    <cellStyle name="SAPBEXaggItem 5 10 2" xfId="20295" xr:uid="{4F2F4191-F919-4188-AAF6-9CCEB0C3B9B7}"/>
    <cellStyle name="SAPBEXaggItem 5 11" xfId="5673" xr:uid="{AECBA602-3343-43DE-B408-82B20F001110}"/>
    <cellStyle name="SAPBEXaggItem 5 11 2" xfId="22454" xr:uid="{317EEF84-EF38-498F-9048-727D1818A96F}"/>
    <cellStyle name="SAPBEXaggItem 5 2" xfId="2566" xr:uid="{6E3A9799-4421-4E7C-8615-F34AD45F4A23}"/>
    <cellStyle name="SAPBEXaggItem 5 2 2" xfId="11109" xr:uid="{5B37E7F7-D6A4-4CB8-B953-962F96674CDD}"/>
    <cellStyle name="SAPBEXaggItem 5 2 2 2" xfId="18114" xr:uid="{D1810DEA-969B-4340-A529-CDDBF95AD9C9}"/>
    <cellStyle name="SAPBEXaggItem 5 2 2 2 2" xfId="32294" xr:uid="{F633F5FF-2784-4CA7-85F4-B37CCA5B702C}"/>
    <cellStyle name="SAPBEXaggItem 5 2 2 3" xfId="27665" xr:uid="{AB1C0EA1-5F01-4187-B633-08603A9F3EA8}"/>
    <cellStyle name="SAPBEXaggItem 5 2 3" xfId="14626" xr:uid="{EC09A9BB-A1E0-4DA1-9C4F-1A170BC51D75}"/>
    <cellStyle name="SAPBEXaggItem 5 2 3 2" xfId="16127" xr:uid="{C1006B52-10FB-4C41-B4F7-A02A009498E6}"/>
    <cellStyle name="SAPBEXaggItem 5 2 4" xfId="5999" xr:uid="{E481602F-63EC-402E-98D3-2EFB300B2BC5}"/>
    <cellStyle name="SAPBEXaggItem 5 2 4 2" xfId="22757" xr:uid="{324C6214-6A9B-4D73-8F4F-587FB1BA732A}"/>
    <cellStyle name="SAPBEXaggItem 5 3" xfId="1511" xr:uid="{6C73B588-2B02-4E7B-A990-F0F883973E8F}"/>
    <cellStyle name="SAPBEXaggItem 5 3 2" xfId="11486" xr:uid="{564BDBFC-2BF9-43DA-8D06-479C1A090D68}"/>
    <cellStyle name="SAPBEXaggItem 5 3 2 2" xfId="18463" xr:uid="{5A38A500-0979-4F50-81AA-4B6A04FEF4BB}"/>
    <cellStyle name="SAPBEXaggItem 5 3 2 2 2" xfId="32640" xr:uid="{79F0F371-BCA1-4466-AB60-D2E0D07539B6}"/>
    <cellStyle name="SAPBEXaggItem 5 3 2 3" xfId="28040" xr:uid="{B9998666-D574-4BAC-9A70-731DDD206026}"/>
    <cellStyle name="SAPBEXaggItem 5 3 3" xfId="13671" xr:uid="{ECB957D8-4B47-4718-A57A-F7E552C451E3}"/>
    <cellStyle name="SAPBEXaggItem 5 3 3 2" xfId="18975" xr:uid="{2085D30E-DA57-4DB1-93BF-8E77D4326985}"/>
    <cellStyle name="SAPBEXaggItem 5 3 4" xfId="6800" xr:uid="{1960C2A7-F79B-48AD-90C1-EDAF4B4284B4}"/>
    <cellStyle name="SAPBEXaggItem 5 3 4 2" xfId="23529" xr:uid="{B3162AF0-EF35-4E32-AE35-CBC5A2406048}"/>
    <cellStyle name="SAPBEXaggItem 5 3 5" xfId="16295" xr:uid="{B233651D-25B0-4707-8F06-513DA35017B5}"/>
    <cellStyle name="SAPBEXaggItem 5 3 5 2" xfId="30834" xr:uid="{69038196-6AF3-468A-B6DC-806414D93AE6}"/>
    <cellStyle name="SAPBEXaggItem 5 4" xfId="2272" xr:uid="{5AAF29D5-8F76-4DDB-9078-F542B1AC79C7}"/>
    <cellStyle name="SAPBEXaggItem 5 4 2" xfId="11560" xr:uid="{907528CF-93C2-4288-9AC8-EB0E86140096}"/>
    <cellStyle name="SAPBEXaggItem 5 4 2 2" xfId="18532" xr:uid="{3C504352-734C-49CE-BEF0-61180E407D5A}"/>
    <cellStyle name="SAPBEXaggItem 5 4 2 2 2" xfId="32709" xr:uid="{F0D4444D-8C69-4037-BE1E-C7425F34D7A6}"/>
    <cellStyle name="SAPBEXaggItem 5 4 2 3" xfId="28114" xr:uid="{C92E1E9A-5280-43D0-A0AF-1D6C2454897A}"/>
    <cellStyle name="SAPBEXaggItem 5 4 3" xfId="14334" xr:uid="{38912F16-EE35-4EE4-8551-A4DF344E72B2}"/>
    <cellStyle name="SAPBEXaggItem 5 4 3 2" xfId="16823" xr:uid="{0D4A5B53-CA54-4C07-AF16-9D2F978B9ECA}"/>
    <cellStyle name="SAPBEXaggItem 5 4 4" xfId="7103" xr:uid="{8D56E3A7-D98E-4328-B1AA-23C20AA6BCF8}"/>
    <cellStyle name="SAPBEXaggItem 5 4 4 2" xfId="23832" xr:uid="{B6F3297E-ACA8-4E2F-B949-21092D2E5594}"/>
    <cellStyle name="SAPBEXaggItem 5 4 5" xfId="16389" xr:uid="{59FA8CDC-A888-4DA8-BF14-63F5019ABFB8}"/>
    <cellStyle name="SAPBEXaggItem 5 4 5 2" xfId="30912" xr:uid="{9D9C6418-6129-4523-968D-44A6C9D00AAB}"/>
    <cellStyle name="SAPBEXaggItem 5 5" xfId="2652" xr:uid="{17B63AA0-4A7F-40A2-8032-7ACF6231D67C}"/>
    <cellStyle name="SAPBEXaggItem 5 5 2" xfId="12040" xr:uid="{CD2A7FF6-C527-4D23-B07F-6ED39275A6B5}"/>
    <cellStyle name="SAPBEXaggItem 5 5 2 2" xfId="18982" xr:uid="{936BB54F-8AC5-4672-A837-0F35CDBF364E}"/>
    <cellStyle name="SAPBEXaggItem 5 5 2 2 2" xfId="33154" xr:uid="{00CC3035-57C8-473D-A181-505C97F164F1}"/>
    <cellStyle name="SAPBEXaggItem 5 5 2 3" xfId="28588" xr:uid="{BF6AEC87-513B-49FE-AF12-AEC741825949}"/>
    <cellStyle name="SAPBEXaggItem 5 5 3" xfId="14712" xr:uid="{B60C5281-BE53-40FA-BD6F-E51A2B2225E3}"/>
    <cellStyle name="SAPBEXaggItem 5 5 3 2" xfId="30131" xr:uid="{7FBA67DD-9759-49B9-9B98-4B70B7966E78}"/>
    <cellStyle name="SAPBEXaggItem 5 5 4" xfId="8020" xr:uid="{71711553-BD81-4B9C-B5CE-8F3B1F973C64}"/>
    <cellStyle name="SAPBEXaggItem 5 5 4 2" xfId="24716" xr:uid="{5EFA71D2-4C32-44CD-AF7B-DD8D3001B7E6}"/>
    <cellStyle name="SAPBEXaggItem 5 5 5" xfId="21094" xr:uid="{5D7329EB-0C9F-4724-9946-C47859D8D9ED}"/>
    <cellStyle name="SAPBEXaggItem 5 6" xfId="3501" xr:uid="{49807AB1-FE08-4AA5-83FA-3849D88E2642}"/>
    <cellStyle name="SAPBEXaggItem 5 6 2" xfId="11975" xr:uid="{3FFD58F4-79F7-40C1-8A5B-A36780BA1B3B}"/>
    <cellStyle name="SAPBEXaggItem 5 6 2 2" xfId="18922" xr:uid="{70641B2C-FE7C-47DD-A846-D940D970FC1B}"/>
    <cellStyle name="SAPBEXaggItem 5 6 2 2 2" xfId="33098" xr:uid="{8EFFF7B0-6BE6-42D7-B0D2-079ECDB9F99E}"/>
    <cellStyle name="SAPBEXaggItem 5 6 2 3" xfId="28528" xr:uid="{A746CD0E-8572-4B6D-9836-01E7B30068B6}"/>
    <cellStyle name="SAPBEXaggItem 5 6 3" xfId="15558" xr:uid="{B95982B1-385A-493A-95A2-B07620B0FE51}"/>
    <cellStyle name="SAPBEXaggItem 5 6 3 2" xfId="30479" xr:uid="{55DE81B3-A52F-49BC-92E8-3F296CEFB063}"/>
    <cellStyle name="SAPBEXaggItem 5 6 4" xfId="7764" xr:uid="{3DB3BDBD-712B-4453-BDDC-643496B27882}"/>
    <cellStyle name="SAPBEXaggItem 5 6 4 2" xfId="24484" xr:uid="{BC94EF6D-7366-4C22-8E1B-B04AE5601DAD}"/>
    <cellStyle name="SAPBEXaggItem 5 6 5" xfId="21284" xr:uid="{90BC7FFF-9973-479F-84B4-73A5FE49D99D}"/>
    <cellStyle name="SAPBEXaggItem 5 7" xfId="8931" xr:uid="{F880AF83-7646-45B1-BDDA-F6C47B35EC19}"/>
    <cellStyle name="SAPBEXaggItem 5 7 2" xfId="17167" xr:uid="{B0C17027-2EFB-4E89-BD48-96B7AA9CF4AE}"/>
    <cellStyle name="SAPBEXaggItem 5 7 2 2" xfId="31522" xr:uid="{2B3C239C-6A50-4DBB-B2E6-946A0C55337B}"/>
    <cellStyle name="SAPBEXaggItem 5 7 3" xfId="25606" xr:uid="{9883DCC5-4B8B-4341-A848-0CDE1D808303}"/>
    <cellStyle name="SAPBEXaggItem 5 8" xfId="9485" xr:uid="{6BCE40F2-6D97-4D58-99C2-EDC3113C9EF7}"/>
    <cellStyle name="SAPBEXaggItem 5 8 2" xfId="17490" xr:uid="{D6E36E57-AD81-44A4-89F1-99D264FEE065}"/>
    <cellStyle name="SAPBEXaggItem 5 8 2 2" xfId="31804" xr:uid="{27263DB2-8FDE-4ADF-902B-A57356E37A29}"/>
    <cellStyle name="SAPBEXaggItem 5 8 3" xfId="26117" xr:uid="{45943B25-A89C-42F2-B4BB-F846F90E9861}"/>
    <cellStyle name="SAPBEXaggItem 5 9" xfId="9458" xr:uid="{B3078EEC-69DB-4208-9B7B-67544BDAFE24}"/>
    <cellStyle name="SAPBEXaggItem 5 9 2" xfId="17483" xr:uid="{97E48252-DC78-408C-9659-2D2D13029216}"/>
    <cellStyle name="SAPBEXaggItem 5 9 2 2" xfId="31799" xr:uid="{0DAF0523-F744-4D08-8107-C1384DEA3795}"/>
    <cellStyle name="SAPBEXaggItem 5 9 3" xfId="26095" xr:uid="{2570A9F1-2D4E-469F-A46A-EC2C8225985F}"/>
    <cellStyle name="SAPBEXaggItem 6" xfId="1006" xr:uid="{7CE65314-7A86-46D6-BDFB-D75C6EF32C2F}"/>
    <cellStyle name="SAPBEXaggItem 6 2" xfId="12354" xr:uid="{A34090D4-F008-4F3E-B52C-7780037244B1}"/>
    <cellStyle name="SAPBEXaggItem 6 2 2" xfId="19286" xr:uid="{6561D31D-681C-4B5A-A3AF-DB10E0D6E5C7}"/>
    <cellStyle name="SAPBEXaggItem 6 2 2 2" xfId="33457" xr:uid="{76849663-920F-4A0F-999B-8AB0CCAFB8EA}"/>
    <cellStyle name="SAPBEXaggItem 6 2 3" xfId="28898" xr:uid="{78ED7A74-1F6F-4339-A0EF-47392A81F274}"/>
    <cellStyle name="SAPBEXaggItem 6 3" xfId="13253" xr:uid="{A300102F-A1C1-408F-BEE9-45A7E4D6305A}"/>
    <cellStyle name="SAPBEXaggItem 6 3 2" xfId="20163" xr:uid="{2C7150CD-128A-4E1F-B4A8-5744BB351676}"/>
    <cellStyle name="SAPBEXaggItem 6 4" xfId="8785" xr:uid="{EFD93E21-7D08-48D8-B3C4-2547A0036422}"/>
    <cellStyle name="SAPBEXaggItem 6 4 2" xfId="25469" xr:uid="{CB699EEC-EB83-4180-854C-9292A770C2C4}"/>
    <cellStyle name="SAPBEXaggItem 6 5" xfId="17075" xr:uid="{F855857A-0FDD-4FB3-9458-BE28953E2E61}"/>
    <cellStyle name="SAPBEXaggItem 6 5 2" xfId="31433" xr:uid="{40552045-C180-4574-8270-F8B1E8389292}"/>
    <cellStyle name="SAPBEXaggItem 7" xfId="2233" xr:uid="{E95AA146-561F-4F34-91BD-83F95D38286D}"/>
    <cellStyle name="SAPBEXaggItem 7 2" xfId="14295" xr:uid="{24A12F52-A35C-42A4-8F62-2D7EFCDC4E8B}"/>
    <cellStyle name="SAPBEXaggItem 7 2 2" xfId="17969" xr:uid="{1D659021-3F7E-4ACD-B034-9ABCC6FE84B2}"/>
    <cellStyle name="SAPBEXaggItem 7 3" xfId="9214" xr:uid="{3714B5F3-83A3-4734-9989-01528D7DC347}"/>
    <cellStyle name="SAPBEXaggItem 7 3 2" xfId="25867" xr:uid="{DB8A0E81-EEB8-40C0-86BC-D8E063002A04}"/>
    <cellStyle name="SAPBEXaggItem 7 4" xfId="17382" xr:uid="{2D9C683C-8EC7-476A-8A9A-34F5DFD1C7AF}"/>
    <cellStyle name="SAPBEXaggItem 7 4 2" xfId="31724" xr:uid="{DDE2AFDE-E7C0-4507-A2C5-6C0F0E9650D8}"/>
    <cellStyle name="SAPBEXaggItem 8" xfId="2138" xr:uid="{F9E215B5-F830-4FB5-B483-152AB73AF58D}"/>
    <cellStyle name="SAPBEXaggItem 8 2" xfId="14200" xr:uid="{E097F084-229F-4EC6-ACBF-9860F1D5A8AA}"/>
    <cellStyle name="SAPBEXaggItem 8 2 2" xfId="18056" xr:uid="{CCF966B7-3C5D-4E38-B747-E621549BAA1C}"/>
    <cellStyle name="SAPBEXaggItem 8 3" xfId="12612" xr:uid="{6AF242DC-B41E-4810-9222-F09B81422D72}"/>
    <cellStyle name="SAPBEXaggItem 8 3 2" xfId="29103" xr:uid="{05C95B7B-553B-4567-BF45-6E2E688EF9D6}"/>
    <cellStyle name="SAPBEXaggItem 8 4" xfId="16398" xr:uid="{5A06D855-C145-4F29-A06D-61F688F2B0C9}"/>
    <cellStyle name="SAPBEXaggItem 9" xfId="2485" xr:uid="{77BEEBDD-6556-4B8C-95F1-1EF837DDEF50}"/>
    <cellStyle name="SAPBEXaggItem 9 2" xfId="14546" xr:uid="{38D32A7C-83E1-4551-9FAC-C7F7EC93C301}"/>
    <cellStyle name="SAPBEXaggItem 9 2 2" xfId="30021" xr:uid="{69AFE100-E9DE-4DB6-BFFC-7BFAF7A07FE8}"/>
    <cellStyle name="SAPBEXaggItem 9 3" xfId="12590" xr:uid="{A0C746FC-42DB-4EE2-9A24-33D5509D7C97}"/>
    <cellStyle name="SAPBEXaggItem 9 3 2" xfId="29092" xr:uid="{CF1F554D-695E-4A86-9A7D-45826C3FB7FC}"/>
    <cellStyle name="SAPBEXaggItem 9 4" xfId="19767" xr:uid="{AE98A1D4-47D4-4544-BA1D-7B31FA3798BD}"/>
    <cellStyle name="SAPBEXaggItemX" xfId="210" xr:uid="{EDC8948A-9235-4150-89E8-DDB761B1A092}"/>
    <cellStyle name="SAPBEXaggItemX 10" xfId="2205" xr:uid="{CB2019A1-75FA-4640-9A84-28EEE18F7C84}"/>
    <cellStyle name="SAPBEXaggItemX 10 2" xfId="14267" xr:uid="{31F9EE8E-0696-4346-89A0-BD589BEEE186}"/>
    <cellStyle name="SAPBEXaggItemX 10 2 2" xfId="29851" xr:uid="{9AF5B925-1ADD-4178-98D0-146AC0647347}"/>
    <cellStyle name="SAPBEXaggItemX 10 3" xfId="12759" xr:uid="{A937B4D5-296A-458B-AD20-C56CDFD891A9}"/>
    <cellStyle name="SAPBEXaggItemX 10 3 2" xfId="29193" xr:uid="{6FB06AAF-35A4-4DA8-BBCE-CEDCC95F1A2D}"/>
    <cellStyle name="SAPBEXaggItemX 10 4" xfId="20018" xr:uid="{15205819-70E7-47C5-93A7-F409B1DA6F22}"/>
    <cellStyle name="SAPBEXaggItemX 11" xfId="2016" xr:uid="{6F86356F-7AFF-428E-B893-417D8E3823C1}"/>
    <cellStyle name="SAPBEXaggItemX 11 2" xfId="14079" xr:uid="{F9C83C9B-AC7E-46F9-A641-849AAE0D695A}"/>
    <cellStyle name="SAPBEXaggItemX 11 2 2" xfId="29702" xr:uid="{B4080E3F-D3AD-4EB4-8C1C-5D70AA7D48EC}"/>
    <cellStyle name="SAPBEXaggItemX 11 3" xfId="20793" xr:uid="{EC8B7D55-ABB5-46AD-B974-ADF11AD1543C}"/>
    <cellStyle name="SAPBEXaggItemX 12" xfId="12767" xr:uid="{94A1CECC-CE23-4005-8731-846E6A146C18}"/>
    <cellStyle name="SAPBEXaggItemX 12 2" xfId="19878" xr:uid="{4073CEFA-F0C8-4FEA-AC39-B28BD41FC7C7}"/>
    <cellStyle name="SAPBEXaggItemX 2" xfId="1201" xr:uid="{13445F29-2B71-4671-B0D8-D59004D2BF16}"/>
    <cellStyle name="SAPBEXaggItemX 2 10" xfId="9200" xr:uid="{D9F64DCD-010A-4A27-BF9C-82EADE263283}"/>
    <cellStyle name="SAPBEXaggItemX 2 10 2" xfId="17375" xr:uid="{D7DE126E-C1F7-4901-95CC-E62DF86FF4CC}"/>
    <cellStyle name="SAPBEXaggItemX 2 10 2 2" xfId="31718" xr:uid="{EEBC55BB-E868-4A6F-B1A2-7DF145F9BE5B}"/>
    <cellStyle name="SAPBEXaggItemX 2 10 3" xfId="25856" xr:uid="{F794586E-1081-47E0-91ED-2C1BCAB666CD}"/>
    <cellStyle name="SAPBEXaggItemX 2 11" xfId="13398" xr:uid="{CC4ADFE4-D0FB-4B19-8A30-82B6C70AABBF}"/>
    <cellStyle name="SAPBEXaggItemX 2 11 2" xfId="15845" xr:uid="{C27CE133-FFAC-47FD-B524-9950027C9F2F}"/>
    <cellStyle name="SAPBEXaggItemX 2 12" xfId="5167" xr:uid="{CA248B41-53C7-451F-AE49-72911441B9B7}"/>
    <cellStyle name="SAPBEXaggItemX 2 12 2" xfId="22051" xr:uid="{BF51EC67-284E-4F67-9A16-07283BA81693}"/>
    <cellStyle name="SAPBEXaggItemX 2 2" xfId="1826" xr:uid="{E30B90FA-8D80-4ED4-A218-1C3C5D7392B9}"/>
    <cellStyle name="SAPBEXaggItemX 2 2 2" xfId="2737" xr:uid="{7AA7182B-4E82-40C0-9D46-8034B4541D38}"/>
    <cellStyle name="SAPBEXaggItemX 2 2 2 2" xfId="14797" xr:uid="{7809BD8C-A2AB-493A-9CF6-7140BB7A5568}"/>
    <cellStyle name="SAPBEXaggItemX 2 2 2 2 2" xfId="13336" xr:uid="{D1213608-323C-45C2-8FFA-E15EB3491299}"/>
    <cellStyle name="SAPBEXaggItemX 2 2 2 3" xfId="11151" xr:uid="{B41CE46B-E535-407B-90B1-0B7E0E890B41}"/>
    <cellStyle name="SAPBEXaggItemX 2 2 2 3 2" xfId="27706" xr:uid="{6E7D0BD4-DBDA-4A7F-9839-61C2771EEF10}"/>
    <cellStyle name="SAPBEXaggItemX 2 2 2 4" xfId="18149" xr:uid="{0F2CA5B1-DE3D-4633-84E3-FB2A8E8F9964}"/>
    <cellStyle name="SAPBEXaggItemX 2 2 2 4 2" xfId="32328" xr:uid="{020AFA55-A646-4E26-8B06-78AE161915A0}"/>
    <cellStyle name="SAPBEXaggItemX 2 2 3" xfId="2991" xr:uid="{40D992E1-35F4-41C6-AE2A-2FCC3C47707F}"/>
    <cellStyle name="SAPBEXaggItemX 2 2 3 2" xfId="15050" xr:uid="{B0E34164-D336-43E3-8232-72A092430606}"/>
    <cellStyle name="SAPBEXaggItemX 2 2 3 2 2" xfId="30247" xr:uid="{06C75D48-1ECC-410A-9D91-369429516F95}"/>
    <cellStyle name="SAPBEXaggItemX 2 2 3 3" xfId="19907" xr:uid="{110EE24F-48EA-448D-B0CE-0830647CA9BD}"/>
    <cellStyle name="SAPBEXaggItemX 2 2 4" xfId="3238" xr:uid="{376E33E1-FC57-4C46-8088-931039596114}"/>
    <cellStyle name="SAPBEXaggItemX 2 2 4 2" xfId="15297" xr:uid="{F86ADDCF-5CA9-48F7-BF1B-46B8075AA97F}"/>
    <cellStyle name="SAPBEXaggItemX 2 2 4 2 2" xfId="30337" xr:uid="{459CCA8B-972A-4BD2-9C00-8A2EE1637E95}"/>
    <cellStyle name="SAPBEXaggItemX 2 2 4 3" xfId="16824" xr:uid="{742F00BC-7115-495A-968A-E6A9D8D17F6D}"/>
    <cellStyle name="SAPBEXaggItemX 2 2 5" xfId="3416" xr:uid="{B7F560D3-E0F0-4E09-A145-0EA9D1FC20C8}"/>
    <cellStyle name="SAPBEXaggItemX 2 2 5 2" xfId="15474" xr:uid="{A90BF536-15DD-41A1-BB53-52BEAC1C8BC0}"/>
    <cellStyle name="SAPBEXaggItemX 2 2 5 2 2" xfId="30396" xr:uid="{E5FF1209-F423-4867-8973-B7A97B926AF4}"/>
    <cellStyle name="SAPBEXaggItemX 2 2 5 3" xfId="21217" xr:uid="{BA5925E7-39F3-4235-B1BE-1E6D1A7F8F85}"/>
    <cellStyle name="SAPBEXaggItemX 2 2 6" xfId="2082" xr:uid="{9968D54F-AFC4-4E66-A28C-44CBFD727D81}"/>
    <cellStyle name="SAPBEXaggItemX 2 2 6 2" xfId="14145" xr:uid="{89BE6F94-CB6B-40F9-95E1-455BA3A2D3AC}"/>
    <cellStyle name="SAPBEXaggItemX 2 2 6 2 2" xfId="29760" xr:uid="{EACED202-B174-4958-85FD-7000650E1975}"/>
    <cellStyle name="SAPBEXaggItemX 2 2 6 3" xfId="20837" xr:uid="{661060AF-2183-4502-A643-D7422C2525FA}"/>
    <cellStyle name="SAPBEXaggItemX 2 2 7" xfId="13891" xr:uid="{3924F53D-1F2B-4E9E-9439-7326C9AE3FB9}"/>
    <cellStyle name="SAPBEXaggItemX 2 2 7 2" xfId="4030" xr:uid="{048D14FA-034B-4EE8-88E1-09BA0B4F3463}"/>
    <cellStyle name="SAPBEXaggItemX 2 2 8" xfId="6236" xr:uid="{C62BDD4A-3D8F-4202-AD0A-4126E850C83F}"/>
    <cellStyle name="SAPBEXaggItemX 2 2 8 2" xfId="22987" xr:uid="{790B6CA7-F39A-4C5B-BDC8-EC4438CA582C}"/>
    <cellStyle name="SAPBEXaggItemX 2 3" xfId="2372" xr:uid="{5C1C0735-AD33-48A0-B61F-A603F54FA95B}"/>
    <cellStyle name="SAPBEXaggItemX 2 3 2" xfId="11302" xr:uid="{2B0B7B52-3E04-4305-9617-A5DCD48A8067}"/>
    <cellStyle name="SAPBEXaggItemX 2 3 2 2" xfId="18287" xr:uid="{159CFA40-77A1-4318-B11B-CC42FCCC8F01}"/>
    <cellStyle name="SAPBEXaggItemX 2 3 2 2 2" xfId="32465" xr:uid="{9A31E681-DE63-461B-B09B-BBD8649AD9EA}"/>
    <cellStyle name="SAPBEXaggItemX 2 3 2 3" xfId="27856" xr:uid="{DD35DE12-6D9F-46EF-BB97-2A5758D4149F}"/>
    <cellStyle name="SAPBEXaggItemX 2 3 3" xfId="14433" xr:uid="{087D045B-BAFD-4C99-B236-13564251E8D4}"/>
    <cellStyle name="SAPBEXaggItemX 2 3 3 2" xfId="16018" xr:uid="{0F2481F0-D135-426B-9D31-791A8FC6930F}"/>
    <cellStyle name="SAPBEXaggItemX 2 3 4" xfId="6412" xr:uid="{1D4A3DCF-3A34-42B1-8F01-21E3769C2E09}"/>
    <cellStyle name="SAPBEXaggItemX 2 3 4 2" xfId="23157" xr:uid="{01E0F2FA-1B78-4F3A-BB1B-85212668C703}"/>
    <cellStyle name="SAPBEXaggItemX 2 4" xfId="2658" xr:uid="{0FC8ADFA-B195-41EC-837A-3E0A99835ADB}"/>
    <cellStyle name="SAPBEXaggItemX 2 4 2" xfId="11595" xr:uid="{42F6BEB1-AD4E-44D8-B64D-ADAD8B7D2579}"/>
    <cellStyle name="SAPBEXaggItemX 2 4 2 2" xfId="18562" xr:uid="{322C26D0-4346-4431-9875-B124405CDE0D}"/>
    <cellStyle name="SAPBEXaggItemX 2 4 2 2 2" xfId="32739" xr:uid="{3E782ACE-F44D-4AAD-8F71-1E2097EE30ED}"/>
    <cellStyle name="SAPBEXaggItemX 2 4 2 3" xfId="28149" xr:uid="{79168ECF-0485-41FC-B5F2-DFA9E4956696}"/>
    <cellStyle name="SAPBEXaggItemX 2 4 3" xfId="14718" xr:uid="{A13B9D7D-0B68-4CCC-A6AC-58F6E81E9EAD}"/>
    <cellStyle name="SAPBEXaggItemX 2 4 3 2" xfId="16809" xr:uid="{2F97B2D3-E264-4A84-9F78-DF2313B0FF42}"/>
    <cellStyle name="SAPBEXaggItemX 2 4 4" xfId="7328" xr:uid="{76823F9E-8370-4DCE-A506-F50D3620F75A}"/>
    <cellStyle name="SAPBEXaggItemX 2 4 4 2" xfId="24054" xr:uid="{6DB8E149-48A9-4D62-AA56-DBD9C443E36B}"/>
    <cellStyle name="SAPBEXaggItemX 2 4 5" xfId="16457" xr:uid="{416F8A30-018F-4441-91DD-5BC6635B4FB2}"/>
    <cellStyle name="SAPBEXaggItemX 2 4 5 2" xfId="30951" xr:uid="{E352ED29-3914-48BD-BC3A-757D2D15E8A0}"/>
    <cellStyle name="SAPBEXaggItemX 2 5" xfId="3435" xr:uid="{5CA67F04-FACA-4187-879E-85C85726F7BE}"/>
    <cellStyle name="SAPBEXaggItemX 2 5 2" xfId="11780" xr:uid="{9E25B124-62DF-46C0-8678-9D4739EE7B71}"/>
    <cellStyle name="SAPBEXaggItemX 2 5 2 2" xfId="18730" xr:uid="{6E7C9232-34B6-4DEE-8737-553B55027B4D}"/>
    <cellStyle name="SAPBEXaggItemX 2 5 2 2 2" xfId="32906" xr:uid="{898B476E-BB41-4CC6-8163-72126F305080}"/>
    <cellStyle name="SAPBEXaggItemX 2 5 2 3" xfId="28334" xr:uid="{CFC4D64B-6B4E-4192-944F-EA7E83F16962}"/>
    <cellStyle name="SAPBEXaggItemX 2 5 3" xfId="15493" xr:uid="{F38B23C6-AF41-4ABA-8BCC-299A99E4E769}"/>
    <cellStyle name="SAPBEXaggItemX 2 5 3 2" xfId="30415" xr:uid="{AAE0F36D-25E0-4375-AB91-E4D7F00A3360}"/>
    <cellStyle name="SAPBEXaggItemX 2 5 4" xfId="7530" xr:uid="{09ADF7F7-58FC-4D9E-831C-B62E11BC43EB}"/>
    <cellStyle name="SAPBEXaggItemX 2 5 4 2" xfId="24255" xr:uid="{A0CE4209-2FFF-4CC0-8EA8-0BB6D447EB0E}"/>
    <cellStyle name="SAPBEXaggItemX 2 5 5" xfId="21233" xr:uid="{EC231FEE-C45D-48BD-A4B3-083C9C7CB22D}"/>
    <cellStyle name="SAPBEXaggItemX 2 6" xfId="2178" xr:uid="{120CF6D0-E7BF-4CF2-A54D-1557D1CF202F}"/>
    <cellStyle name="SAPBEXaggItemX 2 6 2" xfId="12188" xr:uid="{DE07EDB5-57ED-4E81-B843-8E1D7C7D0ECB}"/>
    <cellStyle name="SAPBEXaggItemX 2 6 2 2" xfId="19121" xr:uid="{3C154579-3D37-4899-B0FD-7CD50196FEDA}"/>
    <cellStyle name="SAPBEXaggItemX 2 6 2 2 2" xfId="33292" xr:uid="{8A6E8641-9CE7-4769-9FA1-A8ADC84827C2}"/>
    <cellStyle name="SAPBEXaggItemX 2 6 2 3" xfId="28732" xr:uid="{5E95F3C1-EEE9-4604-AA7D-EB9823D75D56}"/>
    <cellStyle name="SAPBEXaggItemX 2 6 3" xfId="14240" xr:uid="{4FF5542F-E5C6-4B87-BB41-98D2E5E4274B}"/>
    <cellStyle name="SAPBEXaggItemX 2 6 3 2" xfId="29839" xr:uid="{4F9FF862-A3E4-486F-820C-D9438C83F6EB}"/>
    <cellStyle name="SAPBEXaggItemX 2 6 4" xfId="8608" xr:uid="{0B6A7DE9-2275-4BDC-9B92-FBD92EC3ACBA}"/>
    <cellStyle name="SAPBEXaggItemX 2 6 4 2" xfId="25294" xr:uid="{2B2F4EA6-8075-4602-9EC9-26134BE9A8E6}"/>
    <cellStyle name="SAPBEXaggItemX 2 6 5" xfId="20900" xr:uid="{E9356027-1B70-45A1-80D9-9C545689826C}"/>
    <cellStyle name="SAPBEXaggItemX 2 7" xfId="2682" xr:uid="{35B5959F-6C34-4089-96F5-4F9C72734E15}"/>
    <cellStyle name="SAPBEXaggItemX 2 7 2" xfId="11972" xr:uid="{C82F958D-A27F-4345-A099-8B1C9FC8468A}"/>
    <cellStyle name="SAPBEXaggItemX 2 7 2 2" xfId="18919" xr:uid="{6DDBA1C7-E587-407C-94F8-10EBC933DFC9}"/>
    <cellStyle name="SAPBEXaggItemX 2 7 2 2 2" xfId="33095" xr:uid="{3A684430-B57E-4FC6-BAE6-54470264E8BF}"/>
    <cellStyle name="SAPBEXaggItemX 2 7 2 3" xfId="28525" xr:uid="{DDEAECC4-95D5-440D-A75B-FA44916588AC}"/>
    <cellStyle name="SAPBEXaggItemX 2 7 3" xfId="14742" xr:uid="{FCD6033B-1D9C-4AF8-81AF-347C2B8C8431}"/>
    <cellStyle name="SAPBEXaggItemX 2 7 3 2" xfId="30138" xr:uid="{329F3F9E-4A2F-471C-B29B-CEAFB76E200C}"/>
    <cellStyle name="SAPBEXaggItemX 2 7 4" xfId="7759" xr:uid="{3E9034FE-B24F-4CE3-A72C-EFB2E2D2BBF8}"/>
    <cellStyle name="SAPBEXaggItemX 2 7 4 2" xfId="24480" xr:uid="{939341B9-6870-43F2-BD02-0FED5EF771C6}"/>
    <cellStyle name="SAPBEXaggItemX 2 7 5" xfId="21101" xr:uid="{1857D913-35E3-4980-8315-5C77BADF8102}"/>
    <cellStyle name="SAPBEXaggItemX 2 8" xfId="8989" xr:uid="{7310EB96-D02F-481D-9879-AD1737304711}"/>
    <cellStyle name="SAPBEXaggItemX 2 8 2" xfId="17212" xr:uid="{1DCBA714-4A74-4451-891A-76578D586380}"/>
    <cellStyle name="SAPBEXaggItemX 2 8 2 2" xfId="31563" xr:uid="{11399C97-1A4E-4863-8424-BC13DCC65465}"/>
    <cellStyle name="SAPBEXaggItemX 2 8 3" xfId="25663" xr:uid="{970945F7-5C91-4464-80ED-88F9A60586CE}"/>
    <cellStyle name="SAPBEXaggItemX 2 9" xfId="10053" xr:uid="{8A3B675A-DCD9-4981-B096-58A258A10AC1}"/>
    <cellStyle name="SAPBEXaggItemX 2 9 2" xfId="17666" xr:uid="{8D593150-0F7D-46DC-9F21-4A27C26E98D7}"/>
    <cellStyle name="SAPBEXaggItemX 2 9 2 2" xfId="31932" xr:uid="{14661E92-E06D-4192-88C5-A56EBCD5EBFF}"/>
    <cellStyle name="SAPBEXaggItemX 2 9 3" xfId="26668" xr:uid="{D32A72EC-5254-432A-930D-5E6A2B2F8C08}"/>
    <cellStyle name="SAPBEXaggItemX 3" xfId="1924" xr:uid="{70612A0C-6339-428F-8467-60FE409DB5D3}"/>
    <cellStyle name="SAPBEXaggItemX 3 10" xfId="9954" xr:uid="{8E658B6B-16B3-4C52-8E9B-A2D15AB687B9}"/>
    <cellStyle name="SAPBEXaggItemX 3 10 2" xfId="17624" xr:uid="{637194A3-54EA-4DF7-97C6-FB95E90BD02E}"/>
    <cellStyle name="SAPBEXaggItemX 3 10 2 2" xfId="31906" xr:uid="{0F1541C6-EF7C-46F3-9C07-6DED53011DCE}"/>
    <cellStyle name="SAPBEXaggItemX 3 10 3" xfId="26572" xr:uid="{43D1C6F0-E171-4560-86AA-11CB8F4A52D8}"/>
    <cellStyle name="SAPBEXaggItemX 3 11" xfId="13989" xr:uid="{F3D1A112-6DE1-480E-9830-06F4105DBC89}"/>
    <cellStyle name="SAPBEXaggItemX 3 11 2" xfId="16182" xr:uid="{F7A433A2-4F2E-4994-BBC2-A78D65A1592D}"/>
    <cellStyle name="SAPBEXaggItemX 3 12" xfId="5163" xr:uid="{9F832949-5DDE-4CC0-9EB6-7D8DD3E8F105}"/>
    <cellStyle name="SAPBEXaggItemX 3 12 2" xfId="22047" xr:uid="{3210ADEF-88EA-4CE4-A4C7-65EA796E02F0}"/>
    <cellStyle name="SAPBEXaggItemX 3 2" xfId="2832" xr:uid="{B833D857-4E61-4FC1-8747-6C7DE19E2E7B}"/>
    <cellStyle name="SAPBEXaggItemX 3 2 2" xfId="11147" xr:uid="{41C74DFD-F03D-488D-ACC8-7BC99632F730}"/>
    <cellStyle name="SAPBEXaggItemX 3 2 2 2" xfId="18145" xr:uid="{CF90B301-F3E0-4381-93CE-53ABDDE48726}"/>
    <cellStyle name="SAPBEXaggItemX 3 2 2 2 2" xfId="32324" xr:uid="{DE13BED3-C2AE-4FF8-886A-712AF263CAD1}"/>
    <cellStyle name="SAPBEXaggItemX 3 2 2 3" xfId="27702" xr:uid="{7F397FCA-3B3C-4D4C-9590-F162382BD02D}"/>
    <cellStyle name="SAPBEXaggItemX 3 2 3" xfId="14892" xr:uid="{FB65CBB1-5AE1-4EA7-AF37-BBADB1999847}"/>
    <cellStyle name="SAPBEXaggItemX 3 2 3 2" xfId="17598" xr:uid="{DE20AC3A-4041-4F2F-8CF4-AEA0F50C9CD1}"/>
    <cellStyle name="SAPBEXaggItemX 3 2 4" xfId="6232" xr:uid="{8A43A012-D8B8-4C4F-87F2-9388DA8C1374}"/>
    <cellStyle name="SAPBEXaggItemX 3 2 4 2" xfId="22983" xr:uid="{9E8D2F8F-5E53-4CC9-90A7-99A590BA2501}"/>
    <cellStyle name="SAPBEXaggItemX 3 3" xfId="3089" xr:uid="{42933964-EAFF-465D-A648-00E3BB1624E3}"/>
    <cellStyle name="SAPBEXaggItemX 3 3 2" xfId="11298" xr:uid="{777B9851-FCD0-44EA-B35F-9DA11A15279A}"/>
    <cellStyle name="SAPBEXaggItemX 3 3 2 2" xfId="18283" xr:uid="{62D95CF2-B617-44E5-86E5-091D1EB826D2}"/>
    <cellStyle name="SAPBEXaggItemX 3 3 2 2 2" xfId="32461" xr:uid="{224F8417-DA51-4178-8EB0-3C6447075CC5}"/>
    <cellStyle name="SAPBEXaggItemX 3 3 2 3" xfId="27852" xr:uid="{C3517912-879B-44AB-9CE0-93C929DA6CB4}"/>
    <cellStyle name="SAPBEXaggItemX 3 3 3" xfId="15148" xr:uid="{0ECBEE14-7C7F-4C66-8057-E93735C96668}"/>
    <cellStyle name="SAPBEXaggItemX 3 3 3 2" xfId="18017" xr:uid="{CA420145-3516-46E4-AD3B-B67042D235F6}"/>
    <cellStyle name="SAPBEXaggItemX 3 3 4" xfId="6408" xr:uid="{37E17644-EED5-4BC3-B3A9-FDD38FC61D50}"/>
    <cellStyle name="SAPBEXaggItemX 3 3 4 2" xfId="23153" xr:uid="{A0C6066F-4CE2-4F44-BD98-0B4983D7DC1E}"/>
    <cellStyle name="SAPBEXaggItemX 3 4" xfId="3323" xr:uid="{90669E6C-A61D-4430-AC80-79527024BF92}"/>
    <cellStyle name="SAPBEXaggItemX 3 4 2" xfId="11591" xr:uid="{488D0478-C41C-41B5-B6B0-F47D123596BA}"/>
    <cellStyle name="SAPBEXaggItemX 3 4 2 2" xfId="18558" xr:uid="{221BA60E-51D8-4071-BF1D-0468FB81FA6F}"/>
    <cellStyle name="SAPBEXaggItemX 3 4 2 2 2" xfId="32735" xr:uid="{1C1C48F1-7C5B-49F1-B795-611C5AEF0A08}"/>
    <cellStyle name="SAPBEXaggItemX 3 4 2 3" xfId="28145" xr:uid="{0A5F7B3A-0903-46BE-B246-7B5A51B1BDC8}"/>
    <cellStyle name="SAPBEXaggItemX 3 4 3" xfId="15382" xr:uid="{034E1F64-880B-4C41-9B33-5A18AF500839}"/>
    <cellStyle name="SAPBEXaggItemX 3 4 3 2" xfId="19564" xr:uid="{06DEEAA9-97A6-4F6A-A1FF-C30588C810C8}"/>
    <cellStyle name="SAPBEXaggItemX 3 4 4" xfId="7324" xr:uid="{4C103D54-EAE3-476A-8569-7FFF038F0233}"/>
    <cellStyle name="SAPBEXaggItemX 3 4 4 2" xfId="24050" xr:uid="{93F07BF5-DA4C-4DC6-B804-E7C9EC90F680}"/>
    <cellStyle name="SAPBEXaggItemX 3 4 5" xfId="16453" xr:uid="{4365E0D8-D112-4FF8-8840-E38B62F29EE8}"/>
    <cellStyle name="SAPBEXaggItemX 3 4 5 2" xfId="30947" xr:uid="{94A605F3-8D2E-4521-8C53-136ECFEA7E1D}"/>
    <cellStyle name="SAPBEXaggItemX 3 5" xfId="2218" xr:uid="{22FD1B02-4399-4C02-A514-34134F10C3DD}"/>
    <cellStyle name="SAPBEXaggItemX 3 5 2" xfId="11776" xr:uid="{1590CF7A-4822-4886-A090-E181090941FA}"/>
    <cellStyle name="SAPBEXaggItemX 3 5 2 2" xfId="18726" xr:uid="{A39A9FF0-8E34-4F64-A5C4-3D110CA732C1}"/>
    <cellStyle name="SAPBEXaggItemX 3 5 2 2 2" xfId="32902" xr:uid="{69EB76BE-CF4B-4ADC-8921-4D3FCB611254}"/>
    <cellStyle name="SAPBEXaggItemX 3 5 2 3" xfId="28330" xr:uid="{5E58DA67-3879-4085-A496-4210EE55709D}"/>
    <cellStyle name="SAPBEXaggItemX 3 5 3" xfId="14280" xr:uid="{5B5ECF1E-FA6F-403A-9B94-FB70EEB5661B}"/>
    <cellStyle name="SAPBEXaggItemX 3 5 3 2" xfId="29864" xr:uid="{E7CCD153-AB8D-4261-81E9-4EF2AB58C339}"/>
    <cellStyle name="SAPBEXaggItemX 3 5 4" xfId="7526" xr:uid="{7BD58C8E-2B42-435F-AE98-1DAA864655CA}"/>
    <cellStyle name="SAPBEXaggItemX 3 5 4 2" xfId="24251" xr:uid="{EABE01E6-AB6A-4624-909E-4B8D404FE6F5}"/>
    <cellStyle name="SAPBEXaggItemX 3 5 5" xfId="20917" xr:uid="{80B2A5AA-873B-473D-9662-3E1E65278AE4}"/>
    <cellStyle name="SAPBEXaggItemX 3 6" xfId="3616" xr:uid="{598E8C8F-CEE5-4F32-B94B-B9110ADA513D}"/>
    <cellStyle name="SAPBEXaggItemX 3 6 2" xfId="12184" xr:uid="{AF156B30-0F2C-43EF-A232-C25DEB296C42}"/>
    <cellStyle name="SAPBEXaggItemX 3 6 2 2" xfId="19117" xr:uid="{FE1D519D-F59C-4478-9B53-CCC7D09B280A}"/>
    <cellStyle name="SAPBEXaggItemX 3 6 2 2 2" xfId="33288" xr:uid="{9ECD960D-5632-4C92-8882-9C91797C82F7}"/>
    <cellStyle name="SAPBEXaggItemX 3 6 2 3" xfId="28728" xr:uid="{AAAECE35-5917-4916-A7F9-F767A09C3588}"/>
    <cellStyle name="SAPBEXaggItemX 3 6 3" xfId="15669" xr:uid="{D74730E7-D655-4FC1-BF26-E38221E207D6}"/>
    <cellStyle name="SAPBEXaggItemX 3 6 3 2" xfId="30572" xr:uid="{439C3B18-5CFA-4A2D-86A8-A3ADCBB1B8EF}"/>
    <cellStyle name="SAPBEXaggItemX 3 6 4" xfId="8604" xr:uid="{BC2849D4-8D95-4FBF-BF65-1F1A73AC82C6}"/>
    <cellStyle name="SAPBEXaggItemX 3 6 4 2" xfId="25290" xr:uid="{32A36F55-78F5-4B45-83FF-E72AF15FAA49}"/>
    <cellStyle name="SAPBEXaggItemX 3 6 5" xfId="21346" xr:uid="{A3B59C89-05A0-4CD9-89C3-A81D520B37BE}"/>
    <cellStyle name="SAPBEXaggItemX 3 7" xfId="8923" xr:uid="{C2BA7E12-363D-4DDD-8B97-E9BFBF1633BD}"/>
    <cellStyle name="SAPBEXaggItemX 3 7 2" xfId="12450" xr:uid="{ECA23F84-B786-4FFF-A5BA-DDD164315AC0}"/>
    <cellStyle name="SAPBEXaggItemX 3 7 2 2" xfId="19378" xr:uid="{2AC5A370-144C-432E-B1D9-AC5D8295D97B}"/>
    <cellStyle name="SAPBEXaggItemX 3 7 2 2 2" xfId="33549" xr:uid="{F4B5F210-7DC0-4B45-8F85-B1C4FC553FFC}"/>
    <cellStyle name="SAPBEXaggItemX 3 7 2 3" xfId="28992" xr:uid="{50C478B3-DD30-42AA-8E92-D2E6FB7EFF2D}"/>
    <cellStyle name="SAPBEXaggItemX 3 7 3" xfId="17162" xr:uid="{B5A0B2F4-63B9-461F-B2AD-16403C5148C9}"/>
    <cellStyle name="SAPBEXaggItemX 3 7 3 2" xfId="31518" xr:uid="{4E65E0F8-3C6F-4D6F-AD64-27703AB6E7B5}"/>
    <cellStyle name="SAPBEXaggItemX 3 7 4" xfId="25600" xr:uid="{B4C5602A-1F0E-4462-9F55-933F1D6221BD}"/>
    <cellStyle name="SAPBEXaggItemX 3 8" xfId="8985" xr:uid="{4A340BC9-C82A-4BEA-93C1-4E794D762D91}"/>
    <cellStyle name="SAPBEXaggItemX 3 8 2" xfId="17208" xr:uid="{FC74733F-DF83-4D13-9A0A-751E28BF11E8}"/>
    <cellStyle name="SAPBEXaggItemX 3 8 2 2" xfId="31559" xr:uid="{0735E18A-E049-4615-B4CD-C00F46A7AAD1}"/>
    <cellStyle name="SAPBEXaggItemX 3 8 3" xfId="25659" xr:uid="{DCA27D7A-461B-41F1-8ADE-9F67975669BB}"/>
    <cellStyle name="SAPBEXaggItemX 3 9" xfId="10049" xr:uid="{015CABE7-DADA-4841-8A23-7B114BB5CBE3}"/>
    <cellStyle name="SAPBEXaggItemX 3 9 2" xfId="17662" xr:uid="{5E3EB64C-24D8-43F7-A97C-94293E9CA7F9}"/>
    <cellStyle name="SAPBEXaggItemX 3 9 2 2" xfId="31928" xr:uid="{FC16F346-D9AF-4E28-970C-C607B361529C}"/>
    <cellStyle name="SAPBEXaggItemX 3 9 3" xfId="26664" xr:uid="{AA3532B7-FFF3-4E2F-80C1-4603E2F4E927}"/>
    <cellStyle name="SAPBEXaggItemX 4" xfId="1995" xr:uid="{D1170C39-6426-462E-BFFF-2EF01F8E1589}"/>
    <cellStyle name="SAPBEXaggItemX 4 10" xfId="14060" xr:uid="{F951B0EE-A513-49AF-B208-3F9AAD16D42E}"/>
    <cellStyle name="SAPBEXaggItemX 4 10 2" xfId="15932" xr:uid="{C7F977F6-509A-4B31-995A-081200938077}"/>
    <cellStyle name="SAPBEXaggItemX 4 11" xfId="5303" xr:uid="{DC117293-8800-4825-B352-E8682B0278CF}"/>
    <cellStyle name="SAPBEXaggItemX 4 11 2" xfId="22184" xr:uid="{5A488659-8BB4-4473-8C6B-16F8C24EFA4C}"/>
    <cellStyle name="SAPBEXaggItemX 4 2" xfId="2891" xr:uid="{F93D766B-B0BD-4A8D-AC6C-D9C11A4D267F}"/>
    <cellStyle name="SAPBEXaggItemX 4 2 2" xfId="11411" xr:uid="{299671A5-D523-425C-9AFA-D9EC9B167542}"/>
    <cellStyle name="SAPBEXaggItemX 4 2 2 2" xfId="18396" xr:uid="{66106DE4-ECF6-4009-915D-AF8C72A0963A}"/>
    <cellStyle name="SAPBEXaggItemX 4 2 2 2 2" xfId="32574" xr:uid="{F787714F-DFE6-4628-A3D9-0F996600B862}"/>
    <cellStyle name="SAPBEXaggItemX 4 2 2 3" xfId="27965" xr:uid="{E3F4A529-FA7C-476F-9709-3A42D59AC7A3}"/>
    <cellStyle name="SAPBEXaggItemX 4 2 3" xfId="14951" xr:uid="{7E293DF3-8E9A-4A75-BE19-27B624BCA397}"/>
    <cellStyle name="SAPBEXaggItemX 4 2 3 2" xfId="20175" xr:uid="{7E657F4E-2A61-49FC-BCD4-DFF34012D655}"/>
    <cellStyle name="SAPBEXaggItemX 4 2 4" xfId="6533" xr:uid="{CE23C750-FFED-4668-A576-EB963487E2A1}"/>
    <cellStyle name="SAPBEXaggItemX 4 2 4 2" xfId="23278" xr:uid="{067EEDAC-C561-4E84-8D69-E0D66ED4B152}"/>
    <cellStyle name="SAPBEXaggItemX 4 3" xfId="3160" xr:uid="{A4D59131-EF2D-421A-BF36-C8054996F5D4}"/>
    <cellStyle name="SAPBEXaggItemX 4 3 2" xfId="11721" xr:uid="{CDAC1C9A-2F43-44F7-82BC-F289B0681F58}"/>
    <cellStyle name="SAPBEXaggItemX 4 3 2 2" xfId="18672" xr:uid="{E2DE8677-D6F3-4863-821D-09A809CA936F}"/>
    <cellStyle name="SAPBEXaggItemX 4 3 2 2 2" xfId="32849" xr:uid="{B31A25DD-301E-4C34-9DA1-B8287113FD91}"/>
    <cellStyle name="SAPBEXaggItemX 4 3 2 3" xfId="28275" xr:uid="{2053E29F-6C95-4BA3-BCB9-16CE467B0836}"/>
    <cellStyle name="SAPBEXaggItemX 4 3 3" xfId="15219" xr:uid="{8B0CEF6B-8668-418D-96B1-2F58F605C6AF}"/>
    <cellStyle name="SAPBEXaggItemX 4 3 3 2" xfId="17999" xr:uid="{145F6FE6-9DD0-444D-B2BF-193D60A5C73F}"/>
    <cellStyle name="SAPBEXaggItemX 4 3 4" xfId="7465" xr:uid="{244E010E-2E1D-4335-A200-4CC310FB78B3}"/>
    <cellStyle name="SAPBEXaggItemX 4 3 4 2" xfId="24191" xr:uid="{3D36848E-E687-46AF-9EF4-BA012C61B7D6}"/>
    <cellStyle name="SAPBEXaggItemX 4 3 5" xfId="16586" xr:uid="{F9AEC0C3-3E86-40F0-BAF9-C672723DEF99}"/>
    <cellStyle name="SAPBEXaggItemX 4 3 5 2" xfId="31077" xr:uid="{293D8EDE-0748-408C-81F9-0665194708C6}"/>
    <cellStyle name="SAPBEXaggItemX 4 4" xfId="3376" xr:uid="{40139ED8-568C-47EF-ACE8-D07C2609D289}"/>
    <cellStyle name="SAPBEXaggItemX 4 4 2" xfId="11889" xr:uid="{BAD53FED-AA31-4D54-B748-FD01C40DFDCE}"/>
    <cellStyle name="SAPBEXaggItemX 4 4 2 2" xfId="18839" xr:uid="{E5BF13B1-F183-4DC8-B589-D8B9116ED886}"/>
    <cellStyle name="SAPBEXaggItemX 4 4 2 2 2" xfId="33015" xr:uid="{E04AB352-4A1C-483E-9334-8D389CFEE5BB}"/>
    <cellStyle name="SAPBEXaggItemX 4 4 2 3" xfId="28443" xr:uid="{08C67F15-1CAD-47EC-9DD4-47269D9277CA}"/>
    <cellStyle name="SAPBEXaggItemX 4 4 3" xfId="15435" xr:uid="{CF34B424-F107-476D-A359-072631D6E4EE}"/>
    <cellStyle name="SAPBEXaggItemX 4 4 3 2" xfId="3982" xr:uid="{F6A34545-D8A1-400F-9707-8BC9F6F4669C}"/>
    <cellStyle name="SAPBEXaggItemX 4 4 4" xfId="7639" xr:uid="{48300A9B-22FE-4402-8EE1-BC073F7047AA}"/>
    <cellStyle name="SAPBEXaggItemX 4 4 4 2" xfId="24364" xr:uid="{F4C34456-60E8-4398-9AC3-399A43BCF3CC}"/>
    <cellStyle name="SAPBEXaggItemX 4 4 5" xfId="16676" xr:uid="{4B1A56B9-D8F9-4CDC-B594-B783C67DA20E}"/>
    <cellStyle name="SAPBEXaggItemX 4 4 5 2" xfId="31156" xr:uid="{92B8525A-7E91-4EB9-AFEE-BD55CF48C394}"/>
    <cellStyle name="SAPBEXaggItemX 4 5" xfId="2011" xr:uid="{63B4294D-EC14-4621-99F5-3989D75170C6}"/>
    <cellStyle name="SAPBEXaggItemX 4 5 2" xfId="12300" xr:uid="{1D06C403-E034-4132-A3F2-75D188DBB305}"/>
    <cellStyle name="SAPBEXaggItemX 4 5 2 2" xfId="19233" xr:uid="{71A8F700-33BE-4769-91E6-F8ED3093EFAF}"/>
    <cellStyle name="SAPBEXaggItemX 4 5 2 2 2" xfId="33404" xr:uid="{6D31ECE9-BB65-4E3C-8516-A0E9FCF4E708}"/>
    <cellStyle name="SAPBEXaggItemX 4 5 2 3" xfId="28844" xr:uid="{284E2BCD-ED4A-4954-939B-1CD331887821}"/>
    <cellStyle name="SAPBEXaggItemX 4 5 3" xfId="14074" xr:uid="{07988D8E-20ED-484D-82BE-0A8FED4BE40C}"/>
    <cellStyle name="SAPBEXaggItemX 4 5 3 2" xfId="29697" xr:uid="{9A25F752-24D1-465E-B977-EB59D324CC9A}"/>
    <cellStyle name="SAPBEXaggItemX 4 5 4" xfId="8723" xr:uid="{E05EE6BB-D2DC-4C58-A6AA-8CAEA5B3EF78}"/>
    <cellStyle name="SAPBEXaggItemX 4 5 4 2" xfId="25408" xr:uid="{E24491D5-0A72-448A-9B98-5C5C6BDC39A0}"/>
    <cellStyle name="SAPBEXaggItemX 4 5 5" xfId="20789" xr:uid="{ACBBF512-F7DC-45EE-8F68-E1D5BD0F5C03}"/>
    <cellStyle name="SAPBEXaggItemX 4 6" xfId="3687" xr:uid="{4AE8294D-B16B-4AE8-B486-A6C2EA86825D}"/>
    <cellStyle name="SAPBEXaggItemX 4 6 2" xfId="12366" xr:uid="{2CE7C170-AD63-4235-AF47-915B82D8B3A9}"/>
    <cellStyle name="SAPBEXaggItemX 4 6 2 2" xfId="19298" xr:uid="{E961A6F9-9CA5-4C47-BFA2-88D125472C3E}"/>
    <cellStyle name="SAPBEXaggItemX 4 6 2 2 2" xfId="33469" xr:uid="{0B3BCD8A-CFB1-4E36-9A64-8D997B5D55EC}"/>
    <cellStyle name="SAPBEXaggItemX 4 6 2 3" xfId="28910" xr:uid="{158CF0A6-F65B-46BC-BC73-C6D831731458}"/>
    <cellStyle name="SAPBEXaggItemX 4 6 3" xfId="15740" xr:uid="{CFFAB500-9900-4500-93AC-6495F7DE37CD}"/>
    <cellStyle name="SAPBEXaggItemX 4 6 3 2" xfId="30636" xr:uid="{79D7811B-122B-4E5A-B769-B07304CD0711}"/>
    <cellStyle name="SAPBEXaggItemX 4 6 4" xfId="8799" xr:uid="{31D38A9D-2506-422A-A273-9E4D0A0EA92F}"/>
    <cellStyle name="SAPBEXaggItemX 4 6 4 2" xfId="25483" xr:uid="{78FB7562-33EE-4019-9D8D-7D71C960EFF7}"/>
    <cellStyle name="SAPBEXaggItemX 4 6 5" xfId="21397" xr:uid="{9E607FD1-2223-4C0C-81EF-E48CF4F5E70B}"/>
    <cellStyle name="SAPBEXaggItemX 4 7" xfId="9098" xr:uid="{04C14FFB-3263-4CA9-94A9-EB55146B49A5}"/>
    <cellStyle name="SAPBEXaggItemX 4 7 2" xfId="17321" xr:uid="{E9716215-EAD5-45E2-99E8-2B0D20653750}"/>
    <cellStyle name="SAPBEXaggItemX 4 7 2 2" xfId="31672" xr:uid="{9E894F85-383A-4456-BA3E-930B02FDC14C}"/>
    <cellStyle name="SAPBEXaggItemX 4 7 3" xfId="25772" xr:uid="{2B3FCE97-49A2-44AE-8528-F4D8AA53C823}"/>
    <cellStyle name="SAPBEXaggItemX 4 8" xfId="10169" xr:uid="{D6E1D0D5-357B-4258-A7BE-51BFE71E296E}"/>
    <cellStyle name="SAPBEXaggItemX 4 8 2" xfId="17778" xr:uid="{C9B59B03-CA93-420E-AFCA-62FB96C6AE5A}"/>
    <cellStyle name="SAPBEXaggItemX 4 8 2 2" xfId="32043" xr:uid="{193E975F-358F-440E-80EA-726CAC9FCCF5}"/>
    <cellStyle name="SAPBEXaggItemX 4 8 3" xfId="26780" xr:uid="{425B8DA3-47CF-41F1-99E9-6CB95D5DE28E}"/>
    <cellStyle name="SAPBEXaggItemX 4 9" xfId="10382" xr:uid="{8E9F2EA8-72C9-4E21-BEE2-6CBBC788A15B}"/>
    <cellStyle name="SAPBEXaggItemX 4 9 2" xfId="17936" xr:uid="{208C44E9-D8F9-4158-BE8D-EAB7B5B9FBEC}"/>
    <cellStyle name="SAPBEXaggItemX 4 9 2 2" xfId="32193" xr:uid="{D6DF6D01-F98C-49E8-AEE4-3CFFCCD42DDE}"/>
    <cellStyle name="SAPBEXaggItemX 4 9 3" xfId="26968" xr:uid="{F8735AAC-0AB2-4C87-92CE-7272D3580674}"/>
    <cellStyle name="SAPBEXaggItemX 5" xfId="1576" xr:uid="{8A0E0F26-92A0-4501-BC9F-894BE07F51BB}"/>
    <cellStyle name="SAPBEXaggItemX 5 10" xfId="13727" xr:uid="{549DA066-9C20-4B66-B3B9-B86DC9FB0C3F}"/>
    <cellStyle name="SAPBEXaggItemX 5 10 2" xfId="19567" xr:uid="{3484D686-7889-4FFA-8EE5-0C0F7CF3AE30}"/>
    <cellStyle name="SAPBEXaggItemX 5 11" xfId="5674" xr:uid="{94FD4311-6E92-48A3-AF6C-2B34B0F54195}"/>
    <cellStyle name="SAPBEXaggItemX 5 11 2" xfId="22455" xr:uid="{3DCEE228-D8BA-4F33-81CA-63FBB2AB7294}"/>
    <cellStyle name="SAPBEXaggItemX 5 2" xfId="2567" xr:uid="{3F9F0599-F32F-472E-92C7-5F1F480F9D36}"/>
    <cellStyle name="SAPBEXaggItemX 5 2 2" xfId="11067" xr:uid="{D8B93F89-8C55-46D5-B78C-579CEF1A10CB}"/>
    <cellStyle name="SAPBEXaggItemX 5 2 2 2" xfId="18092" xr:uid="{0E75CC8B-F96E-48D3-A23E-A6B74C99373A}"/>
    <cellStyle name="SAPBEXaggItemX 5 2 2 2 2" xfId="32273" xr:uid="{CD7D212E-C7CE-492F-A2F4-C308E2650C64}"/>
    <cellStyle name="SAPBEXaggItemX 5 2 2 3" xfId="27626" xr:uid="{37BBB2DC-90B2-4DB6-AE21-D6C6EB78AE6A}"/>
    <cellStyle name="SAPBEXaggItemX 5 2 3" xfId="14627" xr:uid="{9DAC30E9-FBFD-475B-A925-BD04197CF480}"/>
    <cellStyle name="SAPBEXaggItemX 5 2 3 2" xfId="16811" xr:uid="{94987EE8-4BAF-4E1B-ACF9-8F7E7D3C830C}"/>
    <cellStyle name="SAPBEXaggItemX 5 2 4" xfId="5529" xr:uid="{798C4330-DDA4-4B15-A7AB-365A32770D34}"/>
    <cellStyle name="SAPBEXaggItemX 5 2 4 2" xfId="22395" xr:uid="{3252CDEA-C29C-48FD-83D9-6486F61D148B}"/>
    <cellStyle name="SAPBEXaggItemX 5 3" xfId="1258" xr:uid="{84C542A7-7CE4-4A9F-BAD0-53C20B10E913}"/>
    <cellStyle name="SAPBEXaggItemX 5 3 2" xfId="11487" xr:uid="{495EA0C7-EE2B-407F-A91C-096778A53772}"/>
    <cellStyle name="SAPBEXaggItemX 5 3 2 2" xfId="18464" xr:uid="{64C03B55-F887-4F35-9ADD-FD7259CA2B73}"/>
    <cellStyle name="SAPBEXaggItemX 5 3 2 2 2" xfId="32641" xr:uid="{17DB399C-AE12-46E0-B90B-6EECACCC3D80}"/>
    <cellStyle name="SAPBEXaggItemX 5 3 2 3" xfId="28041" xr:uid="{32F0D082-63F4-4DD8-A46F-88884147FDFE}"/>
    <cellStyle name="SAPBEXaggItemX 5 3 3" xfId="13446" xr:uid="{6CC34A6A-57D6-43E5-A0BC-B126E4345DE1}"/>
    <cellStyle name="SAPBEXaggItemX 5 3 3 2" xfId="15914" xr:uid="{90819FC4-73D0-4B84-8045-680E5BA01877}"/>
    <cellStyle name="SAPBEXaggItemX 5 3 4" xfId="6801" xr:uid="{5E28C246-CAE7-47EF-92F4-AB7C748DB77F}"/>
    <cellStyle name="SAPBEXaggItemX 5 3 4 2" xfId="23530" xr:uid="{EA81E7B1-FCD2-47B9-A5CD-9BE4D52005D5}"/>
    <cellStyle name="SAPBEXaggItemX 5 3 5" xfId="16296" xr:uid="{A4CAB8E4-D4EA-47D3-AAFD-311F5322B291}"/>
    <cellStyle name="SAPBEXaggItemX 5 3 5 2" xfId="30835" xr:uid="{29625850-8F10-428E-B27B-C9D5E65EC0DE}"/>
    <cellStyle name="SAPBEXaggItemX 5 4" xfId="2059" xr:uid="{2654D054-94AA-46D8-A484-6E1C50E5FA7D}"/>
    <cellStyle name="SAPBEXaggItemX 5 4 2" xfId="11470" xr:uid="{EE9346CC-5B79-4ED8-A069-9EA9EA8A0F12}"/>
    <cellStyle name="SAPBEXaggItemX 5 4 2 2" xfId="18450" xr:uid="{28DA6C97-9545-4448-8BB9-178D013C8C6E}"/>
    <cellStyle name="SAPBEXaggItemX 5 4 2 2 2" xfId="32627" xr:uid="{80DF6FE4-7E08-4CE9-99E1-1440EBD19E11}"/>
    <cellStyle name="SAPBEXaggItemX 5 4 2 3" xfId="28024" xr:uid="{23A1C3C8-CB1A-439F-9AC8-39C0CB95A60D}"/>
    <cellStyle name="SAPBEXaggItemX 5 4 3" xfId="14122" xr:uid="{5B927C6A-0336-45BE-99CA-119DCF28E3B3}"/>
    <cellStyle name="SAPBEXaggItemX 5 4 3 2" xfId="19501" xr:uid="{F50CFE6E-ACDA-46D9-94CB-09611B3156AA}"/>
    <cellStyle name="SAPBEXaggItemX 5 4 4" xfId="6737" xr:uid="{C697FF14-EB93-4D66-8A78-ABE689BA4F22}"/>
    <cellStyle name="SAPBEXaggItemX 5 4 4 2" xfId="23471" xr:uid="{7C209EC8-AD61-4FDE-B7EA-5847BB1587C9}"/>
    <cellStyle name="SAPBEXaggItemX 5 4 5" xfId="16271" xr:uid="{5D712359-EECF-4CE8-8550-FBE8B288A5F5}"/>
    <cellStyle name="SAPBEXaggItemX 5 4 5 2" xfId="30818" xr:uid="{75644972-5359-4201-923C-BBE5A8704F0C}"/>
    <cellStyle name="SAPBEXaggItemX 5 5" xfId="2471" xr:uid="{E52CCE3E-FC0E-4BA6-8090-5A71569B40F5}"/>
    <cellStyle name="SAPBEXaggItemX 5 5 2" xfId="12041" xr:uid="{4633CB3D-C217-43CA-8611-3F7B68E7653F}"/>
    <cellStyle name="SAPBEXaggItemX 5 5 2 2" xfId="18983" xr:uid="{2586F0B7-A276-4B9A-BBA9-633618EBFB92}"/>
    <cellStyle name="SAPBEXaggItemX 5 5 2 2 2" xfId="33155" xr:uid="{E07930C1-00BB-4E19-86DC-704AD776AE9E}"/>
    <cellStyle name="SAPBEXaggItemX 5 5 2 3" xfId="28589" xr:uid="{5F130FE7-6B05-4B5C-A5FC-3759E77A49B7}"/>
    <cellStyle name="SAPBEXaggItemX 5 5 3" xfId="14532" xr:uid="{DECAB47A-C771-4408-B07F-369468D88752}"/>
    <cellStyle name="SAPBEXaggItemX 5 5 3 2" xfId="30009" xr:uid="{0BC416A1-9537-480F-A07C-D2B330A6C221}"/>
    <cellStyle name="SAPBEXaggItemX 5 5 4" xfId="8021" xr:uid="{05268C2D-6EEE-48D0-A3CA-15BD024EFDB1}"/>
    <cellStyle name="SAPBEXaggItemX 5 5 4 2" xfId="24717" xr:uid="{E5D42250-722E-4859-A7CA-DCFB5BFD2F35}"/>
    <cellStyle name="SAPBEXaggItemX 5 5 5" xfId="21010" xr:uid="{5749FBF8-4C5D-4731-A700-906CBE02C87A}"/>
    <cellStyle name="SAPBEXaggItemX 5 6" xfId="2318" xr:uid="{8AE08E78-D9D0-4D1E-A881-EEC1FDE76D5A}"/>
    <cellStyle name="SAPBEXaggItemX 5 6 2" xfId="11979" xr:uid="{2766A47F-1046-4FED-BAF7-31AB67D1613A}"/>
    <cellStyle name="SAPBEXaggItemX 5 6 2 2" xfId="18926" xr:uid="{61E2E832-0789-4F4B-9FD6-B50791F5105A}"/>
    <cellStyle name="SAPBEXaggItemX 5 6 2 2 2" xfId="33102" xr:uid="{F5A41BEF-1C6F-4231-ACF0-6FC483658B3D}"/>
    <cellStyle name="SAPBEXaggItemX 5 6 2 3" xfId="28532" xr:uid="{46B5567B-7039-42D6-A046-2DDCAF51AF8B}"/>
    <cellStyle name="SAPBEXaggItemX 5 6 3" xfId="14379" xr:uid="{2E366457-050E-4EE7-BB12-42575BCE156B}"/>
    <cellStyle name="SAPBEXaggItemX 5 6 3 2" xfId="29903" xr:uid="{B4E0C813-57DC-4886-8CC4-E6D368B43531}"/>
    <cellStyle name="SAPBEXaggItemX 5 6 4" xfId="7773" xr:uid="{C93ED60D-A708-433D-80D3-8EDF46B4E66D}"/>
    <cellStyle name="SAPBEXaggItemX 5 6 4 2" xfId="24491" xr:uid="{41B51EAA-8FFC-463C-A3AC-BC8A382109A6}"/>
    <cellStyle name="SAPBEXaggItemX 5 6 5" xfId="20944" xr:uid="{5CF259F4-76FA-4256-86B4-B0BBC48B4B0A}"/>
    <cellStyle name="SAPBEXaggItemX 5 7" xfId="7750" xr:uid="{BB11BF97-36F7-45C4-805F-169B5D73E72E}"/>
    <cellStyle name="SAPBEXaggItemX 5 7 2" xfId="16744" xr:uid="{0A839FAC-9FD7-4AB1-BE3F-B12D582F707D}"/>
    <cellStyle name="SAPBEXaggItemX 5 7 2 2" xfId="31215" xr:uid="{C915B64D-2E9D-4604-A25B-A50C5BBD1A61}"/>
    <cellStyle name="SAPBEXaggItemX 5 7 3" xfId="24472" xr:uid="{2BE56B08-49DB-4843-BBF5-E8702D5462EA}"/>
    <cellStyle name="SAPBEXaggItemX 5 8" xfId="9486" xr:uid="{261679E8-4475-4ACE-BE3A-04789F25F172}"/>
    <cellStyle name="SAPBEXaggItemX 5 8 2" xfId="17491" xr:uid="{C7C914C3-FBB2-48FF-955D-57D9FB51B2E4}"/>
    <cellStyle name="SAPBEXaggItemX 5 8 2 2" xfId="31805" xr:uid="{D8EC9DF4-E2AF-488D-8CBE-3BBAF9ED4610}"/>
    <cellStyle name="SAPBEXaggItemX 5 8 3" xfId="26118" xr:uid="{241DEC27-3F57-452A-AFE4-092A87753298}"/>
    <cellStyle name="SAPBEXaggItemX 5 9" xfId="10223" xr:uid="{A2D5F2FA-CA25-46C0-B332-5EFF2E2D2740}"/>
    <cellStyle name="SAPBEXaggItemX 5 9 2" xfId="17822" xr:uid="{36425FE1-3E08-4666-B89F-31B6FBAAAC78}"/>
    <cellStyle name="SAPBEXaggItemX 5 9 2 2" xfId="32083" xr:uid="{423ADC3D-D193-460B-86DA-27D2962651B3}"/>
    <cellStyle name="SAPBEXaggItemX 5 9 3" xfId="26826" xr:uid="{6B0994A0-0009-4E57-A000-8E669B11632F}"/>
    <cellStyle name="SAPBEXaggItemX 6" xfId="1007" xr:uid="{CC1EAB1F-25A0-4F3C-B5B7-F665A7749A25}"/>
    <cellStyle name="SAPBEXaggItemX 6 2" xfId="12422" xr:uid="{68F71CB0-6F23-4A82-A6EF-AB22586DB395}"/>
    <cellStyle name="SAPBEXaggItemX 6 2 2" xfId="19352" xr:uid="{BE46E3EE-401F-4B6F-8EE4-9D35A988CD18}"/>
    <cellStyle name="SAPBEXaggItemX 6 2 2 2" xfId="33523" xr:uid="{1C3529D0-5349-43B1-8124-DFDC12ECF9BE}"/>
    <cellStyle name="SAPBEXaggItemX 6 2 3" xfId="28965" xr:uid="{C14E333B-C317-4BE0-BF83-E0404879FD8A}"/>
    <cellStyle name="SAPBEXaggItemX 6 3" xfId="13254" xr:uid="{83F48F9E-0B6E-48B6-BACC-6252F637DCD7}"/>
    <cellStyle name="SAPBEXaggItemX 6 3 2" xfId="19689" xr:uid="{CB696E08-3980-4D20-A32C-D3FCCE7376D3}"/>
    <cellStyle name="SAPBEXaggItemX 6 4" xfId="8880" xr:uid="{7A9E3C9C-960A-4DC8-8B82-E0CB45E84245}"/>
    <cellStyle name="SAPBEXaggItemX 6 4 2" xfId="25559" xr:uid="{F42B4F63-41CE-4F82-BF3B-3A4E31BA5316}"/>
    <cellStyle name="SAPBEXaggItemX 6 5" xfId="17135" xr:uid="{D48C0246-0131-43B1-92EA-BE927D18986C}"/>
    <cellStyle name="SAPBEXaggItemX 6 5 2" xfId="31491" xr:uid="{C664BDFD-D43F-46F8-8E70-442557A39FE6}"/>
    <cellStyle name="SAPBEXaggItemX 7" xfId="2234" xr:uid="{4B94754B-456D-47D1-82DC-9A3BF32978B6}"/>
    <cellStyle name="SAPBEXaggItemX 7 2" xfId="14296" xr:uid="{E79DB5A4-EC38-475B-9275-BEC60497284F}"/>
    <cellStyle name="SAPBEXaggItemX 7 2 2" xfId="19537" xr:uid="{9A44CB21-3167-49E9-8AC6-41A3A73B19EF}"/>
    <cellStyle name="SAPBEXaggItemX 7 3" xfId="9215" xr:uid="{EEB8F7C7-C4A9-4B0E-A4EF-F5F79CE2D075}"/>
    <cellStyle name="SAPBEXaggItemX 7 3 2" xfId="25868" xr:uid="{B83BC9F6-1F60-44DB-BDFA-C3936EAB3CF8}"/>
    <cellStyle name="SAPBEXaggItemX 7 4" xfId="17383" xr:uid="{77C408A1-2B61-4C66-9F40-1C4CE3F6DE21}"/>
    <cellStyle name="SAPBEXaggItemX 7 4 2" xfId="31725" xr:uid="{8B5971B7-A504-47BE-8890-A4D1762B4908}"/>
    <cellStyle name="SAPBEXaggItemX 8" xfId="2139" xr:uid="{B08B07EC-6CE1-49B2-BFED-EAE4DACF03D6}"/>
    <cellStyle name="SAPBEXaggItemX 8 2" xfId="14201" xr:uid="{D449F93E-9453-42BA-9049-48EE91A5EF1A}"/>
    <cellStyle name="SAPBEXaggItemX 8 2 2" xfId="16902" xr:uid="{4D454555-64B8-47DC-A26F-10C5F03FBDAC}"/>
    <cellStyle name="SAPBEXaggItemX 8 3" xfId="12613" xr:uid="{84843891-BC98-4914-8F5B-B055A2EE6737}"/>
    <cellStyle name="SAPBEXaggItemX 8 3 2" xfId="29104" xr:uid="{F212E14C-FA25-4600-B00F-249042A13B40}"/>
    <cellStyle name="SAPBEXaggItemX 8 4" xfId="16371" xr:uid="{90F4CF50-6BB5-4793-9FDD-BBD15443B525}"/>
    <cellStyle name="SAPBEXaggItemX 9" xfId="2333" xr:uid="{5090A517-88BB-4AD0-A038-F429D5F5C66C}"/>
    <cellStyle name="SAPBEXaggItemX 9 2" xfId="14394" xr:uid="{BAB546E3-0E08-4723-8DCD-7D4E6D975B06}"/>
    <cellStyle name="SAPBEXaggItemX 9 2 2" xfId="29915" xr:uid="{86DD8C0F-7009-4EFC-BCA5-511F4CEC2D3D}"/>
    <cellStyle name="SAPBEXaggItemX 9 3" xfId="12704" xr:uid="{CB7CF8C2-BF67-4DD2-8D0F-6C8A3CEAE623}"/>
    <cellStyle name="SAPBEXaggItemX 9 3 2" xfId="29166" xr:uid="{390F4336-5986-4C62-9233-847AA639D00B}"/>
    <cellStyle name="SAPBEXaggItemX 9 4" xfId="19451" xr:uid="{DA2E68D0-910A-41D1-9CB0-D81BFDF59D64}"/>
    <cellStyle name="SAPBEXchaText" xfId="211" xr:uid="{58966751-8B18-4446-B209-0ECCCCD7AE01}"/>
    <cellStyle name="SAPBEXexcBad7" xfId="212" xr:uid="{CDAC724A-2A56-4FDC-8EE0-0A92F68EA503}"/>
    <cellStyle name="SAPBEXexcBad7 10" xfId="2263" xr:uid="{0CDD3A9D-6905-4123-9D0D-0B5BDE3BEA7D}"/>
    <cellStyle name="SAPBEXexcBad7 10 2" xfId="14325" xr:uid="{23058C0A-A9DF-4792-A9DC-8DCAED8DB7D2}"/>
    <cellStyle name="SAPBEXexcBad7 10 2 2" xfId="29878" xr:uid="{5390C53E-4FDC-45E7-97C8-4E96AC3314F1}"/>
    <cellStyle name="SAPBEXexcBad7 10 3" xfId="12697" xr:uid="{82CF90C3-CCC2-431D-83B4-E9E83B08C909}"/>
    <cellStyle name="SAPBEXexcBad7 10 3 2" xfId="29162" xr:uid="{89CD603C-D6DE-42D8-AA0B-F4BD15D1972B}"/>
    <cellStyle name="SAPBEXexcBad7 10 4" xfId="15966" xr:uid="{23E9BC4C-9DC6-4E14-AB4A-EB7086B70418}"/>
    <cellStyle name="SAPBEXexcBad7 11" xfId="2699" xr:uid="{68F4FA74-287B-4F2E-A5E8-AFD358ABF312}"/>
    <cellStyle name="SAPBEXexcBad7 11 2" xfId="14759" xr:uid="{48209FC9-3759-42C8-9315-5782FF1F087C}"/>
    <cellStyle name="SAPBEXexcBad7 11 2 2" xfId="30153" xr:uid="{1CEDD903-40A9-494E-8F5B-EC2926F6134D}"/>
    <cellStyle name="SAPBEXexcBad7 11 3" xfId="12743" xr:uid="{DD0281E3-5ECE-416A-81E9-461E6F4C440E}"/>
    <cellStyle name="SAPBEXexcBad7 11 3 2" xfId="29185" xr:uid="{EB1EE6C1-B33D-4FC8-9CC6-5C1212A657F7}"/>
    <cellStyle name="SAPBEXexcBad7 11 4" xfId="17169" xr:uid="{C6321864-FA51-40EA-9AF5-771D550BE9E2}"/>
    <cellStyle name="SAPBEXexcBad7 12" xfId="2911" xr:uid="{75772770-D71C-49EC-BD00-585058597513}"/>
    <cellStyle name="SAPBEXexcBad7 12 2" xfId="14970" xr:uid="{B29CF366-5F29-4334-AFDF-B095ED6D8967}"/>
    <cellStyle name="SAPBEXexcBad7 12 2 2" xfId="30207" xr:uid="{3EBC94CF-34DF-40B3-A3A9-64317FB527A3}"/>
    <cellStyle name="SAPBEXexcBad7 12 3" xfId="21132" xr:uid="{3B050BFF-B9A4-49CE-88B7-0E35BA7965A9}"/>
    <cellStyle name="SAPBEXexcBad7 13" xfId="12768" xr:uid="{5E0B7EB6-7B4B-4228-ADB7-EF1329B36F51}"/>
    <cellStyle name="SAPBEXexcBad7 13 2" xfId="19445" xr:uid="{973BCFB8-791D-4FD5-A71C-491266435B87}"/>
    <cellStyle name="SAPBEXexcBad7 2" xfId="1203" xr:uid="{9A65E21D-DA8B-4987-8924-7BC41103695A}"/>
    <cellStyle name="SAPBEXexcBad7 2 10" xfId="729" xr:uid="{C5F5E047-F1AA-4B05-9126-5BDE7BF03E13}"/>
    <cellStyle name="SAPBEXexcBad7 2 10 2" xfId="12996" xr:uid="{63AF8220-947D-4FE8-BB8B-20E648300D92}"/>
    <cellStyle name="SAPBEXexcBad7 2 10 2 2" xfId="29374" xr:uid="{AD477106-79EE-4526-AC09-2D2E3E99C32C}"/>
    <cellStyle name="SAPBEXexcBad7 2 10 3" xfId="20572" xr:uid="{4391668D-3860-43B8-8512-5C8BCB5735FA}"/>
    <cellStyle name="SAPBEXexcBad7 2 11" xfId="13400" xr:uid="{AF104C61-268E-4F94-8134-473D6BE1F1AB}"/>
    <cellStyle name="SAPBEXexcBad7 2 11 2" xfId="13344" xr:uid="{A2B5923D-82DD-4F5B-9276-8B8330B3B843}"/>
    <cellStyle name="SAPBEXexcBad7 2 2" xfId="1933" xr:uid="{3A81B0D5-87B2-49B8-B67A-8FC2771BFA1F}"/>
    <cellStyle name="SAPBEXexcBad7 2 2 10" xfId="9391" xr:uid="{81C929C7-ACA5-46A6-866B-5AB337D1A467}"/>
    <cellStyle name="SAPBEXexcBad7 2 2 10 2" xfId="17456" xr:uid="{E4708144-4619-4612-A0A0-4EC3AD1FF361}"/>
    <cellStyle name="SAPBEXexcBad7 2 2 10 2 2" xfId="31781" xr:uid="{4F44026D-A93D-408B-9145-151207259BAB}"/>
    <cellStyle name="SAPBEXexcBad7 2 2 10 3" xfId="26040" xr:uid="{DA58F18C-DBBE-4390-A5D4-43CEA6D9F824}"/>
    <cellStyle name="SAPBEXexcBad7 2 2 11" xfId="13998" xr:uid="{B202360C-9DDE-447A-B451-9A7DFC05EB6E}"/>
    <cellStyle name="SAPBEXexcBad7 2 2 11 2" xfId="16892" xr:uid="{4F8BB64B-565D-4C8D-B3F0-C38E602CDEB7}"/>
    <cellStyle name="SAPBEXexcBad7 2 2 12" xfId="5210" xr:uid="{9AE10EDD-6B1F-4A25-AE5C-29D56359D51E}"/>
    <cellStyle name="SAPBEXexcBad7 2 2 12 2" xfId="22091" xr:uid="{2483F98B-D8A4-4A9C-9C7E-978B82B239DC}"/>
    <cellStyle name="SAPBEXexcBad7 2 2 2" xfId="2839" xr:uid="{9419121C-1A41-43C4-82F1-58641373E49E}"/>
    <cellStyle name="SAPBEXexcBad7 2 2 2 2" xfId="11188" xr:uid="{ECEFC856-EE16-4E2E-978A-FD54118EAD22}"/>
    <cellStyle name="SAPBEXexcBad7 2 2 2 2 2" xfId="18186" xr:uid="{4F375265-4F40-4F1C-92BB-2D922FE28B14}"/>
    <cellStyle name="SAPBEXexcBad7 2 2 2 2 2 2" xfId="32365" xr:uid="{54E7005D-A041-4FCD-8C2D-1E5243C7F1FD}"/>
    <cellStyle name="SAPBEXexcBad7 2 2 2 2 3" xfId="27743" xr:uid="{5513D4AB-12C7-4BEF-9915-A22AC60DDCAF}"/>
    <cellStyle name="SAPBEXexcBad7 2 2 2 3" xfId="14899" xr:uid="{028B4CFD-A53C-4545-8192-38BCBF9193DD}"/>
    <cellStyle name="SAPBEXexcBad7 2 2 2 3 2" xfId="18016" xr:uid="{50A7D206-BEEF-49E2-81A1-3B1B59F61F6C}"/>
    <cellStyle name="SAPBEXexcBad7 2 2 2 4" xfId="6277" xr:uid="{4E10CDCE-F642-4A1C-93C6-A110012CA6C1}"/>
    <cellStyle name="SAPBEXexcBad7 2 2 2 4 2" xfId="23028" xr:uid="{8AEC932E-9BE2-4D78-91DD-AF6219A4E51A}"/>
    <cellStyle name="SAPBEXexcBad7 2 2 3" xfId="3098" xr:uid="{2F4ADF56-AE47-49C4-B34D-9626321B89C1}"/>
    <cellStyle name="SAPBEXexcBad7 2 2 3 2" xfId="11335" xr:uid="{8765890D-6341-4636-82AA-3F7EAB9F0E8A}"/>
    <cellStyle name="SAPBEXexcBad7 2 2 3 2 2" xfId="18320" xr:uid="{E05D7000-ABBF-4D6B-9289-0604F1B82DFD}"/>
    <cellStyle name="SAPBEXexcBad7 2 2 3 2 2 2" xfId="32498" xr:uid="{65FB29E5-D93B-49BA-BFE8-F779EA36CC71}"/>
    <cellStyle name="SAPBEXexcBad7 2 2 3 2 3" xfId="27889" xr:uid="{E89A8CD7-BD12-48C5-8783-51ADC4287FFA}"/>
    <cellStyle name="SAPBEXexcBad7 2 2 3 3" xfId="15157" xr:uid="{05ACABE0-BE48-4DD4-9FD6-8164ECDD90B5}"/>
    <cellStyle name="SAPBEXexcBad7 2 2 3 3 2" xfId="20020" xr:uid="{59CCAFD4-6DC0-4B52-B7A2-F3E3529AF9E6}"/>
    <cellStyle name="SAPBEXexcBad7 2 2 3 4" xfId="6447" xr:uid="{7E7912D7-E661-4038-8D7F-BB4B06D89F21}"/>
    <cellStyle name="SAPBEXexcBad7 2 2 3 4 2" xfId="23192" xr:uid="{0B3748FE-E4D1-4FE9-9F46-56F6EE86FC4A}"/>
    <cellStyle name="SAPBEXexcBad7 2 2 4" xfId="3330" xr:uid="{228789E0-877A-4D50-9001-AEF89B3F4EC0}"/>
    <cellStyle name="SAPBEXexcBad7 2 2 4 2" xfId="11635" xr:uid="{591C94D1-E4AF-4EC1-A4CF-D0B271435A25}"/>
    <cellStyle name="SAPBEXexcBad7 2 2 4 2 2" xfId="18595" xr:uid="{94F3FB23-2B96-4BF4-AB1F-1CF969403126}"/>
    <cellStyle name="SAPBEXexcBad7 2 2 4 2 2 2" xfId="32772" xr:uid="{207753BA-ABF8-4F10-B70C-46F434117B80}"/>
    <cellStyle name="SAPBEXexcBad7 2 2 4 2 3" xfId="28189" xr:uid="{0CC46965-19EC-47CF-BFA2-D17F4AEF0006}"/>
    <cellStyle name="SAPBEXexcBad7 2 2 4 3" xfId="15389" xr:uid="{8F9BC4AB-869C-4A55-82D3-7C8F250AA801}"/>
    <cellStyle name="SAPBEXexcBad7 2 2 4 3 2" xfId="15929" xr:uid="{8AE9C478-B1A9-46B2-B6E0-E3B58FB5B28D}"/>
    <cellStyle name="SAPBEXexcBad7 2 2 4 4" xfId="7372" xr:uid="{D4A9BEEE-BDF1-4683-B68A-4691D293BC5A}"/>
    <cellStyle name="SAPBEXexcBad7 2 2 4 4 2" xfId="24098" xr:uid="{DC11CEAC-F12C-4E4E-A01F-6E6D8971409C}"/>
    <cellStyle name="SAPBEXexcBad7 2 2 4 5" xfId="16498" xr:uid="{326E5330-AC2B-42C7-B4AC-D2B507EFE039}"/>
    <cellStyle name="SAPBEXexcBad7 2 2 4 5 2" xfId="30991" xr:uid="{E24BCF64-E9EF-4DB2-BA41-E50C9F8911A8}"/>
    <cellStyle name="SAPBEXexcBad7 2 2 5" xfId="3438" xr:uid="{28E5972D-663D-4644-9606-2F25E4D6E88B}"/>
    <cellStyle name="SAPBEXexcBad7 2 2 5 2" xfId="11813" xr:uid="{FEFE0ABC-D5F1-469C-81EC-0E16CEC1C37F}"/>
    <cellStyle name="SAPBEXexcBad7 2 2 5 2 2" xfId="18763" xr:uid="{5B78678D-0840-4885-81C2-2837F54EC915}"/>
    <cellStyle name="SAPBEXexcBad7 2 2 5 2 2 2" xfId="32939" xr:uid="{D35EB384-A07D-4E0B-B24F-EFA68E6DFD6D}"/>
    <cellStyle name="SAPBEXexcBad7 2 2 5 2 3" xfId="28367" xr:uid="{68C16F68-B63F-4F5D-BDC6-B9A8BEECA309}"/>
    <cellStyle name="SAPBEXexcBad7 2 2 5 3" xfId="15496" xr:uid="{D966BAC4-B022-488E-B30D-36B34E404EAA}"/>
    <cellStyle name="SAPBEXexcBad7 2 2 5 3 2" xfId="30418" xr:uid="{B030DBF9-D7EB-46B7-999A-59D276CA26E7}"/>
    <cellStyle name="SAPBEXexcBad7 2 2 5 4" xfId="7563" xr:uid="{4AA7D7EE-7D6C-4E30-BC28-431D8809F60D}"/>
    <cellStyle name="SAPBEXexcBad7 2 2 5 4 2" xfId="24288" xr:uid="{FDB19E30-4087-48D4-B5C3-A36776B881F7}"/>
    <cellStyle name="SAPBEXexcBad7 2 2 5 5" xfId="21236" xr:uid="{A424791A-9C7D-47FE-AEB6-D377B5FD554A}"/>
    <cellStyle name="SAPBEXexcBad7 2 2 6" xfId="3625" xr:uid="{3F776B8F-E7DC-4FAC-A2D0-2AB877B330E8}"/>
    <cellStyle name="SAPBEXexcBad7 2 2 6 2" xfId="12222" xr:uid="{17CDD25A-A8E0-40B1-B564-1C3A5E6BDA2D}"/>
    <cellStyle name="SAPBEXexcBad7 2 2 6 2 2" xfId="19155" xr:uid="{6E36BEE6-6F60-4C6E-9AF4-024217D34012}"/>
    <cellStyle name="SAPBEXexcBad7 2 2 6 2 2 2" xfId="33326" xr:uid="{8A928D8D-B6A7-42E8-90CA-F7A099BC93A0}"/>
    <cellStyle name="SAPBEXexcBad7 2 2 6 2 3" xfId="28766" xr:uid="{028CB9B9-2C7E-49A5-8294-CABF11EFEE3A}"/>
    <cellStyle name="SAPBEXexcBad7 2 2 6 3" xfId="15678" xr:uid="{7D2E3BBF-721E-434E-88F0-D937E09A967C}"/>
    <cellStyle name="SAPBEXexcBad7 2 2 6 3 2" xfId="30577" xr:uid="{B2C1F92A-87DE-404B-9EE6-D5E591540821}"/>
    <cellStyle name="SAPBEXexcBad7 2 2 6 4" xfId="8643" xr:uid="{18BD992D-28C6-43E8-BEB4-ADDCEDEB2EC8}"/>
    <cellStyle name="SAPBEXexcBad7 2 2 6 4 2" xfId="25329" xr:uid="{2DCA165B-A34D-4701-A991-E2BCC91769AC}"/>
    <cellStyle name="SAPBEXexcBad7 2 2 6 5" xfId="21351" xr:uid="{65CE491E-E363-40E9-9F88-092F45D276FC}"/>
    <cellStyle name="SAPBEXexcBad7 2 2 7" xfId="8377" xr:uid="{8526A5B2-5979-4460-8B5C-0FAC847AD420}"/>
    <cellStyle name="SAPBEXexcBad7 2 2 7 2" xfId="12134" xr:uid="{BA2F1D75-3E58-499B-BAEE-D965E167CD9F}"/>
    <cellStyle name="SAPBEXexcBad7 2 2 7 2 2" xfId="19069" xr:uid="{518A0F18-DA55-4121-A24E-E8170C3D0DE0}"/>
    <cellStyle name="SAPBEXexcBad7 2 2 7 2 2 2" xfId="33240" xr:uid="{6DEB1D97-329F-44DD-8B30-5179373CAEFC}"/>
    <cellStyle name="SAPBEXexcBad7 2 2 7 2 3" xfId="28678" xr:uid="{32CAEE2B-CF21-4FE5-A590-C4AF4B9F531C}"/>
    <cellStyle name="SAPBEXexcBad7 2 2 7 3" xfId="16933" xr:uid="{D6B10F09-1698-4271-B81E-F73873ACC26C}"/>
    <cellStyle name="SAPBEXexcBad7 2 2 7 3 2" xfId="31351" xr:uid="{087ECF4F-0829-4FB5-A286-021F50310B33}"/>
    <cellStyle name="SAPBEXexcBad7 2 2 7 4" xfId="25065" xr:uid="{EF79DD8E-2721-4159-BAD6-F6BA9F207AED}"/>
    <cellStyle name="SAPBEXexcBad7 2 2 8" xfId="9022" xr:uid="{A301A8D7-E77B-4D17-81DC-AE1E2691F6E0}"/>
    <cellStyle name="SAPBEXexcBad7 2 2 8 2" xfId="17245" xr:uid="{26747162-CB03-47AB-A508-F90C01D0AD9A}"/>
    <cellStyle name="SAPBEXexcBad7 2 2 8 2 2" xfId="31596" xr:uid="{036A1401-CF62-4E0D-866F-B9DECDC37115}"/>
    <cellStyle name="SAPBEXexcBad7 2 2 8 3" xfId="25696" xr:uid="{C2CD1BA3-CDD4-4E68-8376-A52A5BEF10E1}"/>
    <cellStyle name="SAPBEXexcBad7 2 2 9" xfId="10088" xr:uid="{C2840DC5-D705-4AD6-8A40-4A87116E1DC1}"/>
    <cellStyle name="SAPBEXexcBad7 2 2 9 2" xfId="17700" xr:uid="{3368E453-9BD9-422A-BCB9-54CE20BBD454}"/>
    <cellStyle name="SAPBEXexcBad7 2 2 9 2 2" xfId="31965" xr:uid="{2581104E-82F9-44D6-92F2-3E2C80FE7DA1}"/>
    <cellStyle name="SAPBEXexcBad7 2 2 9 3" xfId="26702" xr:uid="{4AF3381F-A77D-4D4A-B671-372CA00C32F3}"/>
    <cellStyle name="SAPBEXexcBad7 2 3" xfId="1866" xr:uid="{8947E62A-1A0A-46DA-B2C4-A3552FBEB0A1}"/>
    <cellStyle name="SAPBEXexcBad7 2 3 10" xfId="10264" xr:uid="{6CD7EAA1-B8D1-46DB-85F6-C53E3F60638D}"/>
    <cellStyle name="SAPBEXexcBad7 2 3 10 2" xfId="17847" xr:uid="{5C9B3261-CEBD-4DED-AF51-3250354423FF}"/>
    <cellStyle name="SAPBEXexcBad7 2 3 10 2 2" xfId="32107" xr:uid="{1618A69D-C6B4-4BEB-B12B-19C144BBACAD}"/>
    <cellStyle name="SAPBEXexcBad7 2 3 10 3" xfId="26860" xr:uid="{F0C47C6D-AF72-47C1-BF76-DD9F26C6360B}"/>
    <cellStyle name="SAPBEXexcBad7 2 3 11" xfId="13931" xr:uid="{EA0156F4-0517-4369-8954-F8BC46DE70E1}"/>
    <cellStyle name="SAPBEXexcBad7 2 3 11 2" xfId="19610" xr:uid="{DB3B25EC-9DA1-4E0D-AC44-9AB7B6B93AA7}"/>
    <cellStyle name="SAPBEXexcBad7 2 3 12" xfId="5251" xr:uid="{6B25F134-DB58-4F77-AA21-053795A433D3}"/>
    <cellStyle name="SAPBEXexcBad7 2 3 12 2" xfId="22132" xr:uid="{4623EE81-EB90-4965-B184-958E37E0C337}"/>
    <cellStyle name="SAPBEXexcBad7 2 3 2" xfId="2776" xr:uid="{26F17408-6A71-4968-8008-82DB1A41D2D6}"/>
    <cellStyle name="SAPBEXexcBad7 2 3 2 2" xfId="11218" xr:uid="{68951209-EB32-47E8-8043-2DDD9C5D2C96}"/>
    <cellStyle name="SAPBEXexcBad7 2 3 2 2 2" xfId="18215" xr:uid="{985E1846-B614-458D-BB3A-2620F0402600}"/>
    <cellStyle name="SAPBEXexcBad7 2 3 2 2 2 2" xfId="32394" xr:uid="{058F4EA8-BA19-4B25-B6EE-C9C63B7146F7}"/>
    <cellStyle name="SAPBEXexcBad7 2 3 2 2 3" xfId="27773" xr:uid="{4058415C-4F14-4C81-802C-305F91CC3689}"/>
    <cellStyle name="SAPBEXexcBad7 2 3 2 3" xfId="14836" xr:uid="{D20562FF-837F-4790-A905-9510A7B234F6}"/>
    <cellStyle name="SAPBEXexcBad7 2 3 2 3 2" xfId="19517" xr:uid="{0618708F-14DF-4F53-A6D5-64EEA980BACE}"/>
    <cellStyle name="SAPBEXexcBad7 2 3 2 4" xfId="6307" xr:uid="{F51F0361-897F-4973-9816-1E586BD69F2F}"/>
    <cellStyle name="SAPBEXexcBad7 2 3 2 4 2" xfId="23058" xr:uid="{D31522D4-59CE-4817-9B77-F008748656B1}"/>
    <cellStyle name="SAPBEXexcBad7 2 3 3" xfId="3031" xr:uid="{E3803306-B9A6-4643-BFA0-88FA7B354EAF}"/>
    <cellStyle name="SAPBEXexcBad7 2 3 3 2" xfId="11374" xr:uid="{08007F6B-E84F-4EC9-8DA3-22A7E38C3881}"/>
    <cellStyle name="SAPBEXexcBad7 2 3 3 2 2" xfId="18359" xr:uid="{7CF64782-AE10-4DD9-8071-84C7218E7AD3}"/>
    <cellStyle name="SAPBEXexcBad7 2 3 3 2 2 2" xfId="32537" xr:uid="{6A647F77-D8E0-4986-B6A3-B2A745FD37DF}"/>
    <cellStyle name="SAPBEXexcBad7 2 3 3 2 3" xfId="27928" xr:uid="{E67DC624-D1E4-4A9F-99C9-856A6B64DFF9}"/>
    <cellStyle name="SAPBEXexcBad7 2 3 3 3" xfId="15090" xr:uid="{1DE6336A-5DAA-48FF-B3E9-F482F344AD57}"/>
    <cellStyle name="SAPBEXexcBad7 2 3 3 3 2" xfId="16325" xr:uid="{714EEF24-0D2D-4458-8FD0-D47B2808DA2C}"/>
    <cellStyle name="SAPBEXexcBad7 2 3 3 4" xfId="6488" xr:uid="{45CD2A6E-05E3-41F2-BD07-CEC9D46C9AC6}"/>
    <cellStyle name="SAPBEXexcBad7 2 3 3 4 2" xfId="23233" xr:uid="{4ECCA02D-A369-4187-A10C-8905A5F5A8BF}"/>
    <cellStyle name="SAPBEXexcBad7 2 3 4" xfId="3277" xr:uid="{7511BAFB-85F3-4226-B4EE-880C6E877B52}"/>
    <cellStyle name="SAPBEXexcBad7 2 3 4 2" xfId="11676" xr:uid="{54AC6C25-435B-45BA-AD0D-E9F8414429F2}"/>
    <cellStyle name="SAPBEXexcBad7 2 3 4 2 2" xfId="18634" xr:uid="{B6614478-ABAF-4912-A9EB-354EDC0E0218}"/>
    <cellStyle name="SAPBEXexcBad7 2 3 4 2 2 2" xfId="32811" xr:uid="{B3769234-C1E5-4F2F-9DB5-AA57FF413E11}"/>
    <cellStyle name="SAPBEXexcBad7 2 3 4 2 3" xfId="28230" xr:uid="{D5619CC6-2C2E-4A05-B720-9C01F220025E}"/>
    <cellStyle name="SAPBEXexcBad7 2 3 4 3" xfId="15336" xr:uid="{8AFEB980-91CF-4240-BC9C-7B82297FF6EF}"/>
    <cellStyle name="SAPBEXexcBad7 2 3 4 3 2" xfId="19793" xr:uid="{871B1F52-2EF8-47CD-8B9F-701C5FBFD065}"/>
    <cellStyle name="SAPBEXexcBad7 2 3 4 4" xfId="7413" xr:uid="{671DDF54-CFF1-46C8-8211-8C07D2A64326}"/>
    <cellStyle name="SAPBEXexcBad7 2 3 4 4 2" xfId="24139" xr:uid="{25DCAEC6-EC44-45ED-A848-C1434F5E3E72}"/>
    <cellStyle name="SAPBEXexcBad7 2 3 4 5" xfId="16539" xr:uid="{35155F3A-565A-4411-B985-73C597DC7E83}"/>
    <cellStyle name="SAPBEXexcBad7 2 3 4 5 2" xfId="31032" xr:uid="{C41C854F-F2CB-46D6-85A3-811BB4E480E8}"/>
    <cellStyle name="SAPBEXexcBad7 2 3 5" xfId="3447" xr:uid="{CE4D1681-CFCE-46F7-80B7-3E3E19D5B3D3}"/>
    <cellStyle name="SAPBEXexcBad7 2 3 5 2" xfId="11852" xr:uid="{988FA752-BC82-40EF-8912-689690E5EC36}"/>
    <cellStyle name="SAPBEXexcBad7 2 3 5 2 2" xfId="18802" xr:uid="{415BCEAD-BC08-4B99-B573-3137C2C1FF6F}"/>
    <cellStyle name="SAPBEXexcBad7 2 3 5 2 2 2" xfId="32978" xr:uid="{4A14B672-BCCF-4D04-A445-AFBF3C77194B}"/>
    <cellStyle name="SAPBEXexcBad7 2 3 5 2 3" xfId="28406" xr:uid="{74189209-337B-4A39-B888-35297629A1EC}"/>
    <cellStyle name="SAPBEXexcBad7 2 3 5 3" xfId="15505" xr:uid="{96E394D5-DD0E-4FCB-BE7C-520C2DDF45BA}"/>
    <cellStyle name="SAPBEXexcBad7 2 3 5 3 2" xfId="30427" xr:uid="{7BEFACF2-2AF3-4AB7-9079-1D42F3FD030E}"/>
    <cellStyle name="SAPBEXexcBad7 2 3 5 4" xfId="7602" xr:uid="{CBAA3E28-2FFD-469C-AE92-9B6465ECF88C}"/>
    <cellStyle name="SAPBEXexcBad7 2 3 5 4 2" xfId="24327" xr:uid="{35FD580D-D55E-4EE1-BB08-5009D4425141}"/>
    <cellStyle name="SAPBEXexcBad7 2 3 5 5" xfId="21244" xr:uid="{5B3AA3B4-0FE4-4F4B-A9D6-1CE5890308FE}"/>
    <cellStyle name="SAPBEXexcBad7 2 3 6" xfId="2347" xr:uid="{B5EA450B-F0A6-49EF-AA40-C20A499C1A39}"/>
    <cellStyle name="SAPBEXexcBad7 2 3 6 2" xfId="12261" xr:uid="{D4277F85-B10D-48EF-8D77-3CFE4814EE39}"/>
    <cellStyle name="SAPBEXexcBad7 2 3 6 2 2" xfId="19194" xr:uid="{5B9A43E0-FA65-41B5-B9EE-18AE77C8DA36}"/>
    <cellStyle name="SAPBEXexcBad7 2 3 6 2 2 2" xfId="33365" xr:uid="{0819BEBD-0335-45B1-9291-3CE921AA15E1}"/>
    <cellStyle name="SAPBEXexcBad7 2 3 6 2 3" xfId="28805" xr:uid="{B659C3B5-9D23-42B1-8AA8-4949636B6900}"/>
    <cellStyle name="SAPBEXexcBad7 2 3 6 3" xfId="14408" xr:uid="{5726296B-DBDB-4676-92A4-462FE635CE62}"/>
    <cellStyle name="SAPBEXexcBad7 2 3 6 3 2" xfId="29927" xr:uid="{91E812A5-B272-4419-976F-C9F646FF2B93}"/>
    <cellStyle name="SAPBEXexcBad7 2 3 6 4" xfId="8682" xr:uid="{F860B374-9087-465F-8619-38BBF5442AC5}"/>
    <cellStyle name="SAPBEXexcBad7 2 3 6 4 2" xfId="25368" xr:uid="{CB6EFA52-4B36-4FB9-845F-1AA81636BDD9}"/>
    <cellStyle name="SAPBEXexcBad7 2 3 6 5" xfId="20962" xr:uid="{AB95F00C-27BA-4DA6-A51A-80C0529C7CFF}"/>
    <cellStyle name="SAPBEXexcBad7 2 3 7" xfId="8807" xr:uid="{B8296733-6010-4CD7-97B5-B8014C38FE40}"/>
    <cellStyle name="SAPBEXexcBad7 2 3 7 2" xfId="12370" xr:uid="{6608E38B-6942-4227-BDC5-2148B6189B20}"/>
    <cellStyle name="SAPBEXexcBad7 2 3 7 2 2" xfId="19302" xr:uid="{554768B6-096C-45B1-AD1B-F53934C7D8F1}"/>
    <cellStyle name="SAPBEXexcBad7 2 3 7 2 2 2" xfId="33473" xr:uid="{1F97AB16-65F2-4D68-A254-6220B9A7AA0D}"/>
    <cellStyle name="SAPBEXexcBad7 2 3 7 2 3" xfId="28914" xr:uid="{2C7AED27-3761-4280-A1B2-6D0EE3BE14B4}"/>
    <cellStyle name="SAPBEXexcBad7 2 3 7 3" xfId="17088" xr:uid="{3CA30975-A76A-4153-88A2-FC01683DE281}"/>
    <cellStyle name="SAPBEXexcBad7 2 3 7 3 2" xfId="31445" xr:uid="{1CAC4D52-1A0F-4AE1-8D41-4CEE3E27002E}"/>
    <cellStyle name="SAPBEXexcBad7 2 3 7 4" xfId="25490" xr:uid="{5FA65378-E072-4D5B-BC84-6FD4286F8C85}"/>
    <cellStyle name="SAPBEXexcBad7 2 3 8" xfId="9061" xr:uid="{D330A0D0-CDF9-41D7-A2D1-10784D859F33}"/>
    <cellStyle name="SAPBEXexcBad7 2 3 8 2" xfId="17284" xr:uid="{B570B014-FDA7-4048-A686-032ED87FEA34}"/>
    <cellStyle name="SAPBEXexcBad7 2 3 8 2 2" xfId="31635" xr:uid="{521709FF-7C09-41B1-B255-5A2E0DC18B63}"/>
    <cellStyle name="SAPBEXexcBad7 2 3 8 3" xfId="25735" xr:uid="{5D05A231-87CF-41A1-B4F5-868614E92714}"/>
    <cellStyle name="SAPBEXexcBad7 2 3 9" xfId="10127" xr:uid="{9C6B5229-7B57-49BE-A348-A012F5ACE3CF}"/>
    <cellStyle name="SAPBEXexcBad7 2 3 9 2" xfId="17739" xr:uid="{508521F7-B960-4629-BAF7-8077D7BC85D5}"/>
    <cellStyle name="SAPBEXexcBad7 2 3 9 2 2" xfId="32004" xr:uid="{94986A97-7D7E-4F92-A6D3-33B06320FEB7}"/>
    <cellStyle name="SAPBEXexcBad7 2 3 9 3" xfId="26741" xr:uid="{3A8F0794-168E-4158-B15F-DA788E22CE99}"/>
    <cellStyle name="SAPBEXexcBad7 2 4" xfId="1895" xr:uid="{66E552E1-F08C-492F-B3CC-22B8A6ACA523}"/>
    <cellStyle name="SAPBEXexcBad7 2 4 10" xfId="13960" xr:uid="{5494CCFA-C03C-440C-A69D-DDF5085E7802}"/>
    <cellStyle name="SAPBEXexcBad7 2 4 10 2" xfId="16034" xr:uid="{486116CB-C67D-49D8-9DB6-BE5BB32AEA2A}"/>
    <cellStyle name="SAPBEXexcBad7 2 4 11" xfId="5236" xr:uid="{143F0DA4-EA70-4248-821A-C192F8CE1FD8}"/>
    <cellStyle name="SAPBEXexcBad7 2 4 11 2" xfId="22117" xr:uid="{3075FCDA-77A4-4D2B-9D99-9F5854316B91}"/>
    <cellStyle name="SAPBEXexcBad7 2 4 2" xfId="2804" xr:uid="{7D92C7D0-A772-416E-A46F-7ED6B8F90D1A}"/>
    <cellStyle name="SAPBEXexcBad7 2 4 2 2" xfId="11361" xr:uid="{1A0F2D9B-305B-4899-853D-E836AA88BD90}"/>
    <cellStyle name="SAPBEXexcBad7 2 4 2 2 2" xfId="18346" xr:uid="{18C610D1-16A9-4413-BB6F-676AA769F92D}"/>
    <cellStyle name="SAPBEXexcBad7 2 4 2 2 2 2" xfId="32524" xr:uid="{0B158A08-1ED1-4041-8BD0-3E6AEF89A662}"/>
    <cellStyle name="SAPBEXexcBad7 2 4 2 2 3" xfId="27915" xr:uid="{21F2C0C5-2721-4037-B5FF-F43A1BF07749}"/>
    <cellStyle name="SAPBEXexcBad7 2 4 2 3" xfId="14864" xr:uid="{49F12A46-C54A-4AFE-90CB-0F76024FAE8B}"/>
    <cellStyle name="SAPBEXexcBad7 2 4 2 3 2" xfId="19699" xr:uid="{555DF80A-C749-4BF9-AE46-29FEA7F3C794}"/>
    <cellStyle name="SAPBEXexcBad7 2 4 2 4" xfId="6473" xr:uid="{881AAE49-4160-490B-9459-39F9E14A3947}"/>
    <cellStyle name="SAPBEXexcBad7 2 4 2 4 2" xfId="23218" xr:uid="{4F458B71-4FD5-44DB-8A8D-24E37236A1F1}"/>
    <cellStyle name="SAPBEXexcBad7 2 4 3" xfId="3060" xr:uid="{58327E89-9032-4AA4-A303-A5AAB59DA2D3}"/>
    <cellStyle name="SAPBEXexcBad7 2 4 3 2" xfId="11661" xr:uid="{63B2B0B7-525B-47D4-A8CC-78F193170AE3}"/>
    <cellStyle name="SAPBEXexcBad7 2 4 3 2 2" xfId="18621" xr:uid="{8732EB90-832F-4DC3-8786-04DBEA64104A}"/>
    <cellStyle name="SAPBEXexcBad7 2 4 3 2 2 2" xfId="32798" xr:uid="{03A437C2-DAE1-483B-BD45-764FA5AE4A54}"/>
    <cellStyle name="SAPBEXexcBad7 2 4 3 2 3" xfId="28215" xr:uid="{615563B3-8E3F-4263-BC6D-218EAE35A312}"/>
    <cellStyle name="SAPBEXexcBad7 2 4 3 3" xfId="15119" xr:uid="{9492ED62-90B1-4DDA-B5E7-D823E1AD572A}"/>
    <cellStyle name="SAPBEXexcBad7 2 4 3 3 2" xfId="16111" xr:uid="{67BC6551-F4EA-41F3-B9A0-5F922A53552D}"/>
    <cellStyle name="SAPBEXexcBad7 2 4 3 4" xfId="7398" xr:uid="{A8CBFECC-3EBE-4CF4-8DF6-1FAF6BD71803}"/>
    <cellStyle name="SAPBEXexcBad7 2 4 3 4 2" xfId="24124" xr:uid="{DD0C23E3-FA41-4313-A829-44E08055E4DF}"/>
    <cellStyle name="SAPBEXexcBad7 2 4 3 5" xfId="16524" xr:uid="{18419A92-80BF-4B04-A85A-A17FEAEDAA90}"/>
    <cellStyle name="SAPBEXexcBad7 2 4 3 5 2" xfId="31017" xr:uid="{0CC62682-F878-4887-AA08-E981094E9CF4}"/>
    <cellStyle name="SAPBEXexcBad7 2 4 4" xfId="3300" xr:uid="{B8E45AAC-3B4F-4C52-A127-74234A2FB79E}"/>
    <cellStyle name="SAPBEXexcBad7 2 4 4 2" xfId="11839" xr:uid="{0FD3232B-845C-44A5-BB3F-D10F4A57403E}"/>
    <cellStyle name="SAPBEXexcBad7 2 4 4 2 2" xfId="18789" xr:uid="{48E670DF-A103-4F88-87F8-7A6AB340C199}"/>
    <cellStyle name="SAPBEXexcBad7 2 4 4 2 2 2" xfId="32965" xr:uid="{0C9DADCB-92E2-4160-83A6-838256285C8C}"/>
    <cellStyle name="SAPBEXexcBad7 2 4 4 2 3" xfId="28393" xr:uid="{A61C4D18-9B15-48C9-B91F-E2558081602F}"/>
    <cellStyle name="SAPBEXexcBad7 2 4 4 3" xfId="15359" xr:uid="{0C1CCB6F-9CD7-4DBA-941F-DFDD9CA7826D}"/>
    <cellStyle name="SAPBEXexcBad7 2 4 4 3 2" xfId="16370" xr:uid="{D697B858-3AA1-4B4B-9530-BB7EB10D2607}"/>
    <cellStyle name="SAPBEXexcBad7 2 4 4 4" xfId="7589" xr:uid="{EA428213-66A9-40E4-9BAD-023FF974E570}"/>
    <cellStyle name="SAPBEXexcBad7 2 4 4 4 2" xfId="24314" xr:uid="{A81B2608-B8DE-4C12-8F68-62DC6923DCD4}"/>
    <cellStyle name="SAPBEXexcBad7 2 4 4 5" xfId="16648" xr:uid="{BABAF18F-5438-4517-AD2D-296D5F43CF6B}"/>
    <cellStyle name="SAPBEXexcBad7 2 4 4 5 2" xfId="31129" xr:uid="{09C3117B-E8EC-4420-AA83-AB9BAD78EA61}"/>
    <cellStyle name="SAPBEXexcBad7 2 4 5" xfId="2356" xr:uid="{3791FEAD-8C3C-4C7A-8D9D-F6817B7512A9}"/>
    <cellStyle name="SAPBEXexcBad7 2 4 5 2" xfId="12248" xr:uid="{70DFB4D7-F933-4001-83A7-0FD6CDD9AB42}"/>
    <cellStyle name="SAPBEXexcBad7 2 4 5 2 2" xfId="19181" xr:uid="{9126A1F7-A069-4962-AF9D-5AD18F77DB45}"/>
    <cellStyle name="SAPBEXexcBad7 2 4 5 2 2 2" xfId="33352" xr:uid="{78042030-D42F-418C-8B57-64A8A2032890}"/>
    <cellStyle name="SAPBEXexcBad7 2 4 5 2 3" xfId="28792" xr:uid="{96537EB2-5A6F-46EC-93E2-5F7FCD481E01}"/>
    <cellStyle name="SAPBEXexcBad7 2 4 5 3" xfId="14417" xr:uid="{BC82D0A5-46AC-401E-B9BE-C0792C9453F0}"/>
    <cellStyle name="SAPBEXexcBad7 2 4 5 3 2" xfId="29936" xr:uid="{8A7B49C5-B69B-487C-86B7-4FAD73A011AE}"/>
    <cellStyle name="SAPBEXexcBad7 2 4 5 4" xfId="8669" xr:uid="{BD83DA80-55B4-49D0-9669-51CA0907F7A1}"/>
    <cellStyle name="SAPBEXexcBad7 2 4 5 4 2" xfId="25355" xr:uid="{EA8153B1-039B-4B1C-9A35-92C357D3EA3D}"/>
    <cellStyle name="SAPBEXexcBad7 2 4 5 5" xfId="20967" xr:uid="{246A95D4-0B4B-4F41-B82E-AB09A83536C7}"/>
    <cellStyle name="SAPBEXexcBad7 2 4 6" xfId="3587" xr:uid="{C42A4CC3-04D3-42BF-A8EB-6F10D7FAF279}"/>
    <cellStyle name="SAPBEXexcBad7 2 4 6 2" xfId="12011" xr:uid="{7448A052-3BDA-4E36-ABBE-5D1768123860}"/>
    <cellStyle name="SAPBEXexcBad7 2 4 6 2 2" xfId="18958" xr:uid="{4B23997F-CFEF-4AF2-9347-7934A1578452}"/>
    <cellStyle name="SAPBEXexcBad7 2 4 6 2 2 2" xfId="33132" xr:uid="{2E236A34-34D9-4275-8CCD-D574B30084FA}"/>
    <cellStyle name="SAPBEXexcBad7 2 4 6 2 3" xfId="28562" xr:uid="{90F328BE-C9B0-4D81-8E87-ADF73438CF7E}"/>
    <cellStyle name="SAPBEXexcBad7 2 4 6 3" xfId="15640" xr:uid="{19BEB8CB-C767-4F88-A7D8-D172C2BA905B}"/>
    <cellStyle name="SAPBEXexcBad7 2 4 6 3 2" xfId="30544" xr:uid="{3E3E6F8C-F8E7-49EC-9785-411D1B267AB0}"/>
    <cellStyle name="SAPBEXexcBad7 2 4 6 4" xfId="7935" xr:uid="{616F7EE2-FA1E-4DC1-ABAF-842C0D23C917}"/>
    <cellStyle name="SAPBEXexcBad7 2 4 6 4 2" xfId="24649" xr:uid="{B563127C-CE2C-46E5-9E4A-57BDF3884740}"/>
    <cellStyle name="SAPBEXexcBad7 2 4 6 5" xfId="21323" xr:uid="{2B5852E1-1C87-43D3-A5F9-05203D9F2EA0}"/>
    <cellStyle name="SAPBEXexcBad7 2 4 7" xfId="9048" xr:uid="{C678C2D5-6A9C-45F7-81BB-4DC4325F27E3}"/>
    <cellStyle name="SAPBEXexcBad7 2 4 7 2" xfId="17271" xr:uid="{4CE445AD-E2B1-462D-BF24-D4DC529C3B12}"/>
    <cellStyle name="SAPBEXexcBad7 2 4 7 2 2" xfId="31622" xr:uid="{2F2313DB-B25E-4C45-A39B-EB65D8F086A2}"/>
    <cellStyle name="SAPBEXexcBad7 2 4 7 3" xfId="25722" xr:uid="{BBF6329F-A147-4264-9889-2F780A61C7AB}"/>
    <cellStyle name="SAPBEXexcBad7 2 4 8" xfId="10114" xr:uid="{68F7931B-CDE2-42F3-A9C4-B5BC55819A87}"/>
    <cellStyle name="SAPBEXexcBad7 2 4 8 2" xfId="17726" xr:uid="{6FEE0512-26EB-4D8B-9732-CCED498AAAD6}"/>
    <cellStyle name="SAPBEXexcBad7 2 4 8 2 2" xfId="31991" xr:uid="{4159738E-77D7-4A1D-A99B-8ACE3D50913F}"/>
    <cellStyle name="SAPBEXexcBad7 2 4 8 3" xfId="26728" xr:uid="{EFF6432C-8424-4A59-8323-4B12AB4B2DEE}"/>
    <cellStyle name="SAPBEXexcBad7 2 4 9" xfId="9398" xr:uid="{9366B64E-FDBE-400B-B529-301C073C338E}"/>
    <cellStyle name="SAPBEXexcBad7 2 4 9 2" xfId="17459" xr:uid="{AEBBE839-CD80-46D6-AEA2-248D7F34C78E}"/>
    <cellStyle name="SAPBEXexcBad7 2 4 9 2 2" xfId="31784" xr:uid="{81830C7E-7A73-4275-9EE1-E964E7840239}"/>
    <cellStyle name="SAPBEXexcBad7 2 4 9 3" xfId="26044" xr:uid="{8E4F438B-9BFA-47E3-8622-23FE8A28B6E0}"/>
    <cellStyle name="SAPBEXexcBad7 2 5" xfId="1736" xr:uid="{A84C5522-A17F-483C-880B-F53B86FB4B7E}"/>
    <cellStyle name="SAPBEXexcBad7 2 5 10" xfId="13812" xr:uid="{6ECCBB6C-4364-479E-AE75-6D01D8139D05}"/>
    <cellStyle name="SAPBEXexcBad7 2 5 10 2" xfId="16014" xr:uid="{3A253A6C-0675-42FD-945F-8560B4F123EF}"/>
    <cellStyle name="SAPBEXexcBad7 2 5 11" xfId="5737" xr:uid="{4542B508-ADC0-43B4-8180-D3365DA9DECE}"/>
    <cellStyle name="SAPBEXexcBad7 2 5 11 2" xfId="22506" xr:uid="{5796051D-5BA0-4AF8-A9E0-12FE110133CE}"/>
    <cellStyle name="SAPBEXexcBad7 2 5 2" xfId="2666" xr:uid="{C5F0E11A-13F7-4143-AC21-75F24308BD39}"/>
    <cellStyle name="SAPBEXexcBad7 2 5 2 2" xfId="11047" xr:uid="{76027365-0F5C-4656-A674-299592E7FC6F}"/>
    <cellStyle name="SAPBEXexcBad7 2 5 2 2 2" xfId="18079" xr:uid="{55EB25DF-5248-4961-A684-7AB93AAFEDC0}"/>
    <cellStyle name="SAPBEXexcBad7 2 5 2 2 2 2" xfId="32260" xr:uid="{FCEA17C7-9C23-4268-9B11-C2167B3055E7}"/>
    <cellStyle name="SAPBEXexcBad7 2 5 2 2 3" xfId="27608" xr:uid="{85F5E4F2-06A5-4149-9255-0BB11980F9FF}"/>
    <cellStyle name="SAPBEXexcBad7 2 5 2 3" xfId="14726" xr:uid="{5A4B5903-63BF-4B09-A9EF-9AD4ADCC655E}"/>
    <cellStyle name="SAPBEXexcBad7 2 5 2 3 2" xfId="19585" xr:uid="{5EB95015-1F8E-4C2A-8F35-32B77DD18F6A}"/>
    <cellStyle name="SAPBEXexcBad7 2 5 2 4" xfId="5379" xr:uid="{50CBC294-D009-4C7B-AC53-7AB1B18C1FE7}"/>
    <cellStyle name="SAPBEXexcBad7 2 5 2 4 2" xfId="22254" xr:uid="{18ECB936-73BB-40F0-9B61-DD202819E85B}"/>
    <cellStyle name="SAPBEXexcBad7 2 5 3" xfId="2918" xr:uid="{CF765EDC-539E-4504-8FA3-602972EBA3B5}"/>
    <cellStyle name="SAPBEXexcBad7 2 5 3 2" xfId="11521" xr:uid="{A8BEB5F4-C35C-4E35-BDD1-08FFE4BC1740}"/>
    <cellStyle name="SAPBEXexcBad7 2 5 3 2 2" xfId="18493" xr:uid="{ABDBD056-E979-48CE-B736-A00109CEA29F}"/>
    <cellStyle name="SAPBEXexcBad7 2 5 3 2 2 2" xfId="32670" xr:uid="{2E82224D-F673-4121-9C1A-7D8D1F729708}"/>
    <cellStyle name="SAPBEXexcBad7 2 5 3 2 3" xfId="28075" xr:uid="{86525F1E-3706-489E-953A-FD7167D0E475}"/>
    <cellStyle name="SAPBEXexcBad7 2 5 3 3" xfId="14977" xr:uid="{733AE633-895C-490F-B6EA-3B29FC9AD0E1}"/>
    <cellStyle name="SAPBEXexcBad7 2 5 3 3 2" xfId="16844" xr:uid="{90A09941-C6BC-4811-80BC-0FFF55DE41C0}"/>
    <cellStyle name="SAPBEXexcBad7 2 5 3 4" xfId="6853" xr:uid="{F4E36A21-B063-477F-B69C-330554B0AE76}"/>
    <cellStyle name="SAPBEXexcBad7 2 5 3 4 2" xfId="23582" xr:uid="{7C5F9E48-7F5E-465D-BD9F-9AC3A0A85966}"/>
    <cellStyle name="SAPBEXexcBad7 2 5 3 5" xfId="16332" xr:uid="{251D77DD-421C-4221-9342-634AEC140429}"/>
    <cellStyle name="SAPBEXexcBad7 2 5 3 5 2" xfId="30870" xr:uid="{86734D71-27A8-49CC-88BE-37A43DEA7A40}"/>
    <cellStyle name="SAPBEXexcBad7 2 5 4" xfId="3180" xr:uid="{63A52D36-BBA7-4EB9-8621-569E0D584571}"/>
    <cellStyle name="SAPBEXexcBad7 2 5 4 2" xfId="11459" xr:uid="{D3F06BC1-7355-458D-97DF-59646D9224E8}"/>
    <cellStyle name="SAPBEXexcBad7 2 5 4 2 2" xfId="18439" xr:uid="{784EB1A6-2E35-48C1-B8B5-7BE1E7D6FFA5}"/>
    <cellStyle name="SAPBEXexcBad7 2 5 4 2 2 2" xfId="32616" xr:uid="{28BCAC9A-E5D5-4A53-94F4-C15FFA705B2D}"/>
    <cellStyle name="SAPBEXexcBad7 2 5 4 2 3" xfId="28013" xr:uid="{98F3BDA3-3030-4E62-B2AB-812B365B2A0C}"/>
    <cellStyle name="SAPBEXexcBad7 2 5 4 3" xfId="15239" xr:uid="{8F2E963D-00D2-42A5-8D3E-6F1FE77DCA47}"/>
    <cellStyle name="SAPBEXexcBad7 2 5 4 3 2" xfId="15763" xr:uid="{C3930148-5581-4CA9-B953-486DB2A747B9}"/>
    <cellStyle name="SAPBEXexcBad7 2 5 4 4" xfId="6726" xr:uid="{D174B31B-BA84-4C96-B009-CBE6E817285E}"/>
    <cellStyle name="SAPBEXexcBad7 2 5 4 4 2" xfId="23460" xr:uid="{664B3439-ED4C-44F4-AE70-400F10BFE6E4}"/>
    <cellStyle name="SAPBEXexcBad7 2 5 4 5" xfId="16260" xr:uid="{5C024465-5A10-4354-A03F-1ED405B005AF}"/>
    <cellStyle name="SAPBEXexcBad7 2 5 4 5 2" xfId="30807" xr:uid="{E6D59097-A8AE-4372-80F3-07A9B3B98B3F}"/>
    <cellStyle name="SAPBEXexcBad7 2 5 5" xfId="2509" xr:uid="{2546667A-BA29-4E95-92AC-C63E65AE29F6}"/>
    <cellStyle name="SAPBEXexcBad7 2 5 5 2" xfId="12083" xr:uid="{F46838FF-9B12-4B9D-9981-8CC05E4C1A29}"/>
    <cellStyle name="SAPBEXexcBad7 2 5 5 2 2" xfId="19019" xr:uid="{3ACE3F1C-1632-4C22-898E-ABF637A1BDC3}"/>
    <cellStyle name="SAPBEXexcBad7 2 5 5 2 2 2" xfId="33190" xr:uid="{35717646-CCAC-4F41-98FF-49DA9CDCBDA6}"/>
    <cellStyle name="SAPBEXexcBad7 2 5 5 2 3" xfId="28628" xr:uid="{EBB91464-27E9-48CF-A30B-AC754A01C9A1}"/>
    <cellStyle name="SAPBEXexcBad7 2 5 5 3" xfId="14570" xr:uid="{347C3FF4-6A00-418C-982B-CD4550A80631}"/>
    <cellStyle name="SAPBEXexcBad7 2 5 5 3 2" xfId="30042" xr:uid="{66D6B437-5E6A-41D5-958E-7E8846666A68}"/>
    <cellStyle name="SAPBEXexcBad7 2 5 5 4" xfId="8080" xr:uid="{67B35890-FF70-4948-964B-F3E35EA6BB76}"/>
    <cellStyle name="SAPBEXexcBad7 2 5 5 4 2" xfId="24772" xr:uid="{052FD61B-1B80-4ED0-A262-F10E6CE989AE}"/>
    <cellStyle name="SAPBEXexcBad7 2 5 5 5" xfId="21036" xr:uid="{30DD813B-A026-4B0E-B29C-7B2832DF45FD}"/>
    <cellStyle name="SAPBEXexcBad7 2 5 6" xfId="2029" xr:uid="{D92BE90F-8598-4AB8-9D51-5412D73EE185}"/>
    <cellStyle name="SAPBEXexcBad7 2 5 6 2" xfId="12164" xr:uid="{D7DC7D9E-F7F5-4220-AD9C-FF8BBEF3667D}"/>
    <cellStyle name="SAPBEXexcBad7 2 5 6 2 2" xfId="19097" xr:uid="{850C77EA-FC54-4EAA-9F94-9B4CBC27FDD0}"/>
    <cellStyle name="SAPBEXexcBad7 2 5 6 2 2 2" xfId="33268" xr:uid="{AB3CDE57-DBFC-4636-8C6F-6D570F5F8A09}"/>
    <cellStyle name="SAPBEXexcBad7 2 5 6 2 3" xfId="28708" xr:uid="{365424BC-52E0-45AD-955E-23ACFAA60C2D}"/>
    <cellStyle name="SAPBEXexcBad7 2 5 6 3" xfId="14092" xr:uid="{F9A88891-1B69-4A2C-8642-8DEA441A386B}"/>
    <cellStyle name="SAPBEXexcBad7 2 5 6 3 2" xfId="29712" xr:uid="{6655C662-311B-48E1-94AF-3DA10BCBD909}"/>
    <cellStyle name="SAPBEXexcBad7 2 5 6 4" xfId="8575" xr:uid="{606F6ABD-656B-4F6F-83A2-AB2D30BAF267}"/>
    <cellStyle name="SAPBEXexcBad7 2 5 6 4 2" xfId="25261" xr:uid="{18AD71F0-D15D-455A-BE5C-CEA2E378DA4B}"/>
    <cellStyle name="SAPBEXexcBad7 2 5 6 5" xfId="20802" xr:uid="{A8CE0FE3-C2B8-439C-BAA6-0BA54D7CF8A2}"/>
    <cellStyle name="SAPBEXexcBad7 2 5 7" xfId="8940" xr:uid="{49582613-9E4F-495B-93F4-2C9BB7A5DC13}"/>
    <cellStyle name="SAPBEXexcBad7 2 5 7 2" xfId="17174" xr:uid="{C29C18BE-CDC7-4E19-A2CF-049CB1C31E73}"/>
    <cellStyle name="SAPBEXexcBad7 2 5 7 2 2" xfId="31527" xr:uid="{9E2A18A1-1ABD-4162-BBCC-AC7DEAC458B9}"/>
    <cellStyle name="SAPBEXexcBad7 2 5 7 3" xfId="25614" xr:uid="{5AC82112-D65E-4100-883F-B674DD09FB80}"/>
    <cellStyle name="SAPBEXexcBad7 2 5 8" xfId="9538" xr:uid="{E41A2254-4E44-40BE-9D6D-66635ADCADAA}"/>
    <cellStyle name="SAPBEXexcBad7 2 5 8 2" xfId="17526" xr:uid="{87107966-728C-466E-9B09-0BB818582381}"/>
    <cellStyle name="SAPBEXexcBad7 2 5 8 2 2" xfId="31835" xr:uid="{E3B2A813-D87A-4C3D-8BBD-65F97F00652E}"/>
    <cellStyle name="SAPBEXexcBad7 2 5 8 3" xfId="26167" xr:uid="{0445D050-3A44-4A48-8DB4-CECF17BF1689}"/>
    <cellStyle name="SAPBEXexcBad7 2 5 9" xfId="9802" xr:uid="{FCDA0D9D-FA57-44C6-999F-E090CE33119F}"/>
    <cellStyle name="SAPBEXexcBad7 2 5 9 2" xfId="17582" xr:uid="{A226AE6F-AF65-4461-94B9-F7B93C655165}"/>
    <cellStyle name="SAPBEXexcBad7 2 5 9 2 2" xfId="31881" xr:uid="{CC2EF884-B3EB-4C86-BCB3-8EE4C5147157}"/>
    <cellStyle name="SAPBEXexcBad7 2 5 9 3" xfId="26427" xr:uid="{2F1C9AFB-4FA5-4504-8B15-846A3357BAAA}"/>
    <cellStyle name="SAPBEXexcBad7 2 6" xfId="2374" xr:uid="{4B50DE41-D679-4ACD-BCD2-8676FA756B6B}"/>
    <cellStyle name="SAPBEXexcBad7 2 6 2" xfId="11964" xr:uid="{F8B0551D-18DF-4331-B40C-6CAC8072C565}"/>
    <cellStyle name="SAPBEXexcBad7 2 6 2 2" xfId="18912" xr:uid="{8AA90AA5-6DCA-42D0-B9CA-E8F9702ABFA9}"/>
    <cellStyle name="SAPBEXexcBad7 2 6 2 2 2" xfId="33088" xr:uid="{B74AC421-3E8D-44F5-BB68-51926EDFA7D4}"/>
    <cellStyle name="SAPBEXexcBad7 2 6 2 3" xfId="28517" xr:uid="{395A6C7F-1AD6-43B0-9CA5-73E10F04744F}"/>
    <cellStyle name="SAPBEXexcBad7 2 6 3" xfId="14435" xr:uid="{1E08244C-7244-4B8E-8C2D-7ADD59F723FB}"/>
    <cellStyle name="SAPBEXexcBad7 2 6 3 2" xfId="16764" xr:uid="{C0B7F325-C757-4FCE-87E4-39C94B2AA493}"/>
    <cellStyle name="SAPBEXexcBad7 2 6 4" xfId="7748" xr:uid="{B21AF9F5-9A4E-4B74-8940-28AAA126FF9C}"/>
    <cellStyle name="SAPBEXexcBad7 2 6 4 2" xfId="24470" xr:uid="{53B0463E-2361-415C-861D-C4D3CDF3783A}"/>
    <cellStyle name="SAPBEXexcBad7 2 6 5" xfId="16742" xr:uid="{9D15F05F-7BBA-48C7-8608-878C384EC5C7}"/>
    <cellStyle name="SAPBEXexcBad7 2 6 5 2" xfId="31213" xr:uid="{D2244B3E-F366-45EB-A13A-619891E33E14}"/>
    <cellStyle name="SAPBEXexcBad7 2 7" xfId="1078" xr:uid="{B8E1DE57-ED76-4F1A-BE78-EA084AE4F1C5}"/>
    <cellStyle name="SAPBEXexcBad7 2 7 2" xfId="13310" xr:uid="{60676DB1-EF1E-4A86-995A-5DB80DD33589}"/>
    <cellStyle name="SAPBEXexcBad7 2 7 2 2" xfId="13243" xr:uid="{FD94C5A4-8722-4A13-BF07-1FA5C981D303}"/>
    <cellStyle name="SAPBEXexcBad7 2 7 3" xfId="9217" xr:uid="{1922730F-3B7D-49C9-AFC9-EEB4F2E3B2D8}"/>
    <cellStyle name="SAPBEXexcBad7 2 7 3 2" xfId="25870" xr:uid="{351E8F45-3A1F-4862-9013-97C12B42AD90}"/>
    <cellStyle name="SAPBEXexcBad7 2 7 4" xfId="17385" xr:uid="{E7884442-A9AD-4C34-9AEC-51AB1DA253AE}"/>
    <cellStyle name="SAPBEXexcBad7 2 7 4 2" xfId="31727" xr:uid="{09F8E2F0-D8F4-49E8-8C89-D0144B7144FD}"/>
    <cellStyle name="SAPBEXexcBad7 2 8" xfId="2018" xr:uid="{056CCBF3-58F5-4BAE-8750-36B33A3D7E36}"/>
    <cellStyle name="SAPBEXexcBad7 2 8 2" xfId="14081" xr:uid="{589B0191-D72D-497E-BF55-5A463C12634F}"/>
    <cellStyle name="SAPBEXexcBad7 2 8 2 2" xfId="29704" xr:uid="{9DE7E4DC-F147-4988-A908-276DDFDF4152}"/>
    <cellStyle name="SAPBEXexcBad7 2 8 3" xfId="20795" xr:uid="{F18ACC04-6AFD-4200-A263-637CF62074A0}"/>
    <cellStyle name="SAPBEXexcBad7 2 9" xfId="2476" xr:uid="{C35359C4-36D1-48DA-AE1F-3A7846FF70B7}"/>
    <cellStyle name="SAPBEXexcBad7 2 9 2" xfId="14537" xr:uid="{79757C30-F91D-4F87-B6AE-86F0D5236946}"/>
    <cellStyle name="SAPBEXexcBad7 2 9 2 2" xfId="30014" xr:uid="{430F9612-965E-4AC5-A34B-60E856377FC7}"/>
    <cellStyle name="SAPBEXexcBad7 2 9 3" xfId="21014" xr:uid="{1683BF35-C34F-414F-8343-F1BC1875D487}"/>
    <cellStyle name="SAPBEXexcBad7 3" xfId="1827" xr:uid="{E0771F52-BE55-4BC3-8BBB-E5150D3E05D6}"/>
    <cellStyle name="SAPBEXexcBad7 3 10" xfId="10333" xr:uid="{14ED7345-2E8C-4ACC-89E8-2814D9F4376B}"/>
    <cellStyle name="SAPBEXexcBad7 3 10 2" xfId="17894" xr:uid="{630F7D93-EA1F-4078-B83F-3A5E63EA062E}"/>
    <cellStyle name="SAPBEXexcBad7 3 10 2 2" xfId="32154" xr:uid="{B0799086-51B7-451A-893C-B9C941F62428}"/>
    <cellStyle name="SAPBEXexcBad7 3 10 3" xfId="26923" xr:uid="{41CB4DBA-151C-4AC1-8FF2-4475122A77C9}"/>
    <cellStyle name="SAPBEXexcBad7 3 11" xfId="13892" xr:uid="{13C27245-0303-4E1E-B36D-E2936A5CAD76}"/>
    <cellStyle name="SAPBEXexcBad7 3 11 2" xfId="19575" xr:uid="{7C7494A3-5CBF-44F9-9DB8-586FC09302E3}"/>
    <cellStyle name="SAPBEXexcBad7 3 12" xfId="5168" xr:uid="{D28C2921-4462-47FC-A9CE-70D0F269D16A}"/>
    <cellStyle name="SAPBEXexcBad7 3 12 2" xfId="22052" xr:uid="{157CF2EA-2708-4C00-9AEF-E041F4254275}"/>
    <cellStyle name="SAPBEXexcBad7 3 2" xfId="2738" xr:uid="{D6816701-669D-45F9-8182-21729EA8ABED}"/>
    <cellStyle name="SAPBEXexcBad7 3 2 2" xfId="11152" xr:uid="{452B3376-B248-4948-9F2E-A29E87B3D7F5}"/>
    <cellStyle name="SAPBEXexcBad7 3 2 2 2" xfId="18150" xr:uid="{DA3E607C-AAF9-4DE2-A640-18EC1F7042EE}"/>
    <cellStyle name="SAPBEXexcBad7 3 2 2 2 2" xfId="32329" xr:uid="{09E917D0-4AC2-40E8-AD4B-FBB712F3D144}"/>
    <cellStyle name="SAPBEXexcBad7 3 2 2 3" xfId="27707" xr:uid="{8C23B7D7-0826-4CA6-8A7B-BE97535D3C6D}"/>
    <cellStyle name="SAPBEXexcBad7 3 2 3" xfId="14798" xr:uid="{96665D64-F4CE-4670-A689-E057595906B9}"/>
    <cellStyle name="SAPBEXexcBad7 3 2 3 2" xfId="19539" xr:uid="{406686F0-4BD2-482E-A2B8-D5D19A7B3EA1}"/>
    <cellStyle name="SAPBEXexcBad7 3 2 4" xfId="6237" xr:uid="{178767AF-0B8D-4ED2-8FFF-2FCCFA0E1D12}"/>
    <cellStyle name="SAPBEXexcBad7 3 2 4 2" xfId="22988" xr:uid="{F6189A86-B122-4A29-81DA-91C7BD04460F}"/>
    <cellStyle name="SAPBEXexcBad7 3 3" xfId="2992" xr:uid="{8539FD21-CD9E-49C1-A411-EDB20A95AADF}"/>
    <cellStyle name="SAPBEXexcBad7 3 3 2" xfId="11303" xr:uid="{BB2CE2F0-85C9-4BA5-871C-630B28FDFCE2}"/>
    <cellStyle name="SAPBEXexcBad7 3 3 2 2" xfId="18288" xr:uid="{4722FD78-28F4-4B5A-81DF-2F63CAE0B08E}"/>
    <cellStyle name="SAPBEXexcBad7 3 3 2 2 2" xfId="32466" xr:uid="{3C5D0648-7DB2-4C39-BDBD-6CE7036A3E09}"/>
    <cellStyle name="SAPBEXexcBad7 3 3 2 3" xfId="27857" xr:uid="{FEBA876C-B349-4EEF-9AD7-7FB3D0F6DCFF}"/>
    <cellStyle name="SAPBEXexcBad7 3 3 3" xfId="15051" xr:uid="{C626A0C2-897D-487F-9FD5-B9F8ED7D9388}"/>
    <cellStyle name="SAPBEXexcBad7 3 3 3 2" xfId="3712" xr:uid="{8D00FD64-19BC-4630-B2D8-557527416615}"/>
    <cellStyle name="SAPBEXexcBad7 3 3 4" xfId="6413" xr:uid="{78523DE0-A32C-4EEC-8425-CBA1C4E87E0B}"/>
    <cellStyle name="SAPBEXexcBad7 3 3 4 2" xfId="23158" xr:uid="{CB3067F8-AD48-4782-BC50-56FFEDF0EE0B}"/>
    <cellStyle name="SAPBEXexcBad7 3 4" xfId="3239" xr:uid="{D1D52CCF-ABFE-4F6E-8657-AE90DAA0C68E}"/>
    <cellStyle name="SAPBEXexcBad7 3 4 2" xfId="11596" xr:uid="{2AC36C00-4C46-4BFA-9E48-2B54E5C5F2AE}"/>
    <cellStyle name="SAPBEXexcBad7 3 4 2 2" xfId="18563" xr:uid="{91B7AA81-0C86-4D8C-A178-9E6C87C383B8}"/>
    <cellStyle name="SAPBEXexcBad7 3 4 2 2 2" xfId="32740" xr:uid="{6139930B-10C2-4672-AC7D-E99BE345F4D5}"/>
    <cellStyle name="SAPBEXexcBad7 3 4 2 3" xfId="28150" xr:uid="{182BA308-D3A2-4F61-BA93-B9B224C7DE98}"/>
    <cellStyle name="SAPBEXexcBad7 3 4 3" xfId="15298" xr:uid="{A478E12D-4D0E-4B6B-9084-AC5EEFE3A825}"/>
    <cellStyle name="SAPBEXexcBad7 3 4 3 2" xfId="17357" xr:uid="{E29B14DF-26D0-46BB-918C-6A8CF85E0078}"/>
    <cellStyle name="SAPBEXexcBad7 3 4 4" xfId="7329" xr:uid="{4392B9E2-1219-427B-BFA3-BFCAFE3D7F12}"/>
    <cellStyle name="SAPBEXexcBad7 3 4 4 2" xfId="24055" xr:uid="{725848F0-1501-4748-B795-E2DA6A3488F9}"/>
    <cellStyle name="SAPBEXexcBad7 3 4 5" xfId="16458" xr:uid="{AAEE073F-4681-4E89-A71A-6B63112B2B35}"/>
    <cellStyle name="SAPBEXexcBad7 3 4 5 2" xfId="30952" xr:uid="{7A9D7F29-2F63-4C80-9F1F-91BE6ED34F57}"/>
    <cellStyle name="SAPBEXexcBad7 3 5" xfId="2452" xr:uid="{A0EA7B8A-FB39-4443-8670-FC3515D6E8BC}"/>
    <cellStyle name="SAPBEXexcBad7 3 5 2" xfId="11781" xr:uid="{321E1E42-22C6-44B2-86B6-0C4E709D9284}"/>
    <cellStyle name="SAPBEXexcBad7 3 5 2 2" xfId="18731" xr:uid="{8DC89F4B-3F1C-49B5-9A6A-863D99FEC304}"/>
    <cellStyle name="SAPBEXexcBad7 3 5 2 2 2" xfId="32907" xr:uid="{47AFD6AA-D934-4379-9DE2-2B061C7FC976}"/>
    <cellStyle name="SAPBEXexcBad7 3 5 2 3" xfId="28335" xr:uid="{6125ADF7-ABF6-4A1A-96A3-BE4EB611254E}"/>
    <cellStyle name="SAPBEXexcBad7 3 5 3" xfId="14513" xr:uid="{2EF0CA44-7721-4F91-81BA-0F11E0657630}"/>
    <cellStyle name="SAPBEXexcBad7 3 5 3 2" xfId="29992" xr:uid="{79CA27AC-E551-4976-86CB-E69E3A846A36}"/>
    <cellStyle name="SAPBEXexcBad7 3 5 4" xfId="7531" xr:uid="{EC2F8166-B223-4CE7-82B9-A3CABF1E7164}"/>
    <cellStyle name="SAPBEXexcBad7 3 5 4 2" xfId="24256" xr:uid="{10C46FBD-C083-4D6E-B123-97A77E351027}"/>
    <cellStyle name="SAPBEXexcBad7 3 5 5" xfId="20997" xr:uid="{695B3AD6-384E-4436-9DAF-DD458FEB77AF}"/>
    <cellStyle name="SAPBEXexcBad7 3 6" xfId="2534" xr:uid="{58E4C9D7-CAE8-4B28-97C2-3A9602B7BA8B}"/>
    <cellStyle name="SAPBEXexcBad7 3 6 2" xfId="12189" xr:uid="{9AE0FB09-0A2C-4108-B009-EA7D3B403B76}"/>
    <cellStyle name="SAPBEXexcBad7 3 6 2 2" xfId="19122" xr:uid="{787EAAD0-902C-4867-88D6-A219F08FA936}"/>
    <cellStyle name="SAPBEXexcBad7 3 6 2 2 2" xfId="33293" xr:uid="{652E1D60-AEC6-4F76-A149-92D3CA23E0A2}"/>
    <cellStyle name="SAPBEXexcBad7 3 6 2 3" xfId="28733" xr:uid="{A6F4914B-C3D3-48C2-B5F6-62D3BAAD7CAE}"/>
    <cellStyle name="SAPBEXexcBad7 3 6 3" xfId="14595" xr:uid="{B23E98D3-7F6B-4BD8-BD16-AC90D789F7D8}"/>
    <cellStyle name="SAPBEXexcBad7 3 6 3 2" xfId="30062" xr:uid="{41951F23-0689-417D-9F1D-F35BBFD4878B}"/>
    <cellStyle name="SAPBEXexcBad7 3 6 4" xfId="8609" xr:uid="{6050D40E-99A7-444B-A060-F706F020E55A}"/>
    <cellStyle name="SAPBEXexcBad7 3 6 4 2" xfId="25295" xr:uid="{27A8A14D-F784-4785-8115-6F5BCCFE2BF5}"/>
    <cellStyle name="SAPBEXexcBad7 3 6 5" xfId="21052" xr:uid="{2FF69E5A-13A7-4E6D-B89E-C5AA906EB33D}"/>
    <cellStyle name="SAPBEXexcBad7 3 7" xfId="8845" xr:uid="{4BADC0C7-E357-4B51-9E22-1E7DB1F70AC0}"/>
    <cellStyle name="SAPBEXexcBad7 3 7 2" xfId="12396" xr:uid="{5F63CB18-556A-41FA-A4BF-F2FCFC034B49}"/>
    <cellStyle name="SAPBEXexcBad7 3 7 2 2" xfId="19327" xr:uid="{A8E00BAF-8389-41F6-9724-FBE044485804}"/>
    <cellStyle name="SAPBEXexcBad7 3 7 2 2 2" xfId="33498" xr:uid="{977F53D8-1B84-4933-8AB5-5FDD00B28D2B}"/>
    <cellStyle name="SAPBEXexcBad7 3 7 2 3" xfId="28939" xr:uid="{A77F759E-DF3A-443B-94FB-72D0050B91F7}"/>
    <cellStyle name="SAPBEXexcBad7 3 7 3" xfId="17111" xr:uid="{C3969502-F4A5-459C-852B-36F3CF55B48E}"/>
    <cellStyle name="SAPBEXexcBad7 3 7 3 2" xfId="31468" xr:uid="{E1968C2B-B73B-4A41-A2E9-096F2A03D109}"/>
    <cellStyle name="SAPBEXexcBad7 3 7 4" xfId="25528" xr:uid="{6BB69597-5CA9-445A-92DE-6F86D026671C}"/>
    <cellStyle name="SAPBEXexcBad7 3 8" xfId="8990" xr:uid="{828B992D-9F36-4A8A-8B4B-873FC898F4BC}"/>
    <cellStyle name="SAPBEXexcBad7 3 8 2" xfId="17213" xr:uid="{EFAD7EA0-A8B9-4334-8224-F601C589ABA8}"/>
    <cellStyle name="SAPBEXexcBad7 3 8 2 2" xfId="31564" xr:uid="{9BD697E1-4C32-48EF-A7DB-4FD5BAD4AE31}"/>
    <cellStyle name="SAPBEXexcBad7 3 8 3" xfId="25664" xr:uid="{FFCAFC42-FD49-4747-AE42-98CC0196BFF6}"/>
    <cellStyle name="SAPBEXexcBad7 3 9" xfId="10054" xr:uid="{979B6CE3-27FA-4DAE-8745-A823B26BDF65}"/>
    <cellStyle name="SAPBEXexcBad7 3 9 2" xfId="17667" xr:uid="{5C4FF3CA-9EE4-4BB5-AC7F-700967148C47}"/>
    <cellStyle name="SAPBEXexcBad7 3 9 2 2" xfId="31933" xr:uid="{9A01ED57-6784-47D8-A4B6-26885E8700BB}"/>
    <cellStyle name="SAPBEXexcBad7 3 9 3" xfId="26669" xr:uid="{F4FCF775-DF64-4627-9DBE-EF1BE6F5B286}"/>
    <cellStyle name="SAPBEXexcBad7 4" xfId="1923" xr:uid="{EEB938E9-B775-4BB4-921F-53591BC64942}"/>
    <cellStyle name="SAPBEXexcBad7 4 10" xfId="10285" xr:uid="{814F08D1-92F1-43A8-99C6-2A9ACEC2844C}"/>
    <cellStyle name="SAPBEXexcBad7 4 10 2" xfId="17859" xr:uid="{663F1E52-6546-42D4-A458-6E2A6BADFBF9}"/>
    <cellStyle name="SAPBEXexcBad7 4 10 2 2" xfId="32119" xr:uid="{C38993CD-0304-447B-A711-CFDF47C72ED5}"/>
    <cellStyle name="SAPBEXexcBad7 4 10 3" xfId="26879" xr:uid="{18DD0C94-6854-4B1C-863E-026A6179D3BE}"/>
    <cellStyle name="SAPBEXexcBad7 4 11" xfId="13988" xr:uid="{0F0931D4-1915-470C-94E3-043BFB4C78E1}"/>
    <cellStyle name="SAPBEXexcBad7 4 11 2" xfId="19940" xr:uid="{9DAC820C-EFFB-4A15-AE86-17C5573CF948}"/>
    <cellStyle name="SAPBEXexcBad7 4 12" xfId="3894" xr:uid="{A14C4048-0A35-474C-82A2-5690F14555EB}"/>
    <cellStyle name="SAPBEXexcBad7 4 12 2" xfId="21472" xr:uid="{18E7C6D1-A274-41F0-AAB5-D902BB46866D}"/>
    <cellStyle name="SAPBEXexcBad7 4 2" xfId="2831" xr:uid="{D3281514-2EED-4D30-9766-BA9B2E608C9F}"/>
    <cellStyle name="SAPBEXexcBad7 4 2 2" xfId="11074" xr:uid="{D808D642-F206-4752-B3E5-F4A6BE915A97}"/>
    <cellStyle name="SAPBEXexcBad7 4 2 2 2" xfId="18095" xr:uid="{6685F74E-5E18-48A1-9007-6EE4B82CD6BE}"/>
    <cellStyle name="SAPBEXexcBad7 4 2 2 2 2" xfId="32275" xr:uid="{E62559F1-BD48-4C28-8989-95661D30E653}"/>
    <cellStyle name="SAPBEXexcBad7 4 2 2 3" xfId="27631" xr:uid="{06DF2050-41F4-46FB-B9CF-5018B5855C1E}"/>
    <cellStyle name="SAPBEXexcBad7 4 2 3" xfId="14891" xr:uid="{EDA5F17F-5B44-45A2-9051-3ABA9D744B34}"/>
    <cellStyle name="SAPBEXexcBad7 4 2 3 2" xfId="17604" xr:uid="{3846906F-6A62-4066-A2A2-4B677E0D824F}"/>
    <cellStyle name="SAPBEXexcBad7 4 2 4" xfId="5574" xr:uid="{5A7A8E96-DC04-433B-B3AE-D434A171A1A4}"/>
    <cellStyle name="SAPBEXexcBad7 4 2 4 2" xfId="22413" xr:uid="{85952F3B-D307-4B12-BA96-FE8B6546986B}"/>
    <cellStyle name="SAPBEXexcBad7 4 3" xfId="3088" xr:uid="{CD247B9F-9E35-44F6-92C2-7A8B990AC9A0}"/>
    <cellStyle name="SAPBEXexcBad7 4 3 2" xfId="11128" xr:uid="{4660D1D7-8950-4AFB-B0B5-17639AB6154B}"/>
    <cellStyle name="SAPBEXexcBad7 4 3 2 2" xfId="18128" xr:uid="{637CB551-5392-4B8D-A6B5-D0085EDBA075}"/>
    <cellStyle name="SAPBEXexcBad7 4 3 2 2 2" xfId="32307" xr:uid="{065AE758-37CE-4E40-BE0B-14C3BF1D3CD4}"/>
    <cellStyle name="SAPBEXexcBad7 4 3 2 3" xfId="27683" xr:uid="{A946E3E8-E2D6-4ED9-88D6-CEB6C3598C0F}"/>
    <cellStyle name="SAPBEXexcBad7 4 3 3" xfId="15147" xr:uid="{8976E7F0-2D53-4D91-80F6-F6F357EAD6EC}"/>
    <cellStyle name="SAPBEXexcBad7 4 3 3 2" xfId="3700" xr:uid="{06F0C018-4977-4820-BF74-E3107C6DC6EE}"/>
    <cellStyle name="SAPBEXexcBad7 4 3 4" xfId="6136" xr:uid="{A731CC30-BB6D-43F4-9DCE-5C86B8A022AA}"/>
    <cellStyle name="SAPBEXexcBad7 4 3 4 2" xfId="22887" xr:uid="{354BFD45-5F79-4AAA-8A6E-02AC2E30513A}"/>
    <cellStyle name="SAPBEXexcBad7 4 4" xfId="3322" xr:uid="{F524854B-F6D0-43A1-AEF6-C40E593B3B73}"/>
    <cellStyle name="SAPBEXexcBad7 4 4 2" xfId="11472" xr:uid="{DA4D2C48-83BC-4174-B6B6-1EE59453BA14}"/>
    <cellStyle name="SAPBEXexcBad7 4 4 2 2" xfId="18452" xr:uid="{E3D18F87-CC01-4687-9C4B-85B26731578A}"/>
    <cellStyle name="SAPBEXexcBad7 4 4 2 2 2" xfId="32629" xr:uid="{E01E8D91-ECE6-4D04-85B8-99EE9D35D5F4}"/>
    <cellStyle name="SAPBEXexcBad7 4 4 2 3" xfId="28026" xr:uid="{1F205BF9-B5F0-4335-B277-631F6D552753}"/>
    <cellStyle name="SAPBEXexcBad7 4 4 3" xfId="15381" xr:uid="{BFC81240-FF65-4F1F-97A4-C7958D96E7F8}"/>
    <cellStyle name="SAPBEXexcBad7 4 4 3 2" xfId="3721" xr:uid="{721E0858-39DF-4431-984A-3AF5633EF774}"/>
    <cellStyle name="SAPBEXexcBad7 4 4 4" xfId="6750" xr:uid="{1EA521D4-0890-4E3F-AD26-3323EE37D698}"/>
    <cellStyle name="SAPBEXexcBad7 4 4 4 2" xfId="23484" xr:uid="{0B1980AE-E713-45A9-BE82-FF4C2A0FF042}"/>
    <cellStyle name="SAPBEXexcBad7 4 4 5" xfId="16276" xr:uid="{1D07560C-6CB7-4436-B9AC-B0878A9B3332}"/>
    <cellStyle name="SAPBEXexcBad7 4 4 5 2" xfId="30820" xr:uid="{5D51CD46-D689-407A-A88D-9D8F5B7914BD}"/>
    <cellStyle name="SAPBEXexcBad7 4 5" xfId="3455" xr:uid="{5E1A3E90-3813-45F7-80F1-37BAF987ABB1}"/>
    <cellStyle name="SAPBEXexcBad7 4 5 2" xfId="11567" xr:uid="{7BC89A81-0E71-478B-8A54-8B8A4D3203BC}"/>
    <cellStyle name="SAPBEXexcBad7 4 5 2 2" xfId="18539" xr:uid="{328B1B3E-E9B8-48DB-B6BA-C29EABACBCA9}"/>
    <cellStyle name="SAPBEXexcBad7 4 5 2 2 2" xfId="32716" xr:uid="{248C021A-2F38-4F8F-9726-34E306D0A094}"/>
    <cellStyle name="SAPBEXexcBad7 4 5 2 3" xfId="28121" xr:uid="{00BBFE28-0FD1-4BA1-AB8C-A523759CA366}"/>
    <cellStyle name="SAPBEXexcBad7 4 5 3" xfId="15513" xr:uid="{422BA8BD-FD66-42AA-8E49-0E5E28B2D5E5}"/>
    <cellStyle name="SAPBEXexcBad7 4 5 3 2" xfId="30435" xr:uid="{5B96D845-4A55-41E0-B520-D2A923F3B9EC}"/>
    <cellStyle name="SAPBEXexcBad7 4 5 4" xfId="7193" xr:uid="{11C11783-DCB4-4688-BCDA-FE697F8CFA3F}"/>
    <cellStyle name="SAPBEXexcBad7 4 5 4 2" xfId="23920" xr:uid="{5697D6E4-B71D-40C2-958B-4E86647758EF}"/>
    <cellStyle name="SAPBEXexcBad7 4 5 5" xfId="21250" xr:uid="{0793AF9B-CBC4-4FFD-BD9C-13CEFFA46371}"/>
    <cellStyle name="SAPBEXexcBad7 4 6" xfId="3615" xr:uid="{FE0CC282-F37B-4D38-AD9B-3E3BA630C09D}"/>
    <cellStyle name="SAPBEXexcBad7 4 6 2" xfId="12014" xr:uid="{279D96BB-F1CD-4DE6-B047-9C3F123741E2}"/>
    <cellStyle name="SAPBEXexcBad7 4 6 2 2" xfId="18961" xr:uid="{BD27F371-3176-40E3-8228-7972C5DE5A74}"/>
    <cellStyle name="SAPBEXexcBad7 4 6 2 2 2" xfId="33135" xr:uid="{3157E2B9-4D7A-4F01-96E2-F2986047BFFD}"/>
    <cellStyle name="SAPBEXexcBad7 4 6 2 3" xfId="28565" xr:uid="{DBF27250-415C-42F8-A93A-57D5520F7BB3}"/>
    <cellStyle name="SAPBEXexcBad7 4 6 3" xfId="15668" xr:uid="{6B446336-9C1B-48F9-8F9C-699751E9DE4D}"/>
    <cellStyle name="SAPBEXexcBad7 4 6 3 2" xfId="30571" xr:uid="{CBB15F40-207E-4971-87BA-E28C73AFB2BC}"/>
    <cellStyle name="SAPBEXexcBad7 4 6 4" xfId="7951" xr:uid="{89EEAB1F-1E71-4102-A07A-D6AA51687CB1}"/>
    <cellStyle name="SAPBEXexcBad7 4 6 4 2" xfId="24662" xr:uid="{50B88473-FF7D-4514-ACB5-5656A0D13BBC}"/>
    <cellStyle name="SAPBEXexcBad7 4 6 5" xfId="21345" xr:uid="{31862E8C-7593-49A4-9FE8-E21C92ED78A4}"/>
    <cellStyle name="SAPBEXexcBad7 4 7" xfId="8839" xr:uid="{DD56088F-DDD4-4017-9F0F-60B2B8526BFE}"/>
    <cellStyle name="SAPBEXexcBad7 4 7 2" xfId="12391" xr:uid="{0FF8BF1A-4CC9-46E1-9854-432CB6956D86}"/>
    <cellStyle name="SAPBEXexcBad7 4 7 2 2" xfId="19322" xr:uid="{B3B20F61-6AF1-4744-8148-D9A0DB1B48D7}"/>
    <cellStyle name="SAPBEXexcBad7 4 7 2 2 2" xfId="33493" xr:uid="{889FA720-65AA-4E3B-955F-3AE233922B1E}"/>
    <cellStyle name="SAPBEXexcBad7 4 7 2 3" xfId="28934" xr:uid="{6D1A9AF8-00D1-468C-B3B5-7E7D757948B1}"/>
    <cellStyle name="SAPBEXexcBad7 4 7 3" xfId="17108" xr:uid="{5ED58AA3-1300-494D-A83A-FE7DC5E64462}"/>
    <cellStyle name="SAPBEXexcBad7 4 7 3 2" xfId="31465" xr:uid="{8176949C-74B5-4E78-981F-1D104F4A7549}"/>
    <cellStyle name="SAPBEXexcBad7 4 7 4" xfId="25522" xr:uid="{76BDBE35-294E-41BD-AE74-EA9288140F8F}"/>
    <cellStyle name="SAPBEXexcBad7 4 8" xfId="7734" xr:uid="{9FD00DA3-F3B9-4AE0-A3B2-E14F2675F42A}"/>
    <cellStyle name="SAPBEXexcBad7 4 8 2" xfId="16731" xr:uid="{FB292BF6-7D88-48F7-B9E2-D27E903561B0}"/>
    <cellStyle name="SAPBEXexcBad7 4 8 2 2" xfId="31204" xr:uid="{3BBCBABF-108B-475F-B910-63426CB23667}"/>
    <cellStyle name="SAPBEXexcBad7 4 8 3" xfId="24456" xr:uid="{22D68E1C-FFCA-48C1-AF76-1375B78EA933}"/>
    <cellStyle name="SAPBEXexcBad7 4 9" xfId="9427" xr:uid="{98F01AD9-7A74-40BD-80D4-C950E7637674}"/>
    <cellStyle name="SAPBEXexcBad7 4 9 2" xfId="17471" xr:uid="{02B4CF7D-85AD-4905-B714-82C737EE45CE}"/>
    <cellStyle name="SAPBEXexcBad7 4 9 2 2" xfId="31791" xr:uid="{C8851B33-8ADC-4651-AE7D-70F0A846B1B1}"/>
    <cellStyle name="SAPBEXexcBad7 4 9 3" xfId="26069" xr:uid="{1BB8B9AC-1118-49AA-8CBD-A51901FD7109}"/>
    <cellStyle name="SAPBEXexcBad7 5" xfId="1994" xr:uid="{E668F42F-2CA2-4981-81C7-A0EA070EAC27}"/>
    <cellStyle name="SAPBEXexcBad7 5 10" xfId="14059" xr:uid="{4078D2C2-A03D-44D8-A04D-65B3EDA35299}"/>
    <cellStyle name="SAPBEXexcBad7 5 10 2" xfId="16113" xr:uid="{8EDCC319-CBD4-41FD-AEE6-33E196BEB8F1}"/>
    <cellStyle name="SAPBEXexcBad7 5 11" xfId="5334" xr:uid="{9573F20B-7743-413B-AA9B-93FAF745C193}"/>
    <cellStyle name="SAPBEXexcBad7 5 11 2" xfId="22215" xr:uid="{00539D45-348E-4ADB-A227-600E5A86D2DA}"/>
    <cellStyle name="SAPBEXexcBad7 5 2" xfId="2890" xr:uid="{74DF94B6-64E4-4FAC-8133-4056AC4766EA}"/>
    <cellStyle name="SAPBEXexcBad7 5 2 2" xfId="11437" xr:uid="{BB21084C-DEB0-4AF7-A8F8-0D4ACBE79FCF}"/>
    <cellStyle name="SAPBEXexcBad7 5 2 2 2" xfId="18422" xr:uid="{C08AEAD2-3148-41C2-89D4-3ABDE1F85449}"/>
    <cellStyle name="SAPBEXexcBad7 5 2 2 2 2" xfId="32600" xr:uid="{252D997A-5926-4C89-9FF0-3D76676486B7}"/>
    <cellStyle name="SAPBEXexcBad7 5 2 2 3" xfId="27991" xr:uid="{29B604B8-899B-4C33-A4E3-35262AFE9222}"/>
    <cellStyle name="SAPBEXexcBad7 5 2 3" xfId="14950" xr:uid="{A6589695-04E7-446E-89D2-AC22A1CD1BCB}"/>
    <cellStyle name="SAPBEXexcBad7 5 2 3 2" xfId="19852" xr:uid="{FE64EEB7-4D07-4912-9156-B32738F80CD4}"/>
    <cellStyle name="SAPBEXexcBad7 5 2 4" xfId="6560" xr:uid="{FD750A36-D8D4-40B0-93A5-8DE9968000EC}"/>
    <cellStyle name="SAPBEXexcBad7 5 2 4 2" xfId="23305" xr:uid="{08AE0DF5-C34C-452D-97F5-7D306564A99B}"/>
    <cellStyle name="SAPBEXexcBad7 5 3" xfId="3159" xr:uid="{65FAB2F2-C078-4181-A8DE-2351B20B92DA}"/>
    <cellStyle name="SAPBEXexcBad7 5 3 2" xfId="11748" xr:uid="{5833A987-AF15-45F1-8836-230A2FE2741A}"/>
    <cellStyle name="SAPBEXexcBad7 5 3 2 2" xfId="18698" xr:uid="{09C27A49-9528-475E-AAFB-70782AE756D8}"/>
    <cellStyle name="SAPBEXexcBad7 5 3 2 2 2" xfId="32875" xr:uid="{C91DCAC1-9F8C-46F1-9F92-F5CDC97C9AC7}"/>
    <cellStyle name="SAPBEXexcBad7 5 3 2 3" xfId="28302" xr:uid="{F98659F5-54E1-4647-9B6E-A175F696EA5F}"/>
    <cellStyle name="SAPBEXexcBad7 5 3 3" xfId="15218" xr:uid="{C6728989-FA25-44DB-91B6-69AAD7ADB318}"/>
    <cellStyle name="SAPBEXexcBad7 5 3 3 2" xfId="16983" xr:uid="{4650E2FD-F351-4E7E-8DAD-31BB1A170EB3}"/>
    <cellStyle name="SAPBEXexcBad7 5 3 4" xfId="7496" xr:uid="{E479D241-0148-40FF-ABA9-7845247F6CBD}"/>
    <cellStyle name="SAPBEXexcBad7 5 3 4 2" xfId="24222" xr:uid="{812CA239-4C9C-44CD-99F9-46ECEEEFF894}"/>
    <cellStyle name="SAPBEXexcBad7 5 3 5" xfId="16613" xr:uid="{501371AA-6CBB-4815-8764-D7D92CCE4620}"/>
    <cellStyle name="SAPBEXexcBad7 5 3 5 2" xfId="31104" xr:uid="{1FB3359A-F09E-4A0A-97F3-04E0EBA9D118}"/>
    <cellStyle name="SAPBEXexcBad7 5 4" xfId="3375" xr:uid="{263BD45F-7224-4031-8E62-19B44857C43A}"/>
    <cellStyle name="SAPBEXexcBad7 5 4 2" xfId="11915" xr:uid="{2AC45F88-B72B-40C7-9EC0-05D5B7CBAF86}"/>
    <cellStyle name="SAPBEXexcBad7 5 4 2 2" xfId="18865" xr:uid="{B958D1C0-2578-4782-8374-CAF52A507AFF}"/>
    <cellStyle name="SAPBEXexcBad7 5 4 2 2 2" xfId="33041" xr:uid="{F811C30B-FED9-42BA-8F25-7DBD8112295D}"/>
    <cellStyle name="SAPBEXexcBad7 5 4 2 3" xfId="28469" xr:uid="{E2BFF5CB-DCFE-4342-8310-9B1059508029}"/>
    <cellStyle name="SAPBEXexcBad7 5 4 3" xfId="15434" xr:uid="{96100C9F-E9E9-4DE1-A384-7B1B0BE0E5ED}"/>
    <cellStyle name="SAPBEXexcBad7 5 4 3 2" xfId="15939" xr:uid="{D63976D1-F2F8-4BD0-9A11-7E59762C8BD9}"/>
    <cellStyle name="SAPBEXexcBad7 5 4 4" xfId="7665" xr:uid="{26655FA1-F5EC-40A5-A565-0096E4C9B57F}"/>
    <cellStyle name="SAPBEXexcBad7 5 4 4 2" xfId="24390" xr:uid="{3EAEB09E-A2AA-457C-A42A-319F50CFA123}"/>
    <cellStyle name="SAPBEXexcBad7 5 4 5" xfId="16691" xr:uid="{1D94F219-BDC0-497B-8301-3F3616D68EFA}"/>
    <cellStyle name="SAPBEXexcBad7 5 4 5 2" xfId="31169" xr:uid="{D515CAAC-19BF-422B-9495-5D4F7999F480}"/>
    <cellStyle name="SAPBEXexcBad7 5 5" xfId="2879" xr:uid="{04BD1B1C-B86A-4E33-8AAD-FAEA6DB6E747}"/>
    <cellStyle name="SAPBEXexcBad7 5 5 2" xfId="12329" xr:uid="{0EFA28AF-3666-4CAC-BC8A-A2FEE905C67C}"/>
    <cellStyle name="SAPBEXexcBad7 5 5 2 2" xfId="19262" xr:uid="{5E8348B3-6FA3-4451-9308-620C5E8C9017}"/>
    <cellStyle name="SAPBEXexcBad7 5 5 2 2 2" xfId="33433" xr:uid="{04837FEF-5692-44D0-A095-B375B5EDFAA8}"/>
    <cellStyle name="SAPBEXexcBad7 5 5 2 3" xfId="28873" xr:uid="{CA4FC10D-39D8-4EF5-894E-0748670C7AC0}"/>
    <cellStyle name="SAPBEXexcBad7 5 5 3" xfId="14939" xr:uid="{06D1C086-42FE-4985-A41E-7EAB52FC95FB}"/>
    <cellStyle name="SAPBEXexcBad7 5 5 3 2" xfId="30193" xr:uid="{9ADBB685-E565-4CAE-BD95-07EFC675AEDA}"/>
    <cellStyle name="SAPBEXexcBad7 5 5 4" xfId="8752" xr:uid="{C8BCE0CA-B890-4144-BADD-A680AF611E85}"/>
    <cellStyle name="SAPBEXexcBad7 5 5 4 2" xfId="25437" xr:uid="{C03030E8-35E5-4275-8D96-527C7A5C47EE}"/>
    <cellStyle name="SAPBEXexcBad7 5 5 5" xfId="21120" xr:uid="{85CB842E-6F07-4E28-A342-9F3F0CECEC38}"/>
    <cellStyle name="SAPBEXexcBad7 5 6" xfId="3686" xr:uid="{A9E73AC3-B766-4747-A6F1-9A3DF4182C12}"/>
    <cellStyle name="SAPBEXexcBad7 5 6 2" xfId="12477" xr:uid="{645554E8-6ADF-449C-B68C-0D66BE5D4597}"/>
    <cellStyle name="SAPBEXexcBad7 5 6 2 2" xfId="19405" xr:uid="{5EC744B4-7009-439C-B03D-C500F6DAF6F0}"/>
    <cellStyle name="SAPBEXexcBad7 5 6 2 2 2" xfId="33576" xr:uid="{C3DF8614-1B6C-4B96-9794-5E874DBDF666}"/>
    <cellStyle name="SAPBEXexcBad7 5 6 2 3" xfId="29019" xr:uid="{32CBD55E-8F5A-4508-BB15-B2EFC9E1DBBE}"/>
    <cellStyle name="SAPBEXexcBad7 5 6 3" xfId="15739" xr:uid="{CEA1DDDA-C279-488A-8D57-5E518F39BE45}"/>
    <cellStyle name="SAPBEXexcBad7 5 6 3 2" xfId="30635" xr:uid="{DC00B03A-20AD-4EF0-973F-B5257264DB64}"/>
    <cellStyle name="SAPBEXexcBad7 5 6 4" xfId="8959" xr:uid="{23CBD2CB-06F9-41CE-B10A-0146C047449C}"/>
    <cellStyle name="SAPBEXexcBad7 5 6 4 2" xfId="25633" xr:uid="{C614D1DF-1597-4AE2-B441-A2B758199E0C}"/>
    <cellStyle name="SAPBEXexcBad7 5 6 5" xfId="21396" xr:uid="{3F08FBEA-1006-40F2-85F8-E3BED8745CF9}"/>
    <cellStyle name="SAPBEXexcBad7 5 7" xfId="9124" xr:uid="{D58E59CF-D40B-4F12-9B11-025C983657CE}"/>
    <cellStyle name="SAPBEXexcBad7 5 7 2" xfId="17347" xr:uid="{F55D56DF-26C2-4A2D-AC13-C6D5E6850CC0}"/>
    <cellStyle name="SAPBEXexcBad7 5 7 2 2" xfId="31698" xr:uid="{967FFFC2-C6BD-446C-9D83-7CD458FA6F9A}"/>
    <cellStyle name="SAPBEXexcBad7 5 7 3" xfId="25798" xr:uid="{CE441A01-6D90-4BD2-9CC6-49DED031E38F}"/>
    <cellStyle name="SAPBEXexcBad7 5 8" xfId="10196" xr:uid="{DEE104F4-C64D-4112-A510-D145C454269B}"/>
    <cellStyle name="SAPBEXexcBad7 5 8 2" xfId="17804" xr:uid="{B4EDBB4C-6A90-4A5E-904A-F85F6045E2E5}"/>
    <cellStyle name="SAPBEXexcBad7 5 8 2 2" xfId="32069" xr:uid="{96DFD302-0FF0-4863-B4D4-E7518292322D}"/>
    <cellStyle name="SAPBEXexcBad7 5 8 3" xfId="26806" xr:uid="{88FEAF62-0F4A-414B-BF76-3561150EA748}"/>
    <cellStyle name="SAPBEXexcBad7 5 9" xfId="10412" xr:uid="{3F313A46-B6DA-47D4-91DB-E40AB4AA79E2}"/>
    <cellStyle name="SAPBEXexcBad7 5 9 2" xfId="17963" xr:uid="{D1AC7DBB-0833-4512-91A0-E57FD4CE5EEE}"/>
    <cellStyle name="SAPBEXexcBad7 5 9 2 2" xfId="32220" xr:uid="{6763D103-C400-4FCA-83C3-90DF4402C548}"/>
    <cellStyle name="SAPBEXexcBad7 5 9 3" xfId="26995" xr:uid="{A15EBD93-3A74-4A8F-AF54-B6EA69A1F2AD}"/>
    <cellStyle name="SAPBEXexcBad7 6" xfId="1577" xr:uid="{BDD13296-7287-4BD3-8FF6-1E75F84D944A}"/>
    <cellStyle name="SAPBEXexcBad7 6 10" xfId="13728" xr:uid="{9A64DA78-92A2-473D-BA10-08EB5B2391F0}"/>
    <cellStyle name="SAPBEXexcBad7 6 10 2" xfId="20317" xr:uid="{FE921FA2-9627-4B36-86E2-4AE4233DE95A}"/>
    <cellStyle name="SAPBEXexcBad7 6 11" xfId="5675" xr:uid="{5221215E-9135-489F-A8A5-F35A06AC34CE}"/>
    <cellStyle name="SAPBEXexcBad7 6 11 2" xfId="22456" xr:uid="{B2138C27-3D86-471A-884B-694A88589013}"/>
    <cellStyle name="SAPBEXexcBad7 6 2" xfId="2568" xr:uid="{03AE4C97-5E06-455E-9D3C-15083472CBD0}"/>
    <cellStyle name="SAPBEXexcBad7 6 2 2" xfId="11108" xr:uid="{F6ACC79D-7A4A-49E2-A2C6-65745A3527AD}"/>
    <cellStyle name="SAPBEXexcBad7 6 2 2 2" xfId="18113" xr:uid="{023F497C-4882-4E6D-AA35-D0D4B38B20EB}"/>
    <cellStyle name="SAPBEXexcBad7 6 2 2 2 2" xfId="32293" xr:uid="{916A38BE-259E-4788-86D8-FF318CE6122D}"/>
    <cellStyle name="SAPBEXexcBad7 6 2 2 3" xfId="27664" xr:uid="{551D05C4-9A61-42EA-B8E5-1C7F7DE11468}"/>
    <cellStyle name="SAPBEXexcBad7 6 2 3" xfId="14628" xr:uid="{3AD79B52-330E-4731-BEDF-A0AD51971389}"/>
    <cellStyle name="SAPBEXexcBad7 6 2 3 2" xfId="19667" xr:uid="{79BAE686-577D-4F77-AA27-65FA62D6ED43}"/>
    <cellStyle name="SAPBEXexcBad7 6 2 4" xfId="5998" xr:uid="{943E0711-F680-44C0-9F0D-D6C887E86DDA}"/>
    <cellStyle name="SAPBEXexcBad7 6 2 4 2" xfId="22756" xr:uid="{4AD55211-B3CC-4CA5-98EF-B199071A60FE}"/>
    <cellStyle name="SAPBEXexcBad7 6 3" xfId="1257" xr:uid="{B0EA54FC-9029-4830-B490-72B7A8DB6147}"/>
    <cellStyle name="SAPBEXexcBad7 6 3 2" xfId="11488" xr:uid="{F14360D8-A6E6-407B-8EAF-DEE1C24EE5D3}"/>
    <cellStyle name="SAPBEXexcBad7 6 3 2 2" xfId="18465" xr:uid="{52DE22B7-A441-4E46-A1E3-A0C9D565AB9A}"/>
    <cellStyle name="SAPBEXexcBad7 6 3 2 2 2" xfId="32642" xr:uid="{6916ACE3-CFF6-4B58-8E82-1B2208C55AE7}"/>
    <cellStyle name="SAPBEXexcBad7 6 3 2 3" xfId="28042" xr:uid="{C7099F50-4C7F-4F2B-B674-323D14F0F3E9}"/>
    <cellStyle name="SAPBEXexcBad7 6 3 3" xfId="13445" xr:uid="{7A62B02D-D712-402B-8F90-704C5404C10E}"/>
    <cellStyle name="SAPBEXexcBad7 6 3 3 2" xfId="19678" xr:uid="{0AF318DA-0725-43CA-9741-06798113ED57}"/>
    <cellStyle name="SAPBEXexcBad7 6 3 4" xfId="6802" xr:uid="{0DDA91A5-0AFB-4AB6-9704-DBD403CBA785}"/>
    <cellStyle name="SAPBEXexcBad7 6 3 4 2" xfId="23531" xr:uid="{2943C44B-90C3-4D70-8B97-3FC54CE51861}"/>
    <cellStyle name="SAPBEXexcBad7 6 3 5" xfId="16297" xr:uid="{A605732C-8427-4EC1-B66A-644CA0F465BA}"/>
    <cellStyle name="SAPBEXexcBad7 6 3 5 2" xfId="30836" xr:uid="{CDC152B1-1116-4840-87AB-877F8D3AD0E7}"/>
    <cellStyle name="SAPBEXexcBad7 6 4" xfId="2307" xr:uid="{CEE978A5-8A60-468F-9314-27DA6E70A8D5}"/>
    <cellStyle name="SAPBEXexcBad7 6 4 2" xfId="11542" xr:uid="{42C10BDE-36F1-4CF0-9EAF-6AD39E6B4BAA}"/>
    <cellStyle name="SAPBEXexcBad7 6 4 2 2" xfId="18514" xr:uid="{12993BE4-58DC-4EC0-8180-9F7F85FB0947}"/>
    <cellStyle name="SAPBEXexcBad7 6 4 2 2 2" xfId="32691" xr:uid="{3603EE44-6A2F-43B5-B463-2FFA8C43D758}"/>
    <cellStyle name="SAPBEXexcBad7 6 4 2 3" xfId="28096" xr:uid="{4F7F72D1-E6AC-4615-AF32-6F7AA2F29324}"/>
    <cellStyle name="SAPBEXexcBad7 6 4 3" xfId="14369" xr:uid="{9D620B23-5F70-4238-8EAB-AB051A091F62}"/>
    <cellStyle name="SAPBEXexcBad7 6 4 3 2" xfId="15862" xr:uid="{18C892E1-7228-4466-B8B3-CB5C60770856}"/>
    <cellStyle name="SAPBEXexcBad7 6 4 4" xfId="6927" xr:uid="{B2AF9C80-AA84-4C9F-8E33-473DA3AB5864}"/>
    <cellStyle name="SAPBEXexcBad7 6 4 4 2" xfId="23656" xr:uid="{C2A08E3E-3042-48E7-B7F1-311D3A7EB6AC}"/>
    <cellStyle name="SAPBEXexcBad7 6 4 5" xfId="16354" xr:uid="{306E09BA-B7C9-4A89-914A-FBE2FB1483A9}"/>
    <cellStyle name="SAPBEXexcBad7 6 4 5 2" xfId="30890" xr:uid="{1E07B944-623B-4CD2-A0FD-DB0210307CE8}"/>
    <cellStyle name="SAPBEXexcBad7 6 5" xfId="2175" xr:uid="{5F58411B-A44B-429C-90F4-958714F57954}"/>
    <cellStyle name="SAPBEXexcBad7 6 5 2" xfId="12042" xr:uid="{12B9CB35-CC90-4E4E-B02B-745B4AC0F745}"/>
    <cellStyle name="SAPBEXexcBad7 6 5 2 2" xfId="18984" xr:uid="{B5324D19-2274-4D8C-9398-8860A964918D}"/>
    <cellStyle name="SAPBEXexcBad7 6 5 2 2 2" xfId="33156" xr:uid="{413D0AFE-C6DB-4244-A873-0E6FC4140C8B}"/>
    <cellStyle name="SAPBEXexcBad7 6 5 2 3" xfId="28590" xr:uid="{B8F31D32-837F-4DEF-A3DF-C1D8E33AA83B}"/>
    <cellStyle name="SAPBEXexcBad7 6 5 3" xfId="14237" xr:uid="{8172211D-0F79-41D1-90DE-6ED09E4333FD}"/>
    <cellStyle name="SAPBEXexcBad7 6 5 3 2" xfId="29836" xr:uid="{B3B188B9-7F62-4548-93CA-30D946FDD949}"/>
    <cellStyle name="SAPBEXexcBad7 6 5 4" xfId="8022" xr:uid="{16B64D71-F795-424F-B00B-B32060BDCBCE}"/>
    <cellStyle name="SAPBEXexcBad7 6 5 4 2" xfId="24718" xr:uid="{4AE6A25A-9621-4024-A848-6710C176BB17}"/>
    <cellStyle name="SAPBEXexcBad7 6 5 5" xfId="20897" xr:uid="{41615B68-3805-4006-A8F1-42D5DA106245}"/>
    <cellStyle name="SAPBEXexcBad7 6 6" xfId="3510" xr:uid="{9042FF37-1F60-45A9-AA7A-799AA2BE740D}"/>
    <cellStyle name="SAPBEXexcBad7 6 6 2" xfId="12010" xr:uid="{7F2D9177-9310-4718-88D8-7B56B28C0AC3}"/>
    <cellStyle name="SAPBEXexcBad7 6 6 2 2" xfId="18957" xr:uid="{09E69456-15F7-4416-A201-46A0346052C9}"/>
    <cellStyle name="SAPBEXexcBad7 6 6 2 2 2" xfId="33131" xr:uid="{9A68FB50-83D7-449E-8AB7-AD834A1F0D8A}"/>
    <cellStyle name="SAPBEXexcBad7 6 6 2 3" xfId="28561" xr:uid="{0ADDD6CA-25F1-4A21-AB41-352E1D8C53A4}"/>
    <cellStyle name="SAPBEXexcBad7 6 6 3" xfId="15564" xr:uid="{6F455C61-935C-40BA-9FFA-A6C549618D28}"/>
    <cellStyle name="SAPBEXexcBad7 6 6 3 2" xfId="30483" xr:uid="{B1253FB1-7F86-410B-80CC-7FF0FED9AC88}"/>
    <cellStyle name="SAPBEXexcBad7 6 6 4" xfId="7934" xr:uid="{BF1E4718-365C-4252-B317-E6FFF4E6F9E9}"/>
    <cellStyle name="SAPBEXexcBad7 6 6 4 2" xfId="24648" xr:uid="{2F811824-F145-4335-B5E2-55A8436EF94B}"/>
    <cellStyle name="SAPBEXexcBad7 6 6 5" xfId="21288" xr:uid="{30BAE499-3BF1-4EEE-8E46-1E2D9E1FFD60}"/>
    <cellStyle name="SAPBEXexcBad7 6 7" xfId="8167" xr:uid="{15A5FF7E-720E-4E3E-B679-FC2FC4FB6D43}"/>
    <cellStyle name="SAPBEXexcBad7 6 7 2" xfId="16889" xr:uid="{87C71B03-3D13-4524-970A-1892F7CC8161}"/>
    <cellStyle name="SAPBEXexcBad7 6 7 2 2" xfId="31317" xr:uid="{ABFE336C-4D3B-49EF-81A1-7A278F76C98D}"/>
    <cellStyle name="SAPBEXexcBad7 6 7 3" xfId="24859" xr:uid="{F756DFCD-C8EC-4105-B56E-8318A6F3CE78}"/>
    <cellStyle name="SAPBEXexcBad7 6 8" xfId="9487" xr:uid="{A1C84C4A-8162-4888-8A5B-F805502882B4}"/>
    <cellStyle name="SAPBEXexcBad7 6 8 2" xfId="17492" xr:uid="{66B55038-5A36-4875-AA1E-0FDFEF30E19C}"/>
    <cellStyle name="SAPBEXexcBad7 6 8 2 2" xfId="31806" xr:uid="{A27BE0C9-30FC-4CE7-A123-80C53FADE014}"/>
    <cellStyle name="SAPBEXexcBad7 6 8 3" xfId="26119" xr:uid="{5C1C4836-E552-4F53-8A86-EDDA67A14E40}"/>
    <cellStyle name="SAPBEXexcBad7 6 9" xfId="10290" xr:uid="{717755AC-02FB-4AC0-B92D-010C2A31429C}"/>
    <cellStyle name="SAPBEXexcBad7 6 9 2" xfId="17863" xr:uid="{56DD659C-D9BD-4709-86C7-85E83EF33473}"/>
    <cellStyle name="SAPBEXexcBad7 6 9 2 2" xfId="32123" xr:uid="{EEDD4620-7692-4A8A-8EB0-9B1A83126B42}"/>
    <cellStyle name="SAPBEXexcBad7 6 9 3" xfId="26884" xr:uid="{C6F71C0E-593D-4615-8673-58F779113FB5}"/>
    <cellStyle name="SAPBEXexcBad7 7" xfId="1008" xr:uid="{10CDAF8C-2D2F-400B-AE36-E6D2A5082F22}"/>
    <cellStyle name="SAPBEXexcBad7 7 2" xfId="12131" xr:uid="{4FA2DA56-DB3E-46B0-B8E6-EF08ECC852F7}"/>
    <cellStyle name="SAPBEXexcBad7 7 2 2" xfId="19066" xr:uid="{B9B4FB6A-A37B-4FE6-8CF5-7865BC7DB148}"/>
    <cellStyle name="SAPBEXexcBad7 7 2 2 2" xfId="33237" xr:uid="{C899D7B0-88FC-4563-A91F-148CDC3F6A16}"/>
    <cellStyle name="SAPBEXexcBad7 7 2 3" xfId="28675" xr:uid="{0D2880D4-3199-4F30-BB81-F028DEC472F3}"/>
    <cellStyle name="SAPBEXexcBad7 7 3" xfId="13255" xr:uid="{4464070A-A214-4E88-97C3-0C4EF97439B0}"/>
    <cellStyle name="SAPBEXexcBad7 7 3 2" xfId="20176" xr:uid="{6710A0A3-D956-4AC6-BBC0-97D9F04CE527}"/>
    <cellStyle name="SAPBEXexcBad7 7 4" xfId="8369" xr:uid="{FD797F7B-49D3-483F-B644-76A133166AC8}"/>
    <cellStyle name="SAPBEXexcBad7 7 4 2" xfId="25057" xr:uid="{3DFAD530-99B8-4631-B02A-EB3C28A3B78D}"/>
    <cellStyle name="SAPBEXexcBad7 7 5" xfId="16930" xr:uid="{622FC1B4-30DD-4F4E-8BEC-586FB81138FE}"/>
    <cellStyle name="SAPBEXexcBad7 7 5 2" xfId="31348" xr:uid="{75BE98B8-8BED-47CE-8B75-C5F9A2B58E43}"/>
    <cellStyle name="SAPBEXexcBad7 8" xfId="2235" xr:uid="{CEDF2381-4701-4C9D-AEBA-092F834E6966}"/>
    <cellStyle name="SAPBEXexcBad7 8 2" xfId="14297" xr:uid="{44C28167-4854-410C-A873-CF12F1DE5868}"/>
    <cellStyle name="SAPBEXexcBad7 8 2 2" xfId="17018" xr:uid="{86983ACF-B881-4FAC-BBFB-BEE58FFC7767}"/>
    <cellStyle name="SAPBEXexcBad7 8 3" xfId="9216" xr:uid="{EF4162AB-B966-4F23-A46D-5EEAB3088548}"/>
    <cellStyle name="SAPBEXexcBad7 8 3 2" xfId="25869" xr:uid="{11C5191B-AF1A-49EF-92D8-34C453B35F1E}"/>
    <cellStyle name="SAPBEXexcBad7 8 4" xfId="17384" xr:uid="{31ABF9FD-87C3-486C-9ACE-9C820EA55F2C}"/>
    <cellStyle name="SAPBEXexcBad7 8 4 2" xfId="31726" xr:uid="{9CAEA239-85A4-4451-A281-26224F5410B6}"/>
    <cellStyle name="SAPBEXexcBad7 9" xfId="760" xr:uid="{BE5A9B3B-73BE-4E9F-9668-02D691E11B7D}"/>
    <cellStyle name="SAPBEXexcBad7 9 2" xfId="13024" xr:uid="{A7564463-51F1-4A56-BEF7-88A0C198C9DF}"/>
    <cellStyle name="SAPBEXexcBad7 9 2 2" xfId="16036" xr:uid="{1F1E919F-41F6-4D1D-AE97-937637F8E8EF}"/>
    <cellStyle name="SAPBEXexcBad7 9 3" xfId="12614" xr:uid="{FE31A757-F94E-4E0B-98FF-34813F733687}"/>
    <cellStyle name="SAPBEXexcBad7 9 3 2" xfId="29105" xr:uid="{98053BF0-F884-4B8F-B7CC-90365ED958BA}"/>
    <cellStyle name="SAPBEXexcBad7 9 4" xfId="19839" xr:uid="{67CE9DFD-7353-4843-B674-BA0520C5FCC6}"/>
    <cellStyle name="SAPBEXexcBad8" xfId="213" xr:uid="{2711BE9B-25E7-4A13-B6DA-6B19B4FC9DEA}"/>
    <cellStyle name="SAPBEXexcBad8 10" xfId="2468" xr:uid="{8D8869D9-A5D3-45B6-8638-D6CB94DF2276}"/>
    <cellStyle name="SAPBEXexcBad8 10 2" xfId="14529" xr:uid="{4CE87DE4-206B-4B13-B6F6-17DD1B2864D9}"/>
    <cellStyle name="SAPBEXexcBad8 10 2 2" xfId="30006" xr:uid="{9E75E102-D867-4F1D-9769-F6E3282C19DA}"/>
    <cellStyle name="SAPBEXexcBad8 10 3" xfId="12589" xr:uid="{A18CF174-6F66-4D1B-90D4-0BEACF1F4AD2}"/>
    <cellStyle name="SAPBEXexcBad8 10 3 2" xfId="29091" xr:uid="{EFF8DE72-1CD4-4C81-9FE8-122E07EEF93C}"/>
    <cellStyle name="SAPBEXexcBad8 10 4" xfId="15960" xr:uid="{D0EF1724-C422-433D-BEF1-8FD19EFA010B}"/>
    <cellStyle name="SAPBEXexcBad8 11" xfId="3407" xr:uid="{76FE697C-B0D9-492D-BFCB-8895F26979B7}"/>
    <cellStyle name="SAPBEXexcBad8 11 2" xfId="15465" xr:uid="{7ED9667E-37C8-40AB-A213-BDC1B3C36AB2}"/>
    <cellStyle name="SAPBEXexcBad8 11 2 2" xfId="30387" xr:uid="{82213BA6-9BD0-413A-9D9C-CB7968246C1C}"/>
    <cellStyle name="SAPBEXexcBad8 11 3" xfId="12747" xr:uid="{E7581E8A-487B-45CC-BD17-AD7BABBE59CD}"/>
    <cellStyle name="SAPBEXexcBad8 11 3 2" xfId="29187" xr:uid="{0671E5E9-CEF0-4DB9-B043-A28EB78F2AFF}"/>
    <cellStyle name="SAPBEXexcBad8 11 4" xfId="4019" xr:uid="{D1356097-D4DF-4D21-81DB-101499274DEB}"/>
    <cellStyle name="SAPBEXexcBad8 12" xfId="3168" xr:uid="{B18C5986-2029-446F-9B0E-140813FAFAA4}"/>
    <cellStyle name="SAPBEXexcBad8 12 2" xfId="15227" xr:uid="{FE92BAE1-C3E5-4D99-8F92-FF1D0486B8FA}"/>
    <cellStyle name="SAPBEXexcBad8 12 2 2" xfId="30307" xr:uid="{4CC69242-20C9-422C-89C8-23BA7F684670}"/>
    <cellStyle name="SAPBEXexcBad8 12 3" xfId="21159" xr:uid="{392955CF-8F23-4E69-B94C-8A0AD434A294}"/>
    <cellStyle name="SAPBEXexcBad8 13" xfId="12769" xr:uid="{F4FCCE9F-0F04-4AFE-89AF-B58C61009C90}"/>
    <cellStyle name="SAPBEXexcBad8 13 2" xfId="20167" xr:uid="{B24A4360-2A60-4F7E-8E48-5CBE439C2493}"/>
    <cellStyle name="SAPBEXexcBad8 2" xfId="1204" xr:uid="{261E46E5-CC51-404F-87A8-A2CF189F6C04}"/>
    <cellStyle name="SAPBEXexcBad8 2 10" xfId="2334" xr:uid="{8FE56642-35FC-4665-B557-A27D11BB5EBC}"/>
    <cellStyle name="SAPBEXexcBad8 2 10 2" xfId="14395" xr:uid="{67E142F0-CEA7-4683-B68C-066171E75FAE}"/>
    <cellStyle name="SAPBEXexcBad8 2 10 2 2" xfId="29916" xr:uid="{EFF286EF-7639-417B-8DAD-7AC85885EB81}"/>
    <cellStyle name="SAPBEXexcBad8 2 10 3" xfId="20954" xr:uid="{BFC9793C-F699-4688-B66C-1481521F0408}"/>
    <cellStyle name="SAPBEXexcBad8 2 11" xfId="13401" xr:uid="{030CA694-B1BB-4FF1-8D9F-306C312D02C0}"/>
    <cellStyle name="SAPBEXexcBad8 2 11 2" xfId="4004" xr:uid="{8115906E-B675-453B-A5FE-F8667DD48D1A}"/>
    <cellStyle name="SAPBEXexcBad8 2 2" xfId="1934" xr:uid="{E9DC24E1-7FCE-447F-83D0-2298E306BF1D}"/>
    <cellStyle name="SAPBEXexcBad8 2 2 10" xfId="10308" xr:uid="{ACE68AAB-D377-4552-A0EB-7621040C08B3}"/>
    <cellStyle name="SAPBEXexcBad8 2 2 10 2" xfId="17875" xr:uid="{4B75F34B-4C36-4EC9-9E4F-9B5560235503}"/>
    <cellStyle name="SAPBEXexcBad8 2 2 10 2 2" xfId="32135" xr:uid="{442881AD-BE7C-4AC9-B0E0-0E6306879784}"/>
    <cellStyle name="SAPBEXexcBad8 2 2 10 3" xfId="26902" xr:uid="{0E97BE96-ACA4-4A5B-A348-08ABCBDAE010}"/>
    <cellStyle name="SAPBEXexcBad8 2 2 11" xfId="13999" xr:uid="{3C6F5171-8C46-4C5A-9876-A0AAA3CFBB5B}"/>
    <cellStyle name="SAPBEXexcBad8 2 2 11 2" xfId="16357" xr:uid="{2AA21482-2832-4CBA-8E5E-BCC7D9A33FA3}"/>
    <cellStyle name="SAPBEXexcBad8 2 2 12" xfId="5211" xr:uid="{014CB199-DF61-4E82-9330-DF9B47EA0AAB}"/>
    <cellStyle name="SAPBEXexcBad8 2 2 12 2" xfId="22092" xr:uid="{66ADF9AC-7964-4E29-A02D-78CAAAD5ED8A}"/>
    <cellStyle name="SAPBEXexcBad8 2 2 2" xfId="2840" xr:uid="{F473FDE9-498E-4BA2-BCFA-F51833EA5BBA}"/>
    <cellStyle name="SAPBEXexcBad8 2 2 2 2" xfId="11189" xr:uid="{0753D2D1-446E-4957-A4DC-2FA713BBC1EE}"/>
    <cellStyle name="SAPBEXexcBad8 2 2 2 2 2" xfId="18187" xr:uid="{87AF3823-9075-4CE8-B733-743B1DC161F9}"/>
    <cellStyle name="SAPBEXexcBad8 2 2 2 2 2 2" xfId="32366" xr:uid="{B389E6AB-487D-4AD6-B91F-AB001DB686DD}"/>
    <cellStyle name="SAPBEXexcBad8 2 2 2 2 3" xfId="27744" xr:uid="{7E5CC8DF-14A9-4332-AF30-CB8DB9C301AD}"/>
    <cellStyle name="SAPBEXexcBad8 2 2 2 3" xfId="14900" xr:uid="{57AE9D03-7892-47D0-83DB-CB0EFA5B9B80}"/>
    <cellStyle name="SAPBEXexcBad8 2 2 2 3 2" xfId="17521" xr:uid="{A8ECFF5B-D189-4416-AF92-DB8EBCAAD66E}"/>
    <cellStyle name="SAPBEXexcBad8 2 2 2 4" xfId="6278" xr:uid="{AB47A5BA-47AE-4107-9F11-11EF5F7FD1D2}"/>
    <cellStyle name="SAPBEXexcBad8 2 2 2 4 2" xfId="23029" xr:uid="{8752AB66-56EC-4CFA-9EA6-FB56D51CA141}"/>
    <cellStyle name="SAPBEXexcBad8 2 2 3" xfId="3099" xr:uid="{E549B819-C628-4910-821B-852990664045}"/>
    <cellStyle name="SAPBEXexcBad8 2 2 3 2" xfId="11336" xr:uid="{57AD9019-585A-4EC1-961A-854A884D051B}"/>
    <cellStyle name="SAPBEXexcBad8 2 2 3 2 2" xfId="18321" xr:uid="{EF3104EA-7808-462A-B729-A8B9B979798E}"/>
    <cellStyle name="SAPBEXexcBad8 2 2 3 2 2 2" xfId="32499" xr:uid="{DCAF797C-4FC2-4E00-A033-65986043928F}"/>
    <cellStyle name="SAPBEXexcBad8 2 2 3 2 3" xfId="27890" xr:uid="{66106A9D-045A-4CBA-ADB5-CF1AF0E3C73F}"/>
    <cellStyle name="SAPBEXexcBad8 2 2 3 3" xfId="15158" xr:uid="{C529557E-3DC0-4AC9-8DE9-7F775244FC92}"/>
    <cellStyle name="SAPBEXexcBad8 2 2 3 3 2" xfId="20084" xr:uid="{E17EDAA7-11C9-4935-9A31-00E6511766B6}"/>
    <cellStyle name="SAPBEXexcBad8 2 2 3 4" xfId="6448" xr:uid="{040447E0-8123-47DF-A559-033ABADF7A21}"/>
    <cellStyle name="SAPBEXexcBad8 2 2 3 4 2" xfId="23193" xr:uid="{FA698CA5-F3D2-426A-A784-70D7B750C871}"/>
    <cellStyle name="SAPBEXexcBad8 2 2 4" xfId="3331" xr:uid="{1F28336A-ADA2-40B0-B9BD-882B4E0C14A7}"/>
    <cellStyle name="SAPBEXexcBad8 2 2 4 2" xfId="11636" xr:uid="{003C95F1-F615-4325-843D-7D5FD853DD55}"/>
    <cellStyle name="SAPBEXexcBad8 2 2 4 2 2" xfId="18596" xr:uid="{7E4B2925-0392-42EA-AF0C-3B6E65242799}"/>
    <cellStyle name="SAPBEXexcBad8 2 2 4 2 2 2" xfId="32773" xr:uid="{40021D2D-2ADC-4D7C-B791-05B3F3433BEB}"/>
    <cellStyle name="SAPBEXexcBad8 2 2 4 2 3" xfId="28190" xr:uid="{EDE79ED6-DAD4-4B68-B95D-7E15625F5127}"/>
    <cellStyle name="SAPBEXexcBad8 2 2 4 3" xfId="15390" xr:uid="{9DD2A50E-2ED3-45BA-8D8C-FA47A6AB5C58}"/>
    <cellStyle name="SAPBEXexcBad8 2 2 4 3 2" xfId="19875" xr:uid="{88D2B7F5-08D5-4FA8-A1C5-FD53A8B3F194}"/>
    <cellStyle name="SAPBEXexcBad8 2 2 4 4" xfId="7373" xr:uid="{A4D3A2EA-7DA8-4CDF-82E8-FEFA99FE1DF8}"/>
    <cellStyle name="SAPBEXexcBad8 2 2 4 4 2" xfId="24099" xr:uid="{9F746F74-1A5D-430B-A5E7-DF32E2FE89C7}"/>
    <cellStyle name="SAPBEXexcBad8 2 2 4 5" xfId="16499" xr:uid="{04442AD3-5D2A-434A-850B-7ADE76775039}"/>
    <cellStyle name="SAPBEXexcBad8 2 2 4 5 2" xfId="30992" xr:uid="{A5AC25D4-1014-485A-9B75-1A297854EC8D}"/>
    <cellStyle name="SAPBEXexcBad8 2 2 5" xfId="2596" xr:uid="{2EC334A2-A763-4896-A22A-C525BD6941FC}"/>
    <cellStyle name="SAPBEXexcBad8 2 2 5 2" xfId="11814" xr:uid="{E159C760-B245-4604-B17B-D90AA4394259}"/>
    <cellStyle name="SAPBEXexcBad8 2 2 5 2 2" xfId="18764" xr:uid="{8033A57E-70BD-4E24-892C-C520CA610C45}"/>
    <cellStyle name="SAPBEXexcBad8 2 2 5 2 2 2" xfId="32940" xr:uid="{7E114B07-0C22-471C-AE01-EEE93FF4055F}"/>
    <cellStyle name="SAPBEXexcBad8 2 2 5 2 3" xfId="28368" xr:uid="{3C1E1FFA-F242-470B-BE9F-08AC0E64255F}"/>
    <cellStyle name="SAPBEXexcBad8 2 2 5 3" xfId="14656" xr:uid="{4CADDCA1-1843-43C2-804B-0327800CF44E}"/>
    <cellStyle name="SAPBEXexcBad8 2 2 5 3 2" xfId="30087" xr:uid="{56BA30F1-5290-4182-94F7-58A51898D867}"/>
    <cellStyle name="SAPBEXexcBad8 2 2 5 4" xfId="7564" xr:uid="{22058608-E0BE-4B1A-9B77-0249929F55B5}"/>
    <cellStyle name="SAPBEXexcBad8 2 2 5 4 2" xfId="24289" xr:uid="{B598E873-7460-4442-9C40-96707783E465}"/>
    <cellStyle name="SAPBEXexcBad8 2 2 5 5" xfId="21066" xr:uid="{28DB36D0-60EC-4CCC-A8FE-E07634926B46}"/>
    <cellStyle name="SAPBEXexcBad8 2 2 6" xfId="3626" xr:uid="{6BAD3BE0-462E-4ED3-A115-ED1F2E27FBDA}"/>
    <cellStyle name="SAPBEXexcBad8 2 2 6 2" xfId="12223" xr:uid="{6722831E-4451-4B64-BD6A-436481BA7BA1}"/>
    <cellStyle name="SAPBEXexcBad8 2 2 6 2 2" xfId="19156" xr:uid="{7DB8220B-664B-4135-9209-A02F39FE119A}"/>
    <cellStyle name="SAPBEXexcBad8 2 2 6 2 2 2" xfId="33327" xr:uid="{E6524858-FA6D-4E3B-B7A5-FC96CB88CE41}"/>
    <cellStyle name="SAPBEXexcBad8 2 2 6 2 3" xfId="28767" xr:uid="{C5641084-C3B5-4270-8C4F-ED42A602D679}"/>
    <cellStyle name="SAPBEXexcBad8 2 2 6 3" xfId="15679" xr:uid="{C1BCA8DB-C1EE-48C3-BFA0-FF71CE6120DC}"/>
    <cellStyle name="SAPBEXexcBad8 2 2 6 3 2" xfId="30578" xr:uid="{FDF1D471-0CD2-4BEE-A382-39DC3F356180}"/>
    <cellStyle name="SAPBEXexcBad8 2 2 6 4" xfId="8644" xr:uid="{A992FA3A-3A72-4E24-8DBF-3C0DA5EBE036}"/>
    <cellStyle name="SAPBEXexcBad8 2 2 6 4 2" xfId="25330" xr:uid="{ED804C7A-7448-47F2-8E91-69CEF31B458D}"/>
    <cellStyle name="SAPBEXexcBad8 2 2 6 5" xfId="21352" xr:uid="{F27DFFA5-6DC9-4681-8C50-6F7B7D8A5436}"/>
    <cellStyle name="SAPBEXexcBad8 2 2 7" xfId="8851" xr:uid="{7ED1EFAA-54F2-4F36-B67C-F1788DF16874}"/>
    <cellStyle name="SAPBEXexcBad8 2 2 7 2" xfId="12402" xr:uid="{98E42CE9-A977-4CCB-81B3-3DA6CC9497D0}"/>
    <cellStyle name="SAPBEXexcBad8 2 2 7 2 2" xfId="19333" xr:uid="{62760D21-4280-4D6F-BE0B-65DA8713D3E9}"/>
    <cellStyle name="SAPBEXexcBad8 2 2 7 2 2 2" xfId="33504" xr:uid="{EAF759A4-9768-4D78-B832-F209159E45E8}"/>
    <cellStyle name="SAPBEXexcBad8 2 2 7 2 3" xfId="28945" xr:uid="{47A63DA9-BE39-44C5-A6A5-394D5CBBA254}"/>
    <cellStyle name="SAPBEXexcBad8 2 2 7 3" xfId="17117" xr:uid="{4423C0B6-03C5-4BAF-9E7B-0D28A8C828A5}"/>
    <cellStyle name="SAPBEXexcBad8 2 2 7 3 2" xfId="31474" xr:uid="{5CDE6FEF-7D38-468B-B77C-B69737C21E88}"/>
    <cellStyle name="SAPBEXexcBad8 2 2 7 4" xfId="25534" xr:uid="{22196B20-92FD-473D-BF7F-15324AE087A5}"/>
    <cellStyle name="SAPBEXexcBad8 2 2 8" xfId="9023" xr:uid="{D1AA3A3C-B83A-4F13-95BD-1E2FD2488546}"/>
    <cellStyle name="SAPBEXexcBad8 2 2 8 2" xfId="17246" xr:uid="{36B1140C-6D85-4DAB-BE6A-597F61989C08}"/>
    <cellStyle name="SAPBEXexcBad8 2 2 8 2 2" xfId="31597" xr:uid="{9803871A-7D7E-4969-A95E-C34D8F02C9E9}"/>
    <cellStyle name="SAPBEXexcBad8 2 2 8 3" xfId="25697" xr:uid="{23015FBF-0088-45EA-9570-7B5FEE180D8C}"/>
    <cellStyle name="SAPBEXexcBad8 2 2 9" xfId="10089" xr:uid="{B467DC87-8232-4AA3-A3B4-27BCC5338BC0}"/>
    <cellStyle name="SAPBEXexcBad8 2 2 9 2" xfId="17701" xr:uid="{31BC8998-8334-4E7B-A3CC-227B753C56A8}"/>
    <cellStyle name="SAPBEXexcBad8 2 2 9 2 2" xfId="31966" xr:uid="{CC82C922-DF08-47D4-B9F6-5B21AFCA9042}"/>
    <cellStyle name="SAPBEXexcBad8 2 2 9 3" xfId="26703" xr:uid="{8422E0A6-A628-402B-8672-52381E045304}"/>
    <cellStyle name="SAPBEXexcBad8 2 3" xfId="1865" xr:uid="{77E7405A-B880-471C-9D98-2E503199832B}"/>
    <cellStyle name="SAPBEXexcBad8 2 3 10" xfId="10357" xr:uid="{4C3D7695-F890-4CC9-8792-2A884AF2F197}"/>
    <cellStyle name="SAPBEXexcBad8 2 3 10 2" xfId="17915" xr:uid="{CB6F1464-BAC4-4585-8CEA-C31FC68C99B0}"/>
    <cellStyle name="SAPBEXexcBad8 2 3 10 2 2" xfId="32173" xr:uid="{DBAE8D70-5E5B-497C-B82D-C40107E807A1}"/>
    <cellStyle name="SAPBEXexcBad8 2 3 10 3" xfId="26945" xr:uid="{4B8FA697-B79F-47AF-8BCB-3B3BF2D417A8}"/>
    <cellStyle name="SAPBEXexcBad8 2 3 11" xfId="13930" xr:uid="{03C0C419-EBF6-40E8-97B5-3560F6D89632}"/>
    <cellStyle name="SAPBEXexcBad8 2 3 11 2" xfId="13241" xr:uid="{E8B89A6C-ED20-4A78-856B-360EF1672D6A}"/>
    <cellStyle name="SAPBEXexcBad8 2 3 12" xfId="5276" xr:uid="{DC46DC76-41D5-4DB4-A416-BB46D4A1D1F3}"/>
    <cellStyle name="SAPBEXexcBad8 2 3 12 2" xfId="22157" xr:uid="{8A590909-2F9C-4202-A091-D4E20BE3C334}"/>
    <cellStyle name="SAPBEXexcBad8 2 3 2" xfId="2775" xr:uid="{8BE35A4A-748B-4253-B0D0-5F935FBE0E85}"/>
    <cellStyle name="SAPBEXexcBad8 2 3 2 2" xfId="11230" xr:uid="{EE7897C2-D7BF-4216-87F8-26118B247746}"/>
    <cellStyle name="SAPBEXexcBad8 2 3 2 2 2" xfId="18226" xr:uid="{1EEEF6C4-B12A-49EC-AEE3-C5DC1044B62F}"/>
    <cellStyle name="SAPBEXexcBad8 2 3 2 2 2 2" xfId="32405" xr:uid="{AC4E5B29-FAB2-44F4-B176-B5E6489AF7E7}"/>
    <cellStyle name="SAPBEXexcBad8 2 3 2 2 3" xfId="27785" xr:uid="{E0D056E2-E580-4A47-8D88-9E41F9F2009D}"/>
    <cellStyle name="SAPBEXexcBad8 2 3 2 3" xfId="14835" xr:uid="{393D1A8A-BD9B-4E8C-ADD3-C50EEB0F1DAE}"/>
    <cellStyle name="SAPBEXexcBad8 2 3 2 3 2" xfId="19676" xr:uid="{49BD35F7-918C-4356-AEE6-5EBB86D24E0A}"/>
    <cellStyle name="SAPBEXexcBad8 2 3 2 4" xfId="6322" xr:uid="{E1956594-24A7-46EB-8014-D03897F42254}"/>
    <cellStyle name="SAPBEXexcBad8 2 3 2 4 2" xfId="23073" xr:uid="{0A51F589-1098-480A-8725-E71F6BC2F1D1}"/>
    <cellStyle name="SAPBEXexcBad8 2 3 3" xfId="3030" xr:uid="{05B3547E-FDEB-4769-A1EF-D380F747E7C3}"/>
    <cellStyle name="SAPBEXexcBad8 2 3 3 2" xfId="11391" xr:uid="{1BDFBC1E-D008-4FE8-9B3E-48C8FE01664E}"/>
    <cellStyle name="SAPBEXexcBad8 2 3 3 2 2" xfId="18376" xr:uid="{DA0E4E5B-B9F0-4031-8C27-ECA12ADB5BD4}"/>
    <cellStyle name="SAPBEXexcBad8 2 3 3 2 2 2" xfId="32554" xr:uid="{BC736DCE-1640-48AC-BABE-3676A16F421B}"/>
    <cellStyle name="SAPBEXexcBad8 2 3 3 2 3" xfId="27945" xr:uid="{8FCAF7AF-0B25-4A0E-BEE5-F5A89A5DFEDA}"/>
    <cellStyle name="SAPBEXexcBad8 2 3 3 3" xfId="15089" xr:uid="{FC1A9091-0322-48D5-9A9B-2F955F1775A3}"/>
    <cellStyle name="SAPBEXexcBad8 2 3 3 3 2" xfId="17040" xr:uid="{4BC7CACA-E4E4-4987-A87D-F3E53369BC8F}"/>
    <cellStyle name="SAPBEXexcBad8 2 3 3 4" xfId="6510" xr:uid="{ED9C2B45-0843-44E1-A493-FDDD1A3DD343}"/>
    <cellStyle name="SAPBEXexcBad8 2 3 3 4 2" xfId="23255" xr:uid="{C94FECA9-9477-453B-813C-76337BDE20A6}"/>
    <cellStyle name="SAPBEXexcBad8 2 3 4" xfId="3276" xr:uid="{84E7DBAE-8618-4EE0-A92A-19CCBFDE9E84}"/>
    <cellStyle name="SAPBEXexcBad8 2 3 4 2" xfId="11698" xr:uid="{FF831369-379E-43A4-B383-D3F14B2D2EBE}"/>
    <cellStyle name="SAPBEXexcBad8 2 3 4 2 2" xfId="18652" xr:uid="{7FADC1EF-10C0-4601-9864-3BEFE526CBC4}"/>
    <cellStyle name="SAPBEXexcBad8 2 3 4 2 2 2" xfId="32829" xr:uid="{313876FC-3900-4819-84C3-74E10E1437E4}"/>
    <cellStyle name="SAPBEXexcBad8 2 3 4 2 3" xfId="28252" xr:uid="{1E2BE072-195D-4ED0-90A9-F9E0A717E4CE}"/>
    <cellStyle name="SAPBEXexcBad8 2 3 4 3" xfId="15335" xr:uid="{A144D65D-F2FF-4A28-80A6-7FE6281A1209}"/>
    <cellStyle name="SAPBEXexcBad8 2 3 4 3 2" xfId="15857" xr:uid="{6772E96D-10DD-4EFE-A5D3-AD91756C0FDA}"/>
    <cellStyle name="SAPBEXexcBad8 2 3 4 4" xfId="7438" xr:uid="{42B14453-77A9-40B7-B840-9F66C4C67604}"/>
    <cellStyle name="SAPBEXexcBad8 2 3 4 4 2" xfId="24164" xr:uid="{C11D8A41-7313-48C7-A7F3-D6D7DF87581C}"/>
    <cellStyle name="SAPBEXexcBad8 2 3 4 5" xfId="16562" xr:uid="{0E4A3BA9-35C7-4163-99E8-ABAE9D09595A}"/>
    <cellStyle name="SAPBEXexcBad8 2 3 4 5 2" xfId="31054" xr:uid="{A73AACE2-34A3-43F4-96C8-5864DA4F9439}"/>
    <cellStyle name="SAPBEXexcBad8 2 3 5" xfId="2361" xr:uid="{35503504-C84F-42A3-A359-CA5CEDF48F06}"/>
    <cellStyle name="SAPBEXexcBad8 2 3 5 2" xfId="11869" xr:uid="{09D9317C-9434-4084-8DEC-A0C7659B3750}"/>
    <cellStyle name="SAPBEXexcBad8 2 3 5 2 2" xfId="18819" xr:uid="{EAB9B8A7-A00F-4649-9B1A-CB4BCDC28E73}"/>
    <cellStyle name="SAPBEXexcBad8 2 3 5 2 2 2" xfId="32995" xr:uid="{3EB65D54-53A4-4E00-A2AC-D3F660619442}"/>
    <cellStyle name="SAPBEXexcBad8 2 3 5 2 3" xfId="28423" xr:uid="{0A5351A2-C7F6-4E66-811F-8F49C0F60BA2}"/>
    <cellStyle name="SAPBEXexcBad8 2 3 5 3" xfId="14422" xr:uid="{581A72E8-4DC7-47C2-92B5-065174E42B83}"/>
    <cellStyle name="SAPBEXexcBad8 2 3 5 3 2" xfId="29940" xr:uid="{3FEAC326-4238-482D-9F64-E2A24D0E3A52}"/>
    <cellStyle name="SAPBEXexcBad8 2 3 5 4" xfId="7619" xr:uid="{2F6169A8-048D-4BE9-9E1B-E8C7DE25391C}"/>
    <cellStyle name="SAPBEXexcBad8 2 3 5 4 2" xfId="24344" xr:uid="{A44D3D80-04A7-4372-BDC2-CB2B114E38DC}"/>
    <cellStyle name="SAPBEXexcBad8 2 3 5 5" xfId="20970" xr:uid="{B6E8A28E-5056-4C74-9F1C-5F7D6DB01E9A}"/>
    <cellStyle name="SAPBEXexcBad8 2 3 6" xfId="2604" xr:uid="{BAF67077-97E0-4922-8FFB-906534AF47CD}"/>
    <cellStyle name="SAPBEXexcBad8 2 3 6 2" xfId="12279" xr:uid="{DEC8ADB3-D76C-4B7F-B893-F86175AC0CF5}"/>
    <cellStyle name="SAPBEXexcBad8 2 3 6 2 2" xfId="19212" xr:uid="{2FB3E9FE-5249-4890-8297-AE92430F7C68}"/>
    <cellStyle name="SAPBEXexcBad8 2 3 6 2 2 2" xfId="33383" xr:uid="{80A4208F-91EA-4D52-BF79-532E75546EDE}"/>
    <cellStyle name="SAPBEXexcBad8 2 3 6 2 3" xfId="28823" xr:uid="{AECC85C4-7CB6-4589-96AE-05C23ED37FBA}"/>
    <cellStyle name="SAPBEXexcBad8 2 3 6 3" xfId="14664" xr:uid="{98FEE378-22B0-4B29-A7DD-2ED663C21ACA}"/>
    <cellStyle name="SAPBEXexcBad8 2 3 6 3 2" xfId="30093" xr:uid="{AD68DFBE-AE47-4AD8-BD17-6CE3A69544A6}"/>
    <cellStyle name="SAPBEXexcBad8 2 3 6 4" xfId="8701" xr:uid="{FF9F63B5-F3B7-498E-BE81-673DC883CE15}"/>
    <cellStyle name="SAPBEXexcBad8 2 3 6 4 2" xfId="25387" xr:uid="{684067BB-EA65-4591-92F9-C2872B7751D7}"/>
    <cellStyle name="SAPBEXexcBad8 2 3 6 5" xfId="21070" xr:uid="{5941AD0B-F115-4412-A778-1090114CB724}"/>
    <cellStyle name="SAPBEXexcBad8 2 3 7" xfId="8824" xr:uid="{0F4CC014-9B01-4508-9355-0BFFF7E9FFD8}"/>
    <cellStyle name="SAPBEXexcBad8 2 3 7 2" xfId="12379" xr:uid="{2F0A4967-D6CC-4313-985E-9457977EB277}"/>
    <cellStyle name="SAPBEXexcBad8 2 3 7 2 2" xfId="19310" xr:uid="{817E27C7-D9C9-4F34-979D-FC7C9A5EDFE9}"/>
    <cellStyle name="SAPBEXexcBad8 2 3 7 2 2 2" xfId="33481" xr:uid="{7A8EDD44-BA88-42C2-A527-B165D6D34476}"/>
    <cellStyle name="SAPBEXexcBad8 2 3 7 2 3" xfId="28922" xr:uid="{EB697B82-DA33-4059-A263-E4BCE2B429D7}"/>
    <cellStyle name="SAPBEXexcBad8 2 3 7 3" xfId="17098" xr:uid="{3B81C476-A430-46FA-BD31-6D606042C476}"/>
    <cellStyle name="SAPBEXexcBad8 2 3 7 3 2" xfId="31455" xr:uid="{69B61CB5-E8C6-4066-AB8A-125BA7AD2755}"/>
    <cellStyle name="SAPBEXexcBad8 2 3 7 4" xfId="25507" xr:uid="{B8542CC0-7E0B-4A01-BC70-31FA3B47B2B8}"/>
    <cellStyle name="SAPBEXexcBad8 2 3 8" xfId="9078" xr:uid="{605F6FAB-105D-4491-B271-CBB65D7EFB8B}"/>
    <cellStyle name="SAPBEXexcBad8 2 3 8 2" xfId="17301" xr:uid="{08F16758-59E0-4341-B457-C1FE3B2E1149}"/>
    <cellStyle name="SAPBEXexcBad8 2 3 8 2 2" xfId="31652" xr:uid="{89B03342-C043-4C79-B1E7-437ED3860FCE}"/>
    <cellStyle name="SAPBEXexcBad8 2 3 8 3" xfId="25752" xr:uid="{FA44B459-788C-4128-B507-4E9B7159D350}"/>
    <cellStyle name="SAPBEXexcBad8 2 3 9" xfId="10146" xr:uid="{D1A28A29-F607-49CA-BDE1-9515DD1EAD05}"/>
    <cellStyle name="SAPBEXexcBad8 2 3 9 2" xfId="17757" xr:uid="{C891003D-F5F4-4C45-90EA-4B768A92DB30}"/>
    <cellStyle name="SAPBEXexcBad8 2 3 9 2 2" xfId="32022" xr:uid="{63D00BD5-7AF6-4AA3-8D69-4D7F177B6373}"/>
    <cellStyle name="SAPBEXexcBad8 2 3 9 3" xfId="26759" xr:uid="{D0EEF4FE-8401-4CBC-9F93-DBB33D940BE3}"/>
    <cellStyle name="SAPBEXexcBad8 2 4" xfId="1894" xr:uid="{055E5B23-E79B-4CA2-AD08-13B579E0A973}"/>
    <cellStyle name="SAPBEXexcBad8 2 4 10" xfId="13959" xr:uid="{F6573BF4-C569-47AF-B3FD-229B6AD883AB}"/>
    <cellStyle name="SAPBEXexcBad8 2 4 10 2" xfId="18020" xr:uid="{619DD565-677B-4C6A-A4DB-F9A66251AB7E}"/>
    <cellStyle name="SAPBEXexcBad8 2 4 11" xfId="5324" xr:uid="{018CECCB-E366-494A-B766-B7EB11DD0574}"/>
    <cellStyle name="SAPBEXexcBad8 2 4 11 2" xfId="22205" xr:uid="{787BD9EF-EEE6-4AD6-ADFB-626DC81DACF0}"/>
    <cellStyle name="SAPBEXexcBad8 2 4 2" xfId="2803" xr:uid="{93408B13-7E06-4BCF-87CD-6348F9A61CE1}"/>
    <cellStyle name="SAPBEXexcBad8 2 4 2 2" xfId="11430" xr:uid="{56C0013A-28B8-4649-95FE-A0CBAB949DB7}"/>
    <cellStyle name="SAPBEXexcBad8 2 4 2 2 2" xfId="18415" xr:uid="{544DDB6F-25D6-468C-8B84-150C921DA908}"/>
    <cellStyle name="SAPBEXexcBad8 2 4 2 2 2 2" xfId="32593" xr:uid="{AEAD4969-F785-45DE-9FBA-D477EF9E4AB0}"/>
    <cellStyle name="SAPBEXexcBad8 2 4 2 2 3" xfId="27984" xr:uid="{D810EA72-2A26-460C-80FD-462B0A480A52}"/>
    <cellStyle name="SAPBEXexcBad8 2 4 2 3" xfId="14863" xr:uid="{D94642A1-BE6C-494B-9707-5D96EFC6355A}"/>
    <cellStyle name="SAPBEXexcBad8 2 4 2 3 2" xfId="15798" xr:uid="{587EE397-5E39-4967-8BCD-92D804E5E367}"/>
    <cellStyle name="SAPBEXexcBad8 2 4 2 4" xfId="6552" xr:uid="{E8BC88CF-81B7-42F1-9144-51633683AD6D}"/>
    <cellStyle name="SAPBEXexcBad8 2 4 2 4 2" xfId="23297" xr:uid="{E01D0D00-BB7C-4A8F-B879-1A22AB819EBB}"/>
    <cellStyle name="SAPBEXexcBad8 2 4 3" xfId="3059" xr:uid="{C7D64E95-3367-43E6-87FD-2C119B9D798F}"/>
    <cellStyle name="SAPBEXexcBad8 2 4 3 2" xfId="11740" xr:uid="{655CC51E-D719-4BC0-B24A-36A5C5B7E219}"/>
    <cellStyle name="SAPBEXexcBad8 2 4 3 2 2" xfId="18691" xr:uid="{175278E2-BD64-4C6D-AA0F-5723D348FE60}"/>
    <cellStyle name="SAPBEXexcBad8 2 4 3 2 2 2" xfId="32868" xr:uid="{AC871816-7A1F-4FBC-809B-38C319CAEC48}"/>
    <cellStyle name="SAPBEXexcBad8 2 4 3 2 3" xfId="28294" xr:uid="{E55295BC-6011-4A22-9102-0446774C9A3A}"/>
    <cellStyle name="SAPBEXexcBad8 2 4 3 3" xfId="15118" xr:uid="{D58E9E0C-D4FE-40EE-B62A-32122C194783}"/>
    <cellStyle name="SAPBEXexcBad8 2 4 3 3 2" xfId="16900" xr:uid="{191CF249-064B-48CA-B969-9F1CEF679328}"/>
    <cellStyle name="SAPBEXexcBad8 2 4 3 4" xfId="7486" xr:uid="{416F3598-37E2-4EB7-9E68-CC3B7EECAD5F}"/>
    <cellStyle name="SAPBEXexcBad8 2 4 3 4 2" xfId="24212" xr:uid="{D08A7714-269C-4B2F-928F-0296351118C6}"/>
    <cellStyle name="SAPBEXexcBad8 2 4 3 5" xfId="16605" xr:uid="{A373F177-F9E8-4B33-89D6-C963391C37D9}"/>
    <cellStyle name="SAPBEXexcBad8 2 4 3 5 2" xfId="31096" xr:uid="{63E076AE-48E0-4693-8440-DE0828D6D46B}"/>
    <cellStyle name="SAPBEXexcBad8 2 4 4" xfId="3299" xr:uid="{FB0454A4-C846-4755-9863-BFEA131D125D}"/>
    <cellStyle name="SAPBEXexcBad8 2 4 4 2" xfId="11908" xr:uid="{860537AB-5B6D-4C6A-A643-121FCEB0D64A}"/>
    <cellStyle name="SAPBEXexcBad8 2 4 4 2 2" xfId="18858" xr:uid="{227633F2-2F9F-4E41-BBCC-057FEB003CBC}"/>
    <cellStyle name="SAPBEXexcBad8 2 4 4 2 2 2" xfId="33034" xr:uid="{4BB147EB-BB9E-49A9-ABCC-72D274CE696C}"/>
    <cellStyle name="SAPBEXexcBad8 2 4 4 2 3" xfId="28462" xr:uid="{DCEC1CBC-6E96-4451-8067-557FE87D9067}"/>
    <cellStyle name="SAPBEXexcBad8 2 4 4 3" xfId="15358" xr:uid="{E078F400-169F-42C1-A69D-4CFC7A76D8D2}"/>
    <cellStyle name="SAPBEXexcBad8 2 4 4 3 2" xfId="18040" xr:uid="{B82B422C-F5AD-424E-9A40-FBF68B2C2DB8}"/>
    <cellStyle name="SAPBEXexcBad8 2 4 4 4" xfId="7658" xr:uid="{E2DBFC86-25AF-420E-BA94-07ED2F5BBF57}"/>
    <cellStyle name="SAPBEXexcBad8 2 4 4 4 2" xfId="24383" xr:uid="{1134BC80-9F44-43EF-BA91-541D28A38113}"/>
    <cellStyle name="SAPBEXexcBad8 2 4 4 5" xfId="16684" xr:uid="{F24EAC47-7CF2-4717-8C77-F6BEFFCD7CF5}"/>
    <cellStyle name="SAPBEXexcBad8 2 4 4 5 2" xfId="31162" xr:uid="{B5A104C2-A996-423E-A3A5-7851D2E9BE8D}"/>
    <cellStyle name="SAPBEXexcBad8 2 4 5" xfId="2416" xr:uid="{D737EDB0-5759-4828-B977-066FD54ED181}"/>
    <cellStyle name="SAPBEXexcBad8 2 4 5 2" xfId="12321" xr:uid="{1BEC109B-9115-486F-A42F-FFB7A1B00C6A}"/>
    <cellStyle name="SAPBEXexcBad8 2 4 5 2 2" xfId="19254" xr:uid="{68C3F789-865C-4CAC-AFFD-C47D5E205B21}"/>
    <cellStyle name="SAPBEXexcBad8 2 4 5 2 2 2" xfId="33425" xr:uid="{F2EC98C9-5A04-4BC7-997A-FC00E556EAA8}"/>
    <cellStyle name="SAPBEXexcBad8 2 4 5 2 3" xfId="28865" xr:uid="{BA6D48B2-B4FB-4593-8F86-FCD0F62F1CC8}"/>
    <cellStyle name="SAPBEXexcBad8 2 4 5 3" xfId="14477" xr:uid="{39D68143-3ADE-474F-AE69-CD164439E624}"/>
    <cellStyle name="SAPBEXexcBad8 2 4 5 3 2" xfId="29962" xr:uid="{BCD5F10C-A248-4F92-9E6D-0B4222026F33}"/>
    <cellStyle name="SAPBEXexcBad8 2 4 5 4" xfId="8744" xr:uid="{361EBA01-9ABE-4707-B493-22263E6FCD5D}"/>
    <cellStyle name="SAPBEXexcBad8 2 4 5 4 2" xfId="25429" xr:uid="{0B21B58B-9556-4E30-9BBC-6C77B08A4455}"/>
    <cellStyle name="SAPBEXexcBad8 2 4 5 5" xfId="20983" xr:uid="{9E9B0C31-BB6D-4FE6-ADB4-3535230B7F64}"/>
    <cellStyle name="SAPBEXexcBad8 2 4 6" xfId="3586" xr:uid="{B1B21C0B-5B87-4BB0-826B-CFB4DC1A3971}"/>
    <cellStyle name="SAPBEXexcBad8 2 4 6 2" xfId="12469" xr:uid="{F46DEAF0-7CAA-46BB-A12D-42CEAEC79DB8}"/>
    <cellStyle name="SAPBEXexcBad8 2 4 6 2 2" xfId="19397" xr:uid="{DA149458-E0A6-4AE9-ADE0-92CFA814D299}"/>
    <cellStyle name="SAPBEXexcBad8 2 4 6 2 2 2" xfId="33568" xr:uid="{3F674AC8-C729-4A4A-A0B9-1B85004FDE8C}"/>
    <cellStyle name="SAPBEXexcBad8 2 4 6 2 3" xfId="29011" xr:uid="{D06AB44B-1637-405E-9742-E2B1F25870CA}"/>
    <cellStyle name="SAPBEXexcBad8 2 4 6 3" xfId="15639" xr:uid="{874DFED9-A1DE-45E3-A461-5462209EBD23}"/>
    <cellStyle name="SAPBEXexcBad8 2 4 6 3 2" xfId="30543" xr:uid="{5215FEF6-2377-4E16-9F41-B85CDD99A616}"/>
    <cellStyle name="SAPBEXexcBad8 2 4 6 4" xfId="8949" xr:uid="{7C61FF7D-2191-4C35-9AC3-43A73A7DB8DD}"/>
    <cellStyle name="SAPBEXexcBad8 2 4 6 4 2" xfId="25623" xr:uid="{E6D0BA44-B860-45A3-BC07-A2D1FB7DCF0E}"/>
    <cellStyle name="SAPBEXexcBad8 2 4 6 5" xfId="21322" xr:uid="{6394D291-DBF7-4AB3-B76D-0E576BA5DF30}"/>
    <cellStyle name="SAPBEXexcBad8 2 4 7" xfId="9117" xr:uid="{F14437CD-12FB-4BD5-8E30-C213AFC1949E}"/>
    <cellStyle name="SAPBEXexcBad8 2 4 7 2" xfId="17340" xr:uid="{8C3D858D-890D-4A45-B4A4-8989B9CD0579}"/>
    <cellStyle name="SAPBEXexcBad8 2 4 7 2 2" xfId="31691" xr:uid="{9F5A326B-474A-43F2-B2AF-C1E2D6655C2D}"/>
    <cellStyle name="SAPBEXexcBad8 2 4 7 3" xfId="25791" xr:uid="{2AE0AA9A-FD3E-4C40-B4D3-3FF48FDB3933}"/>
    <cellStyle name="SAPBEXexcBad8 2 4 8" xfId="10188" xr:uid="{2F2F181F-3AAA-4D05-9B50-1CBFB4433EEF}"/>
    <cellStyle name="SAPBEXexcBad8 2 4 8 2" xfId="17797" xr:uid="{2CE1F2B3-C4C5-41EB-9AD5-657DFF22D9B3}"/>
    <cellStyle name="SAPBEXexcBad8 2 4 8 2 2" xfId="32062" xr:uid="{AF1110BD-619A-46BC-89ED-CF00F85B04A4}"/>
    <cellStyle name="SAPBEXexcBad8 2 4 8 3" xfId="26799" xr:uid="{1BE637F8-1A25-4AED-A13D-D70D4BD52E99}"/>
    <cellStyle name="SAPBEXexcBad8 2 4 9" xfId="10403" xr:uid="{ED9E5092-A275-43A2-99DC-B835B6B1257D}"/>
    <cellStyle name="SAPBEXexcBad8 2 4 9 2" xfId="17955" xr:uid="{CE6686E9-5E8F-4A69-B190-C43AC60C41FF}"/>
    <cellStyle name="SAPBEXexcBad8 2 4 9 2 2" xfId="32212" xr:uid="{204A1BFE-F255-46AE-895F-40EADD4B7D96}"/>
    <cellStyle name="SAPBEXexcBad8 2 4 9 3" xfId="26987" xr:uid="{BD574E10-99AC-41F9-8153-F34D125ED488}"/>
    <cellStyle name="SAPBEXexcBad8 2 5" xfId="1737" xr:uid="{BD28A363-7294-4B73-836A-A6E82EE044C6}"/>
    <cellStyle name="SAPBEXexcBad8 2 5 10" xfId="13813" xr:uid="{904DF072-F8D1-4172-9A9E-34E902D6791B}"/>
    <cellStyle name="SAPBEXexcBad8 2 5 10 2" xfId="15794" xr:uid="{1B0DC0B9-A63C-4E4C-AB6F-A6E92DF612CF}"/>
    <cellStyle name="SAPBEXexcBad8 2 5 11" xfId="5738" xr:uid="{4D9B8C16-0B53-4650-A96F-D626593D8591}"/>
    <cellStyle name="SAPBEXexcBad8 2 5 11 2" xfId="22507" xr:uid="{8BD12907-767F-4754-8273-D23CA7574382}"/>
    <cellStyle name="SAPBEXexcBad8 2 5 2" xfId="2667" xr:uid="{8504013E-C2F9-4EF8-95D0-CD8AA8A2453A}"/>
    <cellStyle name="SAPBEXexcBad8 2 5 2 2" xfId="11046" xr:uid="{7122E262-61C3-4F75-9FB4-11B2F95DC040}"/>
    <cellStyle name="SAPBEXexcBad8 2 5 2 2 2" xfId="18078" xr:uid="{D07082EB-52C9-4A36-A623-65911FC2EFC2}"/>
    <cellStyle name="SAPBEXexcBad8 2 5 2 2 2 2" xfId="32259" xr:uid="{445ECBDD-4ACF-42C3-BC5A-A9D6744C53B3}"/>
    <cellStyle name="SAPBEXexcBad8 2 5 2 2 3" xfId="27607" xr:uid="{1C8BA00E-DC8E-4207-A386-80FC550232E1}"/>
    <cellStyle name="SAPBEXexcBad8 2 5 2 3" xfId="14727" xr:uid="{63ACFE01-460B-4CA4-A2B1-5BB1E3C83B17}"/>
    <cellStyle name="SAPBEXexcBad8 2 5 2 3 2" xfId="3904" xr:uid="{37EE3D60-15C9-466E-A017-90E8C1CAE34E}"/>
    <cellStyle name="SAPBEXexcBad8 2 5 2 4" xfId="5378" xr:uid="{6404AD73-5624-44D0-BD98-0F03715A376E}"/>
    <cellStyle name="SAPBEXexcBad8 2 5 2 4 2" xfId="22253" xr:uid="{B399F4A1-4C9F-4F68-AC99-C848BD526780}"/>
    <cellStyle name="SAPBEXexcBad8 2 5 3" xfId="2919" xr:uid="{46E4B68C-6F83-4C41-BEE3-7BEF8D5EC71F}"/>
    <cellStyle name="SAPBEXexcBad8 2 5 3 2" xfId="11522" xr:uid="{FE226D7C-536A-49B1-BADD-DAD64E11733A}"/>
    <cellStyle name="SAPBEXexcBad8 2 5 3 2 2" xfId="18494" xr:uid="{0873E141-4D68-4284-BF86-EF982F8B18A3}"/>
    <cellStyle name="SAPBEXexcBad8 2 5 3 2 2 2" xfId="32671" xr:uid="{8628E729-C838-4E99-B8EC-890E0F82606E}"/>
    <cellStyle name="SAPBEXexcBad8 2 5 3 2 3" xfId="28076" xr:uid="{3EF861B3-AC71-4F0F-9854-1CD78BFE1A7C}"/>
    <cellStyle name="SAPBEXexcBad8 2 5 3 3" xfId="14978" xr:uid="{97038043-C34C-4B85-8ED6-043097A965F3}"/>
    <cellStyle name="SAPBEXexcBad8 2 5 3 3 2" xfId="15875" xr:uid="{17093823-C210-43C8-9E92-1FCB7E0746C9}"/>
    <cellStyle name="SAPBEXexcBad8 2 5 3 4" xfId="6854" xr:uid="{9151FB77-73CD-41A5-A38F-686CAF76233C}"/>
    <cellStyle name="SAPBEXexcBad8 2 5 3 4 2" xfId="23583" xr:uid="{90F24BC8-D1ED-4963-8B67-8ECD13B9273A}"/>
    <cellStyle name="SAPBEXexcBad8 2 5 3 5" xfId="16333" xr:uid="{01AD3EF6-5705-4F58-87F9-4E8782E155C5}"/>
    <cellStyle name="SAPBEXexcBad8 2 5 3 5 2" xfId="30871" xr:uid="{76527A0D-EE63-4211-83BB-B88496D84086}"/>
    <cellStyle name="SAPBEXexcBad8 2 5 4" xfId="3181" xr:uid="{FA54BDFC-D4D3-4776-91A4-6E1D3A2559A8}"/>
    <cellStyle name="SAPBEXexcBad8 2 5 4 2" xfId="11549" xr:uid="{71A14E97-D49A-4E1F-8E7B-71ED47FD773E}"/>
    <cellStyle name="SAPBEXexcBad8 2 5 4 2 2" xfId="18521" xr:uid="{7CB26E71-5DE0-44FF-9AB0-206E8089A672}"/>
    <cellStyle name="SAPBEXexcBad8 2 5 4 2 2 2" xfId="32698" xr:uid="{E721B5C4-DB08-45B8-B149-881A5A1FCA14}"/>
    <cellStyle name="SAPBEXexcBad8 2 5 4 2 3" xfId="28103" xr:uid="{9CBDF57E-DA6E-4525-A2EB-4E91D93F8EB0}"/>
    <cellStyle name="SAPBEXexcBad8 2 5 4 3" xfId="15240" xr:uid="{FD51D6DE-B36D-4A02-A8F3-84CE611374FF}"/>
    <cellStyle name="SAPBEXexcBad8 2 5 4 3 2" xfId="16938" xr:uid="{ACC19EC4-46D6-42AE-BBF1-1C828F0650CE}"/>
    <cellStyle name="SAPBEXexcBad8 2 5 4 4" xfId="7092" xr:uid="{810C161E-0325-4103-BA4D-4A65E4C12102}"/>
    <cellStyle name="SAPBEXexcBad8 2 5 4 4 2" xfId="23821" xr:uid="{CDD297A3-09BE-430E-BFBE-E1B069998EE1}"/>
    <cellStyle name="SAPBEXexcBad8 2 5 4 5" xfId="16378" xr:uid="{6625D1B2-06E7-4945-816F-A926B6816126}"/>
    <cellStyle name="SAPBEXexcBad8 2 5 4 5 2" xfId="30901" xr:uid="{C0CF5526-37BA-44A4-89B3-0971B351087D}"/>
    <cellStyle name="SAPBEXexcBad8 2 5 5" xfId="3207" xr:uid="{82F42F95-90E9-4417-B2E9-D975F67EE9B9}"/>
    <cellStyle name="SAPBEXexcBad8 2 5 5 2" xfId="12084" xr:uid="{26DFA22A-A982-415A-A586-057911EA4BED}"/>
    <cellStyle name="SAPBEXexcBad8 2 5 5 2 2" xfId="19020" xr:uid="{8125FC23-488F-4663-A621-9B72FEF87DE4}"/>
    <cellStyle name="SAPBEXexcBad8 2 5 5 2 2 2" xfId="33191" xr:uid="{A5DA45CB-1E6E-461A-8C83-86943CBACCF6}"/>
    <cellStyle name="SAPBEXexcBad8 2 5 5 2 3" xfId="28629" xr:uid="{C1632605-D637-4731-9997-C0C745A72FFB}"/>
    <cellStyle name="SAPBEXexcBad8 2 5 5 3" xfId="15266" xr:uid="{625E7ED1-52DE-47D5-9CA8-7CCA72DC9DF2}"/>
    <cellStyle name="SAPBEXexcBad8 2 5 5 3 2" xfId="30327" xr:uid="{96D35FB0-1616-4BAF-8619-859E344DCC7C}"/>
    <cellStyle name="SAPBEXexcBad8 2 5 5 4" xfId="8081" xr:uid="{67D6DAD7-6B60-48D3-905A-08C575E830A7}"/>
    <cellStyle name="SAPBEXexcBad8 2 5 5 4 2" xfId="24773" xr:uid="{2ABFA220-ACC5-44C2-8E3D-DF10CAFDFB73}"/>
    <cellStyle name="SAPBEXexcBad8 2 5 5 5" xfId="21170" xr:uid="{38CFF289-44DC-4BF4-8176-2838073A190D}"/>
    <cellStyle name="SAPBEXexcBad8 2 5 6" xfId="3328" xr:uid="{F9EF0EAD-06BE-4E4B-A5C1-C65A45F60F1D}"/>
    <cellStyle name="SAPBEXexcBad8 2 5 6 2" xfId="11953" xr:uid="{DC9295E3-6421-4EA7-B5DF-B8A709361D34}"/>
    <cellStyle name="SAPBEXexcBad8 2 5 6 2 2" xfId="18901" xr:uid="{778F57EC-98F1-4783-9830-1E97CD4BB99C}"/>
    <cellStyle name="SAPBEXexcBad8 2 5 6 2 2 2" xfId="33077" xr:uid="{3D70D768-29DF-42F7-A196-87005AF08D8A}"/>
    <cellStyle name="SAPBEXexcBad8 2 5 6 2 3" xfId="28506" xr:uid="{CF0961BB-CC46-44BF-9F7F-E1D340F7F693}"/>
    <cellStyle name="SAPBEXexcBad8 2 5 6 3" xfId="15387" xr:uid="{828D0BAC-B926-4296-8440-7BC0C4EDCEA8}"/>
    <cellStyle name="SAPBEXexcBad8 2 5 6 3 2" xfId="30348" xr:uid="{003A8B09-2EB2-4B1B-B901-3AB8BE91A14D}"/>
    <cellStyle name="SAPBEXexcBad8 2 5 6 4" xfId="7737" xr:uid="{7DF08959-2D2B-43C9-B7B8-1478EEA4198A}"/>
    <cellStyle name="SAPBEXexcBad8 2 5 6 4 2" xfId="24459" xr:uid="{96C10D0F-99D5-4348-9D32-1B59545988BE}"/>
    <cellStyle name="SAPBEXexcBad8 2 5 6 5" xfId="21180" xr:uid="{A704CD64-BCFA-4A09-AFC0-00C817BFF162}"/>
    <cellStyle name="SAPBEXexcBad8 2 5 7" xfId="8820" xr:uid="{9BCF0905-CDCF-42CD-820B-39B546221A1D}"/>
    <cellStyle name="SAPBEXexcBad8 2 5 7 2" xfId="17096" xr:uid="{FB2C581B-AB8A-4E2A-8156-3B5133235EE0}"/>
    <cellStyle name="SAPBEXexcBad8 2 5 7 2 2" xfId="31453" xr:uid="{C03E163A-74D3-4C34-B5AE-6557E7B5EAA6}"/>
    <cellStyle name="SAPBEXexcBad8 2 5 7 3" xfId="25503" xr:uid="{49E80C0D-204A-425D-B295-C0F87986DE1C}"/>
    <cellStyle name="SAPBEXexcBad8 2 5 8" xfId="9539" xr:uid="{BC65696A-6C0D-42D8-B28D-A93670F6D3B5}"/>
    <cellStyle name="SAPBEXexcBad8 2 5 8 2" xfId="17527" xr:uid="{085905A8-F6BA-498E-8647-83F386B52E10}"/>
    <cellStyle name="SAPBEXexcBad8 2 5 8 2 2" xfId="31836" xr:uid="{B6652A44-E88F-425D-9F7E-0B7AF9FD6DBE}"/>
    <cellStyle name="SAPBEXexcBad8 2 5 8 3" xfId="26168" xr:uid="{730A6354-ADD6-4EFE-A1FF-314978C5485C}"/>
    <cellStyle name="SAPBEXexcBad8 2 5 9" xfId="9268" xr:uid="{3202BEDE-491A-4849-B6A4-47040077D78E}"/>
    <cellStyle name="SAPBEXexcBad8 2 5 9 2" xfId="17432" xr:uid="{2B4D6B62-CF30-404D-B2B5-E0DE4163C27D}"/>
    <cellStyle name="SAPBEXexcBad8 2 5 9 2 2" xfId="31773" xr:uid="{93AA4BB6-559E-4CAB-A1ED-2378350AB464}"/>
    <cellStyle name="SAPBEXexcBad8 2 5 9 3" xfId="25920" xr:uid="{EF2E1E51-65B7-4EC9-A9DF-CE87768E4769}"/>
    <cellStyle name="SAPBEXexcBad8 2 6" xfId="2375" xr:uid="{118307D4-2D87-43C4-B34B-7448A88A4D41}"/>
    <cellStyle name="SAPBEXexcBad8 2 6 2" xfId="12006" xr:uid="{0F25C0D7-AFEB-453D-B049-FD64B273CE73}"/>
    <cellStyle name="SAPBEXexcBad8 2 6 2 2" xfId="18953" xr:uid="{75161FA6-38F2-46AF-9162-1F60F28048B1}"/>
    <cellStyle name="SAPBEXexcBad8 2 6 2 2 2" xfId="33127" xr:uid="{B9CCA22D-9497-4968-ACA6-30590B1F7C9C}"/>
    <cellStyle name="SAPBEXexcBad8 2 6 2 3" xfId="28557" xr:uid="{3790BB11-5EA6-4570-A9E2-2F25DEE4A3E7}"/>
    <cellStyle name="SAPBEXexcBad8 2 6 3" xfId="14436" xr:uid="{F6E81947-A561-4298-90B3-84914CDFBFE0}"/>
    <cellStyle name="SAPBEXexcBad8 2 6 3 2" xfId="19860" xr:uid="{8E050B6F-AAA2-453D-B62C-A688D47D3D4B}"/>
    <cellStyle name="SAPBEXexcBad8 2 6 4" xfId="7929" xr:uid="{6B034002-C568-4374-8677-49970F5199D0}"/>
    <cellStyle name="SAPBEXexcBad8 2 6 4 2" xfId="24643" xr:uid="{9EF6BC44-A830-4CBF-82BB-8E23026AE0D7}"/>
    <cellStyle name="SAPBEXexcBad8 2 6 5" xfId="16799" xr:uid="{CE102458-763F-486B-952F-59FA091E898C}"/>
    <cellStyle name="SAPBEXexcBad8 2 6 5 2" xfId="31250" xr:uid="{1B07A13B-D351-4426-AEE7-112394731F97}"/>
    <cellStyle name="SAPBEXexcBad8 2 7" xfId="1002" xr:uid="{5425130E-6E75-4F7F-B016-543C0BA30F67}"/>
    <cellStyle name="SAPBEXexcBad8 2 7 2" xfId="13249" xr:uid="{6F51E944-0EF4-4B80-AFB6-82D93E71A1A7}"/>
    <cellStyle name="SAPBEXexcBad8 2 7 2 2" xfId="18015" xr:uid="{FE1DFDF1-1FB0-4DFE-B289-DC51634D116E}"/>
    <cellStyle name="SAPBEXexcBad8 2 7 3" xfId="9219" xr:uid="{D0852C7A-0587-4444-9BC3-84171A5EDF45}"/>
    <cellStyle name="SAPBEXexcBad8 2 7 3 2" xfId="25872" xr:uid="{A9C749DA-CFD0-4373-A85A-A1AA345901DC}"/>
    <cellStyle name="SAPBEXexcBad8 2 7 4" xfId="17387" xr:uid="{3BE3558C-81A4-49ED-B9C4-B2A72865E1FD}"/>
    <cellStyle name="SAPBEXexcBad8 2 7 4 2" xfId="31729" xr:uid="{6C4D6EC9-4730-4584-94FE-5EA20524C7EC}"/>
    <cellStyle name="SAPBEXexcBad8 2 8" xfId="2464" xr:uid="{431A1834-B951-42AF-9E3D-34FD8509F96A}"/>
    <cellStyle name="SAPBEXexcBad8 2 8 2" xfId="14525" xr:uid="{92A89E0C-4910-4BB3-8EE1-BE6F0AC8A0EA}"/>
    <cellStyle name="SAPBEXexcBad8 2 8 2 2" xfId="30002" xr:uid="{39BBBD1D-9CE7-4576-89B0-303BBEF88269}"/>
    <cellStyle name="SAPBEXexcBad8 2 8 3" xfId="21005" xr:uid="{918BA71C-86E0-441D-B3D8-0209FEC22F39}"/>
    <cellStyle name="SAPBEXexcBad8 2 9" xfId="2512" xr:uid="{C6FD21E5-D9B1-47D1-B5CE-BAC7D7745AD9}"/>
    <cellStyle name="SAPBEXexcBad8 2 9 2" xfId="14573" xr:uid="{B0575DD4-21A4-442E-872E-4A9670181B3E}"/>
    <cellStyle name="SAPBEXexcBad8 2 9 2 2" xfId="30045" xr:uid="{6567E704-DCBA-4CAC-9144-283FC101247F}"/>
    <cellStyle name="SAPBEXexcBad8 2 9 3" xfId="21038" xr:uid="{BBFBDA32-5905-465B-9238-B6297EC4B12E}"/>
    <cellStyle name="SAPBEXexcBad8 3" xfId="1828" xr:uid="{77931EF4-8471-4B13-AD99-9D608DCD5AB2}"/>
    <cellStyle name="SAPBEXexcBad8 3 10" xfId="10321" xr:uid="{5209162E-AF7C-4658-B225-AEEDD0039FB5}"/>
    <cellStyle name="SAPBEXexcBad8 3 10 2" xfId="17882" xr:uid="{354EC2FC-22C5-436E-ADB7-8CC80E2FA87A}"/>
    <cellStyle name="SAPBEXexcBad8 3 10 2 2" xfId="32142" xr:uid="{3240B5D0-7E98-42A3-A9F1-F19B27B151BF}"/>
    <cellStyle name="SAPBEXexcBad8 3 10 3" xfId="26911" xr:uid="{7485FA01-190C-4FD5-B84D-BD8095AF053F}"/>
    <cellStyle name="SAPBEXexcBad8 3 11" xfId="13893" xr:uid="{05B63231-D0D3-4EF2-9487-36D05E88A29D}"/>
    <cellStyle name="SAPBEXexcBad8 3 11 2" xfId="19671" xr:uid="{A3A42D74-579D-4B4C-A66C-DA541A46B766}"/>
    <cellStyle name="SAPBEXexcBad8 3 12" xfId="5169" xr:uid="{F4944EC0-24C7-44B4-BDCC-845FD29CFB41}"/>
    <cellStyle name="SAPBEXexcBad8 3 12 2" xfId="22053" xr:uid="{AC55DDB3-56EE-4FC3-8C2F-DA8E0EFE2A5D}"/>
    <cellStyle name="SAPBEXexcBad8 3 2" xfId="2739" xr:uid="{610AFB14-8B08-425E-A284-120433055B35}"/>
    <cellStyle name="SAPBEXexcBad8 3 2 2" xfId="11153" xr:uid="{AC8F58FC-F9A5-4E0E-B2B8-CBD3181F0B7C}"/>
    <cellStyle name="SAPBEXexcBad8 3 2 2 2" xfId="18151" xr:uid="{8FDCF7E3-AC4A-4F45-B0D1-6BA9B92BD35D}"/>
    <cellStyle name="SAPBEXexcBad8 3 2 2 2 2" xfId="32330" xr:uid="{0CD6D2F5-4703-418D-A14F-9D8151719E84}"/>
    <cellStyle name="SAPBEXexcBad8 3 2 2 3" xfId="27708" xr:uid="{4EACB2EA-9208-48A8-9176-57458885A90B}"/>
    <cellStyle name="SAPBEXexcBad8 3 2 3" xfId="14799" xr:uid="{8DD4CDE1-41F3-4FD0-B790-3DBE94CD48AE}"/>
    <cellStyle name="SAPBEXexcBad8 3 2 3 2" xfId="16631" xr:uid="{9D5D9C2F-9DC2-4431-8E70-37E43D7B3F66}"/>
    <cellStyle name="SAPBEXexcBad8 3 2 4" xfId="6238" xr:uid="{10C86D28-AC54-465E-8366-2F610AB00B7A}"/>
    <cellStyle name="SAPBEXexcBad8 3 2 4 2" xfId="22989" xr:uid="{700E4F15-6E93-4EF6-91AF-F82EA35CD2A2}"/>
    <cellStyle name="SAPBEXexcBad8 3 3" xfId="2993" xr:uid="{B6640956-A2B3-491F-BFFD-E683EC9CC480}"/>
    <cellStyle name="SAPBEXexcBad8 3 3 2" xfId="11304" xr:uid="{96C827D7-D29D-4E3D-8D7B-FA7167802395}"/>
    <cellStyle name="SAPBEXexcBad8 3 3 2 2" xfId="18289" xr:uid="{C2959530-D084-494B-88BD-AE0AC039083D}"/>
    <cellStyle name="SAPBEXexcBad8 3 3 2 2 2" xfId="32467" xr:uid="{99B4D93A-93E9-4D3B-A164-6E72AD7F3BD0}"/>
    <cellStyle name="SAPBEXexcBad8 3 3 2 3" xfId="27858" xr:uid="{2A7C0D55-3A59-4256-8DD1-4D92360C30CA}"/>
    <cellStyle name="SAPBEXexcBad8 3 3 3" xfId="15052" xr:uid="{D5867CED-91C1-4313-BCAC-65F720BE9951}"/>
    <cellStyle name="SAPBEXexcBad8 3 3 3 2" xfId="15817" xr:uid="{55984B17-11C5-4B2B-AC54-CF674C3055AF}"/>
    <cellStyle name="SAPBEXexcBad8 3 3 4" xfId="6414" xr:uid="{7B20C257-1B33-4E77-913B-3705FE999F6F}"/>
    <cellStyle name="SAPBEXexcBad8 3 3 4 2" xfId="23159" xr:uid="{5F8CF8E3-7727-4762-9506-275435DAB46D}"/>
    <cellStyle name="SAPBEXexcBad8 3 4" xfId="3240" xr:uid="{1731C788-DFDE-46F4-B725-EB70F4090B8C}"/>
    <cellStyle name="SAPBEXexcBad8 3 4 2" xfId="11597" xr:uid="{1ACAB67E-DE6D-4EF6-938B-09A2FBB1458C}"/>
    <cellStyle name="SAPBEXexcBad8 3 4 2 2" xfId="18564" xr:uid="{ADA4ECEB-3EA2-45DD-98DE-5B07EE4A891A}"/>
    <cellStyle name="SAPBEXexcBad8 3 4 2 2 2" xfId="32741" xr:uid="{50B0555E-241B-43B7-97BD-7169D4120644}"/>
    <cellStyle name="SAPBEXexcBad8 3 4 2 3" xfId="28151" xr:uid="{5422B93B-70BA-4EF4-8FB7-722DE394B8A4}"/>
    <cellStyle name="SAPBEXexcBad8 3 4 3" xfId="15299" xr:uid="{DE7F8683-79E2-4039-9CD4-2E59B1B0F34D}"/>
    <cellStyle name="SAPBEXexcBad8 3 4 3 2" xfId="19655" xr:uid="{6A6FA793-F820-4840-A1DD-03B2E0234F14}"/>
    <cellStyle name="SAPBEXexcBad8 3 4 4" xfId="7330" xr:uid="{D3E5E059-4D97-413A-A8E3-3C93C9581659}"/>
    <cellStyle name="SAPBEXexcBad8 3 4 4 2" xfId="24056" xr:uid="{902A4F1E-49F8-4DCD-AAF2-17AFE484CE7B}"/>
    <cellStyle name="SAPBEXexcBad8 3 4 5" xfId="16459" xr:uid="{79152BC0-265F-4B6C-BC34-783684C833FF}"/>
    <cellStyle name="SAPBEXexcBad8 3 4 5 2" xfId="30953" xr:uid="{C23FC368-D0C2-44CD-930C-6B9DE2207CEA}"/>
    <cellStyle name="SAPBEXexcBad8 3 5" xfId="1085" xr:uid="{73591C5B-90B9-42AE-A964-04D1E0574877}"/>
    <cellStyle name="SAPBEXexcBad8 3 5 2" xfId="11782" xr:uid="{6CDDC4A2-D661-4D09-BBA3-51A2CA0C1930}"/>
    <cellStyle name="SAPBEXexcBad8 3 5 2 2" xfId="18732" xr:uid="{59A1C8FE-2014-4C54-BD96-DA89873029D5}"/>
    <cellStyle name="SAPBEXexcBad8 3 5 2 2 2" xfId="32908" xr:uid="{5A88ED2B-FBA3-45D0-852F-D66DBD966123}"/>
    <cellStyle name="SAPBEXexcBad8 3 5 2 3" xfId="28336" xr:uid="{54F2615D-C5D6-41D1-9730-C3D36FF207A7}"/>
    <cellStyle name="SAPBEXexcBad8 3 5 3" xfId="13314" xr:uid="{5DC19E99-8FAB-4F19-9E88-159B981A1EFC}"/>
    <cellStyle name="SAPBEXexcBad8 3 5 3 2" xfId="29424" xr:uid="{CB7C915C-AB0B-4B1F-A74A-B3F861090575}"/>
    <cellStyle name="SAPBEXexcBad8 3 5 4" xfId="7532" xr:uid="{CA572FCC-E892-4750-8F8E-6877FAE2E798}"/>
    <cellStyle name="SAPBEXexcBad8 3 5 4 2" xfId="24257" xr:uid="{F3EC1BBE-C710-49C0-9367-8FB55F36DD0A}"/>
    <cellStyle name="SAPBEXexcBad8 3 5 5" xfId="20606" xr:uid="{34F87E7E-5D86-44BF-BCD1-2F827CDB6A2C}"/>
    <cellStyle name="SAPBEXexcBad8 3 6" xfId="2633" xr:uid="{9B43C725-BE9A-4263-BDA2-AE82F53D9559}"/>
    <cellStyle name="SAPBEXexcBad8 3 6 2" xfId="12190" xr:uid="{39E31CBC-1A3A-4D9A-8C14-7FF7080BC1EA}"/>
    <cellStyle name="SAPBEXexcBad8 3 6 2 2" xfId="19123" xr:uid="{E54AAE56-A313-4B86-8AFB-B916F4D07A95}"/>
    <cellStyle name="SAPBEXexcBad8 3 6 2 2 2" xfId="33294" xr:uid="{3AE4238E-5D81-402E-A6FB-EE03B7FE1826}"/>
    <cellStyle name="SAPBEXexcBad8 3 6 2 3" xfId="28734" xr:uid="{C294661F-0EEE-4C86-9411-1938DC651A43}"/>
    <cellStyle name="SAPBEXexcBad8 3 6 3" xfId="14693" xr:uid="{481B27E3-0902-4AB5-BE95-09E6235E67D0}"/>
    <cellStyle name="SAPBEXexcBad8 3 6 3 2" xfId="30113" xr:uid="{30933866-E8E1-4699-A7A1-1FE7B44F736C}"/>
    <cellStyle name="SAPBEXexcBad8 3 6 4" xfId="8610" xr:uid="{6224D68C-B9DA-4B10-8575-75D25F70F95E}"/>
    <cellStyle name="SAPBEXexcBad8 3 6 4 2" xfId="25296" xr:uid="{9C1D3E5B-FF7E-463A-831B-98AB29D94758}"/>
    <cellStyle name="SAPBEXexcBad8 3 6 5" xfId="21082" xr:uid="{BB03F89B-4AB1-4F62-8805-2F4D7E4E428D}"/>
    <cellStyle name="SAPBEXexcBad8 3 7" xfId="8161" xr:uid="{CE62EA06-7C76-4FFE-ABFA-DF341E70C8B7}"/>
    <cellStyle name="SAPBEXexcBad8 3 7 2" xfId="12108" xr:uid="{827438FD-8528-44EC-9B85-C30122E2539B}"/>
    <cellStyle name="SAPBEXexcBad8 3 7 2 2" xfId="19044" xr:uid="{534D4A63-D966-46A0-A61A-1E9E73E498F4}"/>
    <cellStyle name="SAPBEXexcBad8 3 7 2 2 2" xfId="33215" xr:uid="{98A5C82C-B332-4355-BF33-122124F801B6}"/>
    <cellStyle name="SAPBEXexcBad8 3 7 2 3" xfId="28653" xr:uid="{CB0F9C7D-716C-4F9A-820C-106E953130F0}"/>
    <cellStyle name="SAPBEXexcBad8 3 7 3" xfId="16886" xr:uid="{6EA42B79-F2ED-4ECA-A166-7B6FC8771388}"/>
    <cellStyle name="SAPBEXexcBad8 3 7 3 2" xfId="31315" xr:uid="{CDAE347A-8633-4E21-A34E-66E5FA5A1993}"/>
    <cellStyle name="SAPBEXexcBad8 3 7 4" xfId="24853" xr:uid="{90717C70-BD5D-4C19-87ED-2A0C21A2D95D}"/>
    <cellStyle name="SAPBEXexcBad8 3 8" xfId="8991" xr:uid="{AAA3D5AB-7B69-41C5-8DE5-47EA59BEE5C3}"/>
    <cellStyle name="SAPBEXexcBad8 3 8 2" xfId="17214" xr:uid="{4F1C6AED-8F44-4109-8842-792F5E8AA598}"/>
    <cellStyle name="SAPBEXexcBad8 3 8 2 2" xfId="31565" xr:uid="{5B615C98-6E72-4005-98B8-EB3F18D1CE83}"/>
    <cellStyle name="SAPBEXexcBad8 3 8 3" xfId="25665" xr:uid="{BA8250A1-5BCD-4E7A-9365-CB074A20BBC3}"/>
    <cellStyle name="SAPBEXexcBad8 3 9" xfId="10055" xr:uid="{AB137C6C-5074-4FAA-9A1D-C6C7104AA888}"/>
    <cellStyle name="SAPBEXexcBad8 3 9 2" xfId="17668" xr:uid="{48E7F93A-DCCF-42D6-B168-636757B99D48}"/>
    <cellStyle name="SAPBEXexcBad8 3 9 2 2" xfId="31934" xr:uid="{050F8ACB-4572-4D3B-931A-767C1446CE88}"/>
    <cellStyle name="SAPBEXexcBad8 3 9 3" xfId="26670" xr:uid="{0D34F2D4-9735-4B02-8707-4BA12266F134}"/>
    <cellStyle name="SAPBEXexcBad8 4" xfId="1821" xr:uid="{E5D05677-BD05-443B-A04D-76A131C1A465}"/>
    <cellStyle name="SAPBEXexcBad8 4 10" xfId="10323" xr:uid="{28FED07A-342A-4A10-A692-6798B445F54D}"/>
    <cellStyle name="SAPBEXexcBad8 4 10 2" xfId="17884" xr:uid="{D3652AC9-A6E9-4716-A9DE-CDAA3EAA73C7}"/>
    <cellStyle name="SAPBEXexcBad8 4 10 2 2" xfId="32144" xr:uid="{4A17CF11-CE79-4490-B151-291722E99ED4}"/>
    <cellStyle name="SAPBEXexcBad8 4 10 3" xfId="26913" xr:uid="{171D0937-13BD-4E04-AFF9-FA616BDD301F}"/>
    <cellStyle name="SAPBEXexcBad8 4 11" xfId="13886" xr:uid="{A14848B7-623C-4305-B739-E5E49B2232F6}"/>
    <cellStyle name="SAPBEXexcBad8 4 11 2" xfId="20100" xr:uid="{BF9A9F63-4D5F-4994-B60A-39F2025F2267}"/>
    <cellStyle name="SAPBEXexcBad8 4 12" xfId="5138" xr:uid="{AB3E80D3-1B8A-462B-B033-F3ED9B86B673}"/>
    <cellStyle name="SAPBEXexcBad8 4 12 2" xfId="22025" xr:uid="{484B010D-9A06-4B9B-840B-A5D13DAA3874}"/>
    <cellStyle name="SAPBEXexcBad8 4 2" xfId="2732" xr:uid="{63578BEF-1FB6-4114-A7B4-05AC338882CA}"/>
    <cellStyle name="SAPBEXexcBad8 4 2 2" xfId="11132" xr:uid="{513A4497-27B2-4EF7-85EC-452EFFC31B00}"/>
    <cellStyle name="SAPBEXexcBad8 4 2 2 2" xfId="18130" xr:uid="{66C59156-3604-422C-A8DB-3709FEA25791}"/>
    <cellStyle name="SAPBEXexcBad8 4 2 2 2 2" xfId="32309" xr:uid="{00B24F1C-B989-42EB-A1CE-4DB448772225}"/>
    <cellStyle name="SAPBEXexcBad8 4 2 2 3" xfId="27687" xr:uid="{2758A807-33BA-4F95-BBD8-9F0AC98E5F13}"/>
    <cellStyle name="SAPBEXexcBad8 4 2 3" xfId="14792" xr:uid="{A2174770-707D-4084-9C92-09F59D681BC6}"/>
    <cellStyle name="SAPBEXexcBad8 4 2 3 2" xfId="19976" xr:uid="{A085903C-ECEC-4E05-813D-5AC25AF6FD59}"/>
    <cellStyle name="SAPBEXexcBad8 4 2 4" xfId="6214" xr:uid="{27BF9884-D872-4321-8F54-45ABFD77ABB3}"/>
    <cellStyle name="SAPBEXexcBad8 4 2 4 2" xfId="22965" xr:uid="{1DB0BB41-21AB-4D45-BE29-4642E38AEEEE}"/>
    <cellStyle name="SAPBEXexcBad8 4 3" xfId="2986" xr:uid="{DE5A3A59-83EC-4FCB-8311-816A886EBF2F}"/>
    <cellStyle name="SAPBEXexcBad8 4 3 2" xfId="11281" xr:uid="{6004B894-ADEA-4F8E-A611-249A0DC61CD4}"/>
    <cellStyle name="SAPBEXexcBad8 4 3 2 2" xfId="18266" xr:uid="{55F22C33-0029-41C7-9B24-EDF730C2BCD0}"/>
    <cellStyle name="SAPBEXexcBad8 4 3 2 2 2" xfId="32444" xr:uid="{8FEC4969-BC12-4405-94BB-5EDED0E6B5EC}"/>
    <cellStyle name="SAPBEXexcBad8 4 3 2 3" xfId="27835" xr:uid="{82594A1C-1E36-4BA2-8554-F51BA87AF425}"/>
    <cellStyle name="SAPBEXexcBad8 4 3 3" xfId="15045" xr:uid="{A32DC9A3-2338-4642-8D6E-4D2D43EDD2AA}"/>
    <cellStyle name="SAPBEXexcBad8 4 3 3 2" xfId="4042" xr:uid="{277BDA70-BB1F-4266-A482-FA156BD40653}"/>
    <cellStyle name="SAPBEXexcBad8 4 3 4" xfId="6389" xr:uid="{4173A3A1-503D-4EB6-9CC0-4C5A3014D7F4}"/>
    <cellStyle name="SAPBEXexcBad8 4 3 4 2" xfId="23134" xr:uid="{FB411119-DE3F-4FED-B7D6-D9FC382AD336}"/>
    <cellStyle name="SAPBEXexcBad8 4 4" xfId="3233" xr:uid="{842EB110-313B-4C7B-BED1-9437B72D4B8F}"/>
    <cellStyle name="SAPBEXexcBad8 4 4 2" xfId="11569" xr:uid="{E75008AA-6007-4DFC-8AAE-43C2364DBE3E}"/>
    <cellStyle name="SAPBEXexcBad8 4 4 2 2" xfId="18541" xr:uid="{6BD60F5A-06A7-4526-A07E-87CD3AE8F196}"/>
    <cellStyle name="SAPBEXexcBad8 4 4 2 2 2" xfId="32718" xr:uid="{23B797E9-841A-4464-9E8A-5D78F76E9771}"/>
    <cellStyle name="SAPBEXexcBad8 4 4 2 3" xfId="28123" xr:uid="{3FC5AC16-9ED7-451E-B02C-291222DC7145}"/>
    <cellStyle name="SAPBEXexcBad8 4 4 3" xfId="15292" xr:uid="{2068F4DE-35A3-48A9-BA12-ABBACBF01008}"/>
    <cellStyle name="SAPBEXexcBad8 4 4 3 2" xfId="19696" xr:uid="{EC97A0BD-3AFB-4686-9894-7BE58D6032AE}"/>
    <cellStyle name="SAPBEXexcBad8 4 4 4" xfId="7299" xr:uid="{DC14339E-0550-4057-8C43-47195174013E}"/>
    <cellStyle name="SAPBEXexcBad8 4 4 4 2" xfId="24025" xr:uid="{2016CF72-A211-439A-9200-41B37CD386FB}"/>
    <cellStyle name="SAPBEXexcBad8 4 4 5" xfId="16430" xr:uid="{139CD577-C04B-4294-9A1F-1E16B6C2CD61}"/>
    <cellStyle name="SAPBEXexcBad8 4 4 5 2" xfId="30924" xr:uid="{3E2B1F27-F662-4C7C-B264-6B337110C0CA}"/>
    <cellStyle name="SAPBEXexcBad8 4 5" xfId="2161" xr:uid="{7E4770BF-8952-4E8C-BDE7-1DD3999648CD}"/>
    <cellStyle name="SAPBEXexcBad8 4 5 2" xfId="11759" xr:uid="{3E1F2FBE-3A8C-4C1C-837B-2783E6CDB8F6}"/>
    <cellStyle name="SAPBEXexcBad8 4 5 2 2" xfId="18709" xr:uid="{56DD878C-FCBF-4DEE-A493-CAB0A18B30F1}"/>
    <cellStyle name="SAPBEXexcBad8 4 5 2 2 2" xfId="32885" xr:uid="{DB7BED05-F356-469F-B3BF-EE716C49A364}"/>
    <cellStyle name="SAPBEXexcBad8 4 5 2 3" xfId="28313" xr:uid="{E43898C8-0501-4034-93BD-9415776B66F5}"/>
    <cellStyle name="SAPBEXexcBad8 4 5 3" xfId="14223" xr:uid="{C0DBDAEE-70ED-458E-B4D5-07F86A59CDA2}"/>
    <cellStyle name="SAPBEXexcBad8 4 5 3 2" xfId="29823" xr:uid="{C2422D2C-0AD1-44ED-9CE4-6770E1154402}"/>
    <cellStyle name="SAPBEXexcBad8 4 5 4" xfId="7509" xr:uid="{E5D1F958-F68C-4C6F-82E9-8DA80F643304}"/>
    <cellStyle name="SAPBEXexcBad8 4 5 4 2" xfId="24234" xr:uid="{69322DCA-E4EA-4B7F-9CA2-150FA0DD7F7B}"/>
    <cellStyle name="SAPBEXexcBad8 4 5 5" xfId="20889" xr:uid="{8C6C21CA-99FC-4751-B05B-EFB07BE918E4}"/>
    <cellStyle name="SAPBEXexcBad8 4 6" xfId="2017" xr:uid="{7D81D872-6B3B-4C5F-A143-729872BF7A9A}"/>
    <cellStyle name="SAPBEXexcBad8 4 6 2" xfId="12166" xr:uid="{347D72CC-DC0A-40FB-9BE4-BFE1849930C0}"/>
    <cellStyle name="SAPBEXexcBad8 4 6 2 2" xfId="19099" xr:uid="{24897B13-324B-4DE3-A6DF-B169EA846464}"/>
    <cellStyle name="SAPBEXexcBad8 4 6 2 2 2" xfId="33270" xr:uid="{37F8BA30-EA28-41E5-B88B-0154DF8C1F11}"/>
    <cellStyle name="SAPBEXexcBad8 4 6 2 3" xfId="28710" xr:uid="{FB25DE99-FCE8-4337-B138-AD4023361BDF}"/>
    <cellStyle name="SAPBEXexcBad8 4 6 3" xfId="14080" xr:uid="{9A9C8C28-9C84-4FAF-A487-CE92724F8319}"/>
    <cellStyle name="SAPBEXexcBad8 4 6 3 2" xfId="29703" xr:uid="{3BA9C446-BAA6-40A4-8137-07AFC791CFDD}"/>
    <cellStyle name="SAPBEXexcBad8 4 6 4" xfId="8586" xr:uid="{A36BF199-AFA3-4C3A-A3CB-C68571CA0FCC}"/>
    <cellStyle name="SAPBEXexcBad8 4 6 4 2" xfId="25272" xr:uid="{EA9C64A5-0B19-42B4-92C4-F74EED8A0CCF}"/>
    <cellStyle name="SAPBEXexcBad8 4 6 5" xfId="20794" xr:uid="{A5FF7369-D131-49E3-A528-5F8649C64080}"/>
    <cellStyle name="SAPBEXexcBad8 4 7" xfId="8567" xr:uid="{3C7AC1D8-8F52-4C9F-AE1F-7D273CFC0F8B}"/>
    <cellStyle name="SAPBEXexcBad8 4 7 2" xfId="12162" xr:uid="{11EA0345-16A2-4847-8EEE-18CDA13DF43B}"/>
    <cellStyle name="SAPBEXexcBad8 4 7 2 2" xfId="19095" xr:uid="{FCACFF8F-3EAD-4116-830C-D3E2CA78ECAE}"/>
    <cellStyle name="SAPBEXexcBad8 4 7 2 2 2" xfId="33266" xr:uid="{AB96E379-F710-48E0-ADE9-489D07C98FB6}"/>
    <cellStyle name="SAPBEXexcBad8 4 7 2 3" xfId="28706" xr:uid="{B945AC50-3D8D-4B12-9315-43A26ED69BAD}"/>
    <cellStyle name="SAPBEXexcBad8 4 7 3" xfId="16999" xr:uid="{838CF756-DE80-4A7D-9662-403CDC9FF7B0}"/>
    <cellStyle name="SAPBEXexcBad8 4 7 3 2" xfId="31383" xr:uid="{E6BDA02B-AB40-448F-AE63-33C9F3FBB2B8}"/>
    <cellStyle name="SAPBEXexcBad8 4 7 4" xfId="25254" xr:uid="{0B4C6238-3BCE-4656-A791-4A718ED302B8}"/>
    <cellStyle name="SAPBEXexcBad8 4 8" xfId="8968" xr:uid="{307F7CA5-5B7F-4823-8151-0FDA44C74672}"/>
    <cellStyle name="SAPBEXexcBad8 4 8 2" xfId="17191" xr:uid="{2BC60468-6DC0-41D0-B8A2-C6E70120FBAC}"/>
    <cellStyle name="SAPBEXexcBad8 4 8 2 2" xfId="31542" xr:uid="{0B12D623-D61D-4A5D-AD0B-C1CC70F7DF4C}"/>
    <cellStyle name="SAPBEXexcBad8 4 8 3" xfId="25642" xr:uid="{62E6268B-88BA-4712-88C9-552697340D9C}"/>
    <cellStyle name="SAPBEXexcBad8 4 9" xfId="10030" xr:uid="{10534ABD-D697-4DF2-8434-217E6B6A447B}"/>
    <cellStyle name="SAPBEXexcBad8 4 9 2" xfId="17644" xr:uid="{4E110182-C483-4641-8360-6BAB58DBAA6B}"/>
    <cellStyle name="SAPBEXexcBad8 4 9 2 2" xfId="31910" xr:uid="{CDF63636-3E3A-4ED9-8E38-A8B7D1A854FD}"/>
    <cellStyle name="SAPBEXexcBad8 4 9 3" xfId="26646" xr:uid="{9771378D-28C1-40EA-A25C-6881477EA9FA}"/>
    <cellStyle name="SAPBEXexcBad8 5" xfId="1993" xr:uid="{F9BA62EA-E706-4B5B-B5A2-D1B498F7F577}"/>
    <cellStyle name="SAPBEXexcBad8 5 10" xfId="14058" xr:uid="{6C4718E2-530C-4065-BCA0-ECD9B84022D1}"/>
    <cellStyle name="SAPBEXexcBad8 5 10 2" xfId="15759" xr:uid="{B47BEADA-5388-46A2-8186-17B1FE2170ED}"/>
    <cellStyle name="SAPBEXexcBad8 5 11" xfId="5232" xr:uid="{5666DDA0-D6A9-453E-96DA-499DFAEA32D2}"/>
    <cellStyle name="SAPBEXexcBad8 5 11 2" xfId="22113" xr:uid="{240E3FFB-3FDA-4B32-A971-F7199F4411E4}"/>
    <cellStyle name="SAPBEXexcBad8 5 2" xfId="2889" xr:uid="{DAFD6B2C-FDD3-4E76-A2C7-097DB28F76ED}"/>
    <cellStyle name="SAPBEXexcBad8 5 2 2" xfId="11357" xr:uid="{85165141-31BE-4762-8AF6-8F10B971DE2C}"/>
    <cellStyle name="SAPBEXexcBad8 5 2 2 2" xfId="18342" xr:uid="{9BD4CB92-B1FC-4E02-9E1A-C6CF686757EA}"/>
    <cellStyle name="SAPBEXexcBad8 5 2 2 2 2" xfId="32520" xr:uid="{7D8C755D-41C3-4A6A-8BF7-07F8A4AD3E33}"/>
    <cellStyle name="SAPBEXexcBad8 5 2 2 3" xfId="27911" xr:uid="{DEBAE853-374D-441D-857D-69DBD7C30F9F}"/>
    <cellStyle name="SAPBEXexcBad8 5 2 3" xfId="14949" xr:uid="{B65FF61B-CA9C-4C85-ABAD-2BD457FAB891}"/>
    <cellStyle name="SAPBEXexcBad8 5 2 3 2" xfId="20201" xr:uid="{98CF16BF-88EF-4FD6-80AA-38BE91E9DC32}"/>
    <cellStyle name="SAPBEXexcBad8 5 2 4" xfId="6469" xr:uid="{7940C3FF-A3FE-44DF-AAE2-90473B8DEEC8}"/>
    <cellStyle name="SAPBEXexcBad8 5 2 4 2" xfId="23214" xr:uid="{07B2F8E8-C6AA-4300-A868-B2E665327028}"/>
    <cellStyle name="SAPBEXexcBad8 5 3" xfId="3158" xr:uid="{F4D4A212-5F6A-402F-9911-5AF140A71DD7}"/>
    <cellStyle name="SAPBEXexcBad8 5 3 2" xfId="11657" xr:uid="{1EF37E00-CC88-4AD0-B651-77AD493874C7}"/>
    <cellStyle name="SAPBEXexcBad8 5 3 2 2" xfId="18617" xr:uid="{860239CE-EDFE-483F-B41B-C565BCA74B53}"/>
    <cellStyle name="SAPBEXexcBad8 5 3 2 2 2" xfId="32794" xr:uid="{605FD204-07EC-4C50-B5C1-02164EEEE9D0}"/>
    <cellStyle name="SAPBEXexcBad8 5 3 2 3" xfId="28211" xr:uid="{FFAF07AF-9948-4198-90AF-BF85419B11FD}"/>
    <cellStyle name="SAPBEXexcBad8 5 3 3" xfId="15217" xr:uid="{6376574C-1497-4C3A-BC77-1DB5C5684ED5}"/>
    <cellStyle name="SAPBEXexcBad8 5 3 3 2" xfId="19550" xr:uid="{550E3029-4A6C-49AF-93A2-4BBD58439039}"/>
    <cellStyle name="SAPBEXexcBad8 5 3 4" xfId="7394" xr:uid="{8402C111-FA8B-4D6A-900F-9FD316627BEF}"/>
    <cellStyle name="SAPBEXexcBad8 5 3 4 2" xfId="24120" xr:uid="{265AA737-9965-43E2-A202-B61378EBF862}"/>
    <cellStyle name="SAPBEXexcBad8 5 3 5" xfId="16520" xr:uid="{8D312611-E758-491F-A813-D4ACC37D5995}"/>
    <cellStyle name="SAPBEXexcBad8 5 3 5 2" xfId="31013" xr:uid="{085496AE-EE8B-438C-9AFA-AF242928F9CF}"/>
    <cellStyle name="SAPBEXexcBad8 5 4" xfId="3374" xr:uid="{0D3BF171-D711-45B3-A0DF-12210B9D6A5D}"/>
    <cellStyle name="SAPBEXexcBad8 5 4 2" xfId="11835" xr:uid="{7C53BE94-46F3-47DC-B4B2-052DD57E46DA}"/>
    <cellStyle name="SAPBEXexcBad8 5 4 2 2" xfId="18785" xr:uid="{69D7BFA7-6D2E-44EA-87F6-9B077F2970AA}"/>
    <cellStyle name="SAPBEXexcBad8 5 4 2 2 2" xfId="32961" xr:uid="{F4892DC2-3695-461B-A8C1-86343A6F3398}"/>
    <cellStyle name="SAPBEXexcBad8 5 4 2 3" xfId="28389" xr:uid="{61D1FF28-B49A-4B00-93B3-B4180765C4CD}"/>
    <cellStyle name="SAPBEXexcBad8 5 4 3" xfId="15433" xr:uid="{1637486C-D1C7-4224-8FA8-C80779205AB7}"/>
    <cellStyle name="SAPBEXexcBad8 5 4 3 2" xfId="19566" xr:uid="{A7927F28-1E52-49BF-B8A8-A284D696D834}"/>
    <cellStyle name="SAPBEXexcBad8 5 4 4" xfId="7585" xr:uid="{9EF3FEA7-6EE7-430A-90BC-83605F7A5D3A}"/>
    <cellStyle name="SAPBEXexcBad8 5 4 4 2" xfId="24310" xr:uid="{ECB58EB0-C555-4C0F-ADA6-683917F03A14}"/>
    <cellStyle name="SAPBEXexcBad8 5 4 5" xfId="16644" xr:uid="{BC3EA3EB-A3A1-47FC-A49E-1A05D31FCA6E}"/>
    <cellStyle name="SAPBEXexcBad8 5 4 5 2" xfId="31125" xr:uid="{1F0B0B90-642F-430F-89B8-84518A640B63}"/>
    <cellStyle name="SAPBEXexcBad8 5 5" xfId="3389" xr:uid="{7ED5568C-B212-4C41-8049-2F63F256B556}"/>
    <cellStyle name="SAPBEXexcBad8 5 5 2" xfId="12244" xr:uid="{202E06FE-5841-4A81-A902-8452F7F6A8C4}"/>
    <cellStyle name="SAPBEXexcBad8 5 5 2 2" xfId="19177" xr:uid="{D265729C-54CF-4D47-95BA-03A0799F264A}"/>
    <cellStyle name="SAPBEXexcBad8 5 5 2 2 2" xfId="33348" xr:uid="{4423BD47-ACFA-4E69-A665-159A41CB4351}"/>
    <cellStyle name="SAPBEXexcBad8 5 5 2 3" xfId="28788" xr:uid="{76FA761C-CC68-4FBD-BDC2-125120BD55DB}"/>
    <cellStyle name="SAPBEXexcBad8 5 5 3" xfId="15447" xr:uid="{FE4D519C-B7E1-4243-8C1A-D9B35AB0F74C}"/>
    <cellStyle name="SAPBEXexcBad8 5 5 3 2" xfId="30371" xr:uid="{3FD824CE-49C9-4F37-BAA1-0897E25375B3}"/>
    <cellStyle name="SAPBEXexcBad8 5 5 4" xfId="8665" xr:uid="{4F85D50F-9675-463C-932E-C5B587D381E4}"/>
    <cellStyle name="SAPBEXexcBad8 5 5 4 2" xfId="25351" xr:uid="{387D37CD-88BA-4580-92F6-A9F658F7E288}"/>
    <cellStyle name="SAPBEXexcBad8 5 5 5" xfId="21195" xr:uid="{5696901A-2259-4060-893D-C308CA133881}"/>
    <cellStyle name="SAPBEXexcBad8 5 6" xfId="3685" xr:uid="{FD8CB86F-694E-4340-85A6-DABE5A2A4F98}"/>
    <cellStyle name="SAPBEXexcBad8 5 6 2" xfId="12384" xr:uid="{E7044C1B-D441-4D77-9494-1D0DEB7007DD}"/>
    <cellStyle name="SAPBEXexcBad8 5 6 2 2" xfId="19315" xr:uid="{B72F58A6-0A67-4B86-BDD7-928B2CADB6CF}"/>
    <cellStyle name="SAPBEXexcBad8 5 6 2 2 2" xfId="33486" xr:uid="{51312B48-3071-41F8-9790-3A32161EF234}"/>
    <cellStyle name="SAPBEXexcBad8 5 6 2 3" xfId="28927" xr:uid="{10B63405-0284-453F-A7A2-DDA225E4A83F}"/>
    <cellStyle name="SAPBEXexcBad8 5 6 3" xfId="15738" xr:uid="{7F29BA31-CCCC-4637-9A3F-84095346DB97}"/>
    <cellStyle name="SAPBEXexcBad8 5 6 3 2" xfId="30634" xr:uid="{B5AF78A0-D141-42E6-9415-12087F45A06B}"/>
    <cellStyle name="SAPBEXexcBad8 5 6 4" xfId="8830" xr:uid="{DDA23F07-D9F4-42F2-B59F-41828566C3F3}"/>
    <cellStyle name="SAPBEXexcBad8 5 6 4 2" xfId="25513" xr:uid="{682B3AC6-6D28-4182-8366-5ACEC3FBC134}"/>
    <cellStyle name="SAPBEXexcBad8 5 6 5" xfId="21395" xr:uid="{351BB248-8221-4907-A2B8-A860591B322F}"/>
    <cellStyle name="SAPBEXexcBad8 5 7" xfId="9044" xr:uid="{DC78A3AF-1159-4F78-84A8-945547EDACEB}"/>
    <cellStyle name="SAPBEXexcBad8 5 7 2" xfId="17267" xr:uid="{F9A20D43-3CE7-479D-8183-C458092497D6}"/>
    <cellStyle name="SAPBEXexcBad8 5 7 2 2" xfId="31618" xr:uid="{C274587B-887A-4416-B24D-7A1B4CED42BA}"/>
    <cellStyle name="SAPBEXexcBad8 5 7 3" xfId="25718" xr:uid="{D1F6C0C7-153E-4579-8144-284AFDAD1E79}"/>
    <cellStyle name="SAPBEXexcBad8 5 8" xfId="10110" xr:uid="{CF2E2B1C-9125-4E14-A763-5EF9EB43E9D5}"/>
    <cellStyle name="SAPBEXexcBad8 5 8 2" xfId="17722" xr:uid="{42DAA274-6B0D-4500-97E5-C832AB8CFA70}"/>
    <cellStyle name="SAPBEXexcBad8 5 8 2 2" xfId="31987" xr:uid="{7EB4BDEF-1A8D-4E1B-BC8C-31F905571AD8}"/>
    <cellStyle name="SAPBEXexcBad8 5 8 3" xfId="26724" xr:uid="{3B645747-F566-4276-A523-C921A5CCF2F2}"/>
    <cellStyle name="SAPBEXexcBad8 5 9" xfId="10224" xr:uid="{FE87EAC8-13AE-45D8-A1B4-FF55CC433126}"/>
    <cellStyle name="SAPBEXexcBad8 5 9 2" xfId="17823" xr:uid="{A78C10D7-4AF3-4269-A6A7-278807324A68}"/>
    <cellStyle name="SAPBEXexcBad8 5 9 2 2" xfId="32084" xr:uid="{80833154-D985-4602-9795-9810D5D9B108}"/>
    <cellStyle name="SAPBEXexcBad8 5 9 3" xfId="26827" xr:uid="{75860782-D4B3-40F8-9A6F-4E4F4E83D105}"/>
    <cellStyle name="SAPBEXexcBad8 6" xfId="1578" xr:uid="{6B8ABDF2-614D-4FC6-BAB6-B0B9E133BA4A}"/>
    <cellStyle name="SAPBEXexcBad8 6 10" xfId="13729" xr:uid="{0DA6B46A-8220-49CC-91FD-994602F4F86D}"/>
    <cellStyle name="SAPBEXexcBad8 6 10 2" xfId="20186" xr:uid="{591F018E-EC77-4256-BD40-D0B167CB5103}"/>
    <cellStyle name="SAPBEXexcBad8 6 11" xfId="5676" xr:uid="{93479304-4DC1-419C-BE82-0F21AED88B06}"/>
    <cellStyle name="SAPBEXexcBad8 6 11 2" xfId="22457" xr:uid="{64CC4E9E-A2BD-457D-9F20-9A19DDA10646}"/>
    <cellStyle name="SAPBEXexcBad8 6 2" xfId="2569" xr:uid="{6C0D7646-90F8-4B84-9500-2949A1DA8CCE}"/>
    <cellStyle name="SAPBEXexcBad8 6 2 2" xfId="11066" xr:uid="{FF3D968F-65E5-4F33-9AD4-839E422F8B8E}"/>
    <cellStyle name="SAPBEXexcBad8 6 2 2 2" xfId="18091" xr:uid="{7CECC590-BFE0-4E3C-A0C3-FBF3779821C2}"/>
    <cellStyle name="SAPBEXexcBad8 6 2 2 2 2" xfId="32272" xr:uid="{FAC3EE17-D0EA-435F-B02C-E0E35F51B0EC}"/>
    <cellStyle name="SAPBEXexcBad8 6 2 2 3" xfId="27625" xr:uid="{F0B565F6-D3D8-42B5-AA31-9714AC921053}"/>
    <cellStyle name="SAPBEXexcBad8 6 2 3" xfId="14629" xr:uid="{98F764B9-4361-4DEF-97FB-69001F7001EE}"/>
    <cellStyle name="SAPBEXexcBad8 6 2 3 2" xfId="19813" xr:uid="{77A8EBAE-703A-45DF-A9AE-7A35C07CFBE0}"/>
    <cellStyle name="SAPBEXexcBad8 6 2 4" xfId="5528" xr:uid="{80DE96C9-BAA7-47A8-8448-D7CA4E25F96A}"/>
    <cellStyle name="SAPBEXexcBad8 6 2 4 2" xfId="22394" xr:uid="{99082419-8487-491C-9C85-B36C3A149E50}"/>
    <cellStyle name="SAPBEXexcBad8 6 3" xfId="1334" xr:uid="{56875948-F15B-4E7B-B6E1-F4E690D8F6BC}"/>
    <cellStyle name="SAPBEXexcBad8 6 3 2" xfId="11489" xr:uid="{86AF883D-50B9-40B5-B129-5E3E284E079C}"/>
    <cellStyle name="SAPBEXexcBad8 6 3 2 2" xfId="18466" xr:uid="{A9AED495-C329-463A-A562-ECFA2DE0FF8D}"/>
    <cellStyle name="SAPBEXexcBad8 6 3 2 2 2" xfId="32643" xr:uid="{7AF527D0-71F6-4056-A98D-34CB47A1AD32}"/>
    <cellStyle name="SAPBEXexcBad8 6 3 2 3" xfId="28043" xr:uid="{C70810FA-951D-4573-98E5-8D3E02212C14}"/>
    <cellStyle name="SAPBEXexcBad8 6 3 3" xfId="13516" xr:uid="{8319EDA0-CFFE-4B08-9EDB-DD8FF2B8F918}"/>
    <cellStyle name="SAPBEXexcBad8 6 3 3 2" xfId="19437" xr:uid="{7ED39372-C339-498F-ACC7-126E952F776F}"/>
    <cellStyle name="SAPBEXexcBad8 6 3 4" xfId="6803" xr:uid="{DA485EDB-59A1-4EF4-845D-0408F1A49B05}"/>
    <cellStyle name="SAPBEXexcBad8 6 3 4 2" xfId="23532" xr:uid="{7413B8DB-E0B1-4081-9C1F-9A16EDBE4EB9}"/>
    <cellStyle name="SAPBEXexcBad8 6 3 5" xfId="16298" xr:uid="{D177F9AD-82A6-4AF1-9FDE-BA11D83B3B8D}"/>
    <cellStyle name="SAPBEXexcBad8 6 3 5 2" xfId="30837" xr:uid="{A6B68A4F-421D-45AA-8085-638FBF69A8AC}"/>
    <cellStyle name="SAPBEXexcBad8 6 4" xfId="2273" xr:uid="{C6C6E93F-1C7E-4F95-8144-2238829FA834}"/>
    <cellStyle name="SAPBEXexcBad8 6 4 2" xfId="11559" xr:uid="{9410FDDA-FF49-48A0-8A16-E0BD34289177}"/>
    <cellStyle name="SAPBEXexcBad8 6 4 2 2" xfId="18531" xr:uid="{E3DA89A1-6AB5-4F52-9C90-78E17D8A20D2}"/>
    <cellStyle name="SAPBEXexcBad8 6 4 2 2 2" xfId="32708" xr:uid="{76063863-AA09-4564-AAA2-AE8D97D3D1EF}"/>
    <cellStyle name="SAPBEXexcBad8 6 4 2 3" xfId="28113" xr:uid="{A500D1B2-EBE2-4983-95C8-8E45C503F8F4}"/>
    <cellStyle name="SAPBEXexcBad8 6 4 3" xfId="14335" xr:uid="{8C3FD72F-0AFE-4511-9FCF-7C95ADEBE08C}"/>
    <cellStyle name="SAPBEXexcBad8 6 4 3 2" xfId="15795" xr:uid="{12814B0D-4397-4FBE-8D41-DC75249A549B}"/>
    <cellStyle name="SAPBEXexcBad8 6 4 4" xfId="7102" xr:uid="{7D470358-1E51-407B-A0A9-BAC83F50EFD7}"/>
    <cellStyle name="SAPBEXexcBad8 6 4 4 2" xfId="23831" xr:uid="{8718A457-9DCA-4399-BE85-3ED753A70AB3}"/>
    <cellStyle name="SAPBEXexcBad8 6 4 5" xfId="16388" xr:uid="{A99B561A-D4CB-4693-A70D-9D2A1176C622}"/>
    <cellStyle name="SAPBEXexcBad8 6 4 5 2" xfId="30911" xr:uid="{25C6293D-D1AB-4CDA-BE38-435FEEBCD6D0}"/>
    <cellStyle name="SAPBEXexcBad8 6 5" xfId="2493" xr:uid="{A6209991-1EB1-415B-A629-7FE8910EBF58}"/>
    <cellStyle name="SAPBEXexcBad8 6 5 2" xfId="12043" xr:uid="{32E1E2DF-EF69-4991-BA5A-D24AFD362964}"/>
    <cellStyle name="SAPBEXexcBad8 6 5 2 2" xfId="18985" xr:uid="{7E84A857-DB1D-49AA-98F7-5EB9AE7C89A7}"/>
    <cellStyle name="SAPBEXexcBad8 6 5 2 2 2" xfId="33157" xr:uid="{9148C6D5-8C72-43FA-B2EB-3F781C2FF190}"/>
    <cellStyle name="SAPBEXexcBad8 6 5 2 3" xfId="28591" xr:uid="{4CCD7F20-D21A-4727-BE7E-632E243E5588}"/>
    <cellStyle name="SAPBEXexcBad8 6 5 3" xfId="14554" xr:uid="{23982ADC-6981-4B20-A879-8FD8C5E6C22C}"/>
    <cellStyle name="SAPBEXexcBad8 6 5 3 2" xfId="30029" xr:uid="{75B013F5-BFA0-41DD-B1E7-B8D6166CCB6C}"/>
    <cellStyle name="SAPBEXexcBad8 6 5 4" xfId="8023" xr:uid="{68B0AA56-64CA-483E-8CD1-DA20B61286DE}"/>
    <cellStyle name="SAPBEXexcBad8 6 5 4 2" xfId="24719" xr:uid="{C27BC8A4-4A01-48A4-BE44-1F5F625E8E4C}"/>
    <cellStyle name="SAPBEXexcBad8 6 5 5" xfId="21026" xr:uid="{393BC255-CC79-44F7-BA73-6BDF6E7D49AC}"/>
    <cellStyle name="SAPBEXexcBad8 6 6" xfId="3387" xr:uid="{F725EB22-D6D7-4513-AA95-F0653A5BD297}"/>
    <cellStyle name="SAPBEXexcBad8 6 6 2" xfId="12456" xr:uid="{270872F1-ED8D-4E87-A4D5-2A52D1265378}"/>
    <cellStyle name="SAPBEXexcBad8 6 6 2 2" xfId="19384" xr:uid="{B9044651-2E1B-4CD3-9452-55A7E48CEA13}"/>
    <cellStyle name="SAPBEXexcBad8 6 6 2 2 2" xfId="33555" xr:uid="{5FD323DA-C893-4F08-A186-5F4B1F0BE865}"/>
    <cellStyle name="SAPBEXexcBad8 6 6 2 3" xfId="28998" xr:uid="{BB14776A-7854-4081-8942-9379EBEE239D}"/>
    <cellStyle name="SAPBEXexcBad8 6 6 3" xfId="15445" xr:uid="{7B84489D-ED5C-4123-ADF3-4BD3999C4070}"/>
    <cellStyle name="SAPBEXexcBad8 6 6 3 2" xfId="30369" xr:uid="{DB0D2242-980C-4DE5-B484-30ACA1F4FA0C}"/>
    <cellStyle name="SAPBEXexcBad8 6 6 4" xfId="8933" xr:uid="{B7E75E0B-DCE0-4031-9E01-18461296A9C9}"/>
    <cellStyle name="SAPBEXexcBad8 6 6 4 2" xfId="25608" xr:uid="{221F103A-E29D-498B-A3AC-9F8ADC14C7E4}"/>
    <cellStyle name="SAPBEXexcBad8 6 6 5" xfId="21193" xr:uid="{0FADC703-EAC1-4634-B166-287F741023D4}"/>
    <cellStyle name="SAPBEXexcBad8 6 7" xfId="8817" xr:uid="{C8358D22-03DE-483C-AB55-F22B10D7CACB}"/>
    <cellStyle name="SAPBEXexcBad8 6 7 2" xfId="17094" xr:uid="{CFDFC61D-7A8F-4662-B90F-ECC012ED12EC}"/>
    <cellStyle name="SAPBEXexcBad8 6 7 2 2" xfId="31451" xr:uid="{1780B6B6-6E4E-432B-9D5F-64F032C03C30}"/>
    <cellStyle name="SAPBEXexcBad8 6 7 3" xfId="25500" xr:uid="{C9487936-F8D6-4CAC-BB1E-CFB05AB6A68D}"/>
    <cellStyle name="SAPBEXexcBad8 6 8" xfId="9488" xr:uid="{587C4D6D-3886-48B1-94A8-DCBE472D6B29}"/>
    <cellStyle name="SAPBEXexcBad8 6 8 2" xfId="17493" xr:uid="{CE12B2AB-860F-4DF3-BB95-22CBEF15B6EF}"/>
    <cellStyle name="SAPBEXexcBad8 6 8 2 2" xfId="31807" xr:uid="{A191C2C7-3B57-4131-955F-2D005A163930}"/>
    <cellStyle name="SAPBEXexcBad8 6 8 3" xfId="26120" xr:uid="{658EA3E5-E446-4991-998D-724C9E9D77FE}"/>
    <cellStyle name="SAPBEXexcBad8 6 9" xfId="10222" xr:uid="{FC762EB3-DC19-43C9-A5DD-3F774DFB262F}"/>
    <cellStyle name="SAPBEXexcBad8 6 9 2" xfId="17821" xr:uid="{5894DD06-F3C4-41CE-B09F-672570385D21}"/>
    <cellStyle name="SAPBEXexcBad8 6 9 2 2" xfId="32082" xr:uid="{1F59C65E-FA0D-4A1E-9F43-ED57441C3D51}"/>
    <cellStyle name="SAPBEXexcBad8 6 9 3" xfId="26825" xr:uid="{489C1AE3-B082-4D46-8BDC-1B168B48EEE2}"/>
    <cellStyle name="SAPBEXexcBad8 7" xfId="1009" xr:uid="{0C627379-D7DF-4C3D-9F82-2CC2009075CF}"/>
    <cellStyle name="SAPBEXexcBad8 7 2" xfId="12036" xr:uid="{CA3AE2EF-F987-438E-9C44-61AB96BA7D6A}"/>
    <cellStyle name="SAPBEXexcBad8 7 2 2" xfId="18978" xr:uid="{929B11B2-3EF5-4B06-BD9B-C899F624226B}"/>
    <cellStyle name="SAPBEXexcBad8 7 2 2 2" xfId="33150" xr:uid="{78584C62-5789-4DCC-B868-40A20DB9BC99}"/>
    <cellStyle name="SAPBEXexcBad8 7 2 3" xfId="28584" xr:uid="{4F9713FC-DC87-44C3-B15B-530AF9AE7AB4}"/>
    <cellStyle name="SAPBEXexcBad8 7 3" xfId="13256" xr:uid="{F261D0CC-C40A-4A2C-A297-406424424215}"/>
    <cellStyle name="SAPBEXexcBad8 7 3 2" xfId="16976" xr:uid="{B7698748-5DB0-4403-B401-A9903B0474F4}"/>
    <cellStyle name="SAPBEXexcBad8 7 4" xfId="8014" xr:uid="{3AFF3FC0-A0C1-4A98-B363-859BA9AF33CE}"/>
    <cellStyle name="SAPBEXexcBad8 7 4 2" xfId="24711" xr:uid="{9E941CD4-DCB3-48D5-BA08-FB082823D471}"/>
    <cellStyle name="SAPBEXexcBad8 7 5" xfId="16838" xr:uid="{9513DE84-8F25-419B-9801-359A4C57FAEA}"/>
    <cellStyle name="SAPBEXexcBad8 7 5 2" xfId="31274" xr:uid="{AA31BE3C-A8FB-4231-859F-C19BDED8BA23}"/>
    <cellStyle name="SAPBEXexcBad8 8" xfId="2236" xr:uid="{43AA1D93-E886-47DB-8CD1-50475CF6F819}"/>
    <cellStyle name="SAPBEXexcBad8 8 2" xfId="14298" xr:uid="{0F65DC25-B48A-4F21-9AC1-50E6831C1380}"/>
    <cellStyle name="SAPBEXexcBad8 8 2 2" xfId="19711" xr:uid="{AEE46AC1-4857-4CC6-83B6-D45BBD2956FA}"/>
    <cellStyle name="SAPBEXexcBad8 8 3" xfId="9218" xr:uid="{1D4D4020-C861-47C3-83BC-11690FB91A01}"/>
    <cellStyle name="SAPBEXexcBad8 8 3 2" xfId="25871" xr:uid="{E84E80C1-1344-4517-9D05-CB5CF0FD9904}"/>
    <cellStyle name="SAPBEXexcBad8 8 4" xfId="17386" xr:uid="{F1B7B422-BAE1-4D92-ADCC-C3B0D8807FF2}"/>
    <cellStyle name="SAPBEXexcBad8 8 4 2" xfId="31728" xr:uid="{E5BFC819-D145-4362-AE41-C45C362860DC}"/>
    <cellStyle name="SAPBEXexcBad8 9" xfId="2021" xr:uid="{1DCF2AAE-FBB9-4161-984F-7423AF8892A6}"/>
    <cellStyle name="SAPBEXexcBad8 9 2" xfId="14084" xr:uid="{8A84CC8B-560F-4BFC-99DB-9706E1E8216B}"/>
    <cellStyle name="SAPBEXexcBad8 9 2 2" xfId="19870" xr:uid="{B8153581-852E-46EF-B582-AF5A29310383}"/>
    <cellStyle name="SAPBEXexcBad8 9 3" xfId="12615" xr:uid="{E2A9EF0D-E86C-4ED9-9999-237FBA3C3B12}"/>
    <cellStyle name="SAPBEXexcBad8 9 3 2" xfId="29106" xr:uid="{D4E92CC1-0FBD-4E7C-A7A6-99D17D1CC4D0}"/>
    <cellStyle name="SAPBEXexcBad8 9 4" xfId="15860" xr:uid="{CB787B5A-A24A-4E26-897C-E980676E4D88}"/>
    <cellStyle name="SAPBEXexcBad9" xfId="214" xr:uid="{9952BB95-5CB1-4462-B757-AF52210B34CD}"/>
    <cellStyle name="SAPBEXexcBad9 10" xfId="3487" xr:uid="{CB262B82-1DB7-4D88-BBA8-76F113EB144D}"/>
    <cellStyle name="SAPBEXexcBad9 10 2" xfId="15545" xr:uid="{AD363F99-B2DB-456D-883A-4926B5FB5A7A}"/>
    <cellStyle name="SAPBEXexcBad9 10 2 2" xfId="30466" xr:uid="{84BAEED0-CA79-47CB-AFCA-C5B134847EAC}"/>
    <cellStyle name="SAPBEXexcBad9 10 3" xfId="12667" xr:uid="{0DB56B41-055E-42A6-8660-F6EB1215AC5C}"/>
    <cellStyle name="SAPBEXexcBad9 10 3 2" xfId="29144" xr:uid="{616910A0-C588-40A3-8E2F-DF4B8941714E}"/>
    <cellStyle name="SAPBEXexcBad9 10 4" xfId="19785" xr:uid="{96532669-1E09-41F0-9E9B-E20D4310469E}"/>
    <cellStyle name="SAPBEXexcBad9 11" xfId="2723" xr:uid="{1AFEF83E-C4A9-473D-B491-6F38D96030DB}"/>
    <cellStyle name="SAPBEXexcBad9 11 2" xfId="14783" xr:uid="{6349F6B4-6F3D-43D9-A0B2-988306956980}"/>
    <cellStyle name="SAPBEXexcBad9 11 2 2" xfId="30161" xr:uid="{9F5B1B89-7551-4CD0-A82C-97BEB48FD594}"/>
    <cellStyle name="SAPBEXexcBad9 11 3" xfId="12606" xr:uid="{DD931C03-B0CB-433E-ABDC-B0C96A88E17B}"/>
    <cellStyle name="SAPBEXexcBad9 11 3 2" xfId="29099" xr:uid="{DC517242-343B-469D-8857-8C3162C43C75}"/>
    <cellStyle name="SAPBEXexcBad9 11 4" xfId="16071" xr:uid="{1854D90F-F97A-4442-8BB2-32010376A6AE}"/>
    <cellStyle name="SAPBEXexcBad9 12" xfId="733" xr:uid="{7F53B2ED-36FE-428E-86BF-7EA5407CA6E6}"/>
    <cellStyle name="SAPBEXexcBad9 12 2" xfId="12999" xr:uid="{A907E5B8-68D4-4C58-AFC6-50E99357561C}"/>
    <cellStyle name="SAPBEXexcBad9 12 2 2" xfId="29376" xr:uid="{BCA76F02-1146-4915-BCA0-E988AADF3C42}"/>
    <cellStyle name="SAPBEXexcBad9 12 3" xfId="20574" xr:uid="{ACC2BD19-4399-4D83-83C3-2FAFDDD1DD0F}"/>
    <cellStyle name="SAPBEXexcBad9 13" xfId="12770" xr:uid="{ED1C1765-921B-4863-AAA3-2E069711088D}"/>
    <cellStyle name="SAPBEXexcBad9 13 2" xfId="19752" xr:uid="{C9F34D49-C991-434C-B91F-0B62C9B2536B}"/>
    <cellStyle name="SAPBEXexcBad9 2" xfId="1205" xr:uid="{84CBF633-AD29-40E5-8744-01ADB525F56E}"/>
    <cellStyle name="SAPBEXexcBad9 2 10" xfId="2212" xr:uid="{AC91646F-BCC3-46EF-9269-7A92F9249A77}"/>
    <cellStyle name="SAPBEXexcBad9 2 10 2" xfId="14274" xr:uid="{90781747-C833-48B7-BE7E-12AA46585DA4}"/>
    <cellStyle name="SAPBEXexcBad9 2 10 2 2" xfId="29858" xr:uid="{760DAEBB-BF99-4E4F-AD66-D8ADB3087781}"/>
    <cellStyle name="SAPBEXexcBad9 2 10 3" xfId="20912" xr:uid="{FCC2A4C1-2896-4876-89E4-50E517AE94A9}"/>
    <cellStyle name="SAPBEXexcBad9 2 11" xfId="13402" xr:uid="{2F5C73AC-713E-482C-AC56-F7594928295A}"/>
    <cellStyle name="SAPBEXexcBad9 2 11 2" xfId="16918" xr:uid="{FD114A61-4399-4A1E-8F0F-CF32A8963973}"/>
    <cellStyle name="SAPBEXexcBad9 2 2" xfId="1935" xr:uid="{6C2CCC1B-B277-4EC0-96C3-189D358A3180}"/>
    <cellStyle name="SAPBEXexcBad9 2 2 10" xfId="10288" xr:uid="{C719AB4E-306A-4B58-BCCE-771769D73371}"/>
    <cellStyle name="SAPBEXexcBad9 2 2 10 2" xfId="17861" xr:uid="{6B931A35-F017-4BE6-ADDD-FF16C7EC0DB4}"/>
    <cellStyle name="SAPBEXexcBad9 2 2 10 2 2" xfId="32121" xr:uid="{243EA610-1AB0-43B2-BB49-9EE7EE9AF563}"/>
    <cellStyle name="SAPBEXexcBad9 2 2 10 3" xfId="26882" xr:uid="{C43765E0-F3D2-4A78-8874-7B46B2209AAC}"/>
    <cellStyle name="SAPBEXexcBad9 2 2 11" xfId="14000" xr:uid="{0762AB12-89D6-4C35-B4FA-438577D8D96E}"/>
    <cellStyle name="SAPBEXexcBad9 2 2 11 2" xfId="19497" xr:uid="{A1EB3D5D-E96A-468D-9032-1A50D91A7301}"/>
    <cellStyle name="SAPBEXexcBad9 2 2 12" xfId="5212" xr:uid="{6924529E-566C-4A55-8233-808A01C4D150}"/>
    <cellStyle name="SAPBEXexcBad9 2 2 12 2" xfId="22093" xr:uid="{28AF8DBB-BA10-4E95-BD31-F20FA4BDBD1D}"/>
    <cellStyle name="SAPBEXexcBad9 2 2 2" xfId="2841" xr:uid="{6CA478F2-0A8A-4E98-B349-58DE843DB660}"/>
    <cellStyle name="SAPBEXexcBad9 2 2 2 2" xfId="11190" xr:uid="{9CCECE35-F397-461D-ADBE-EB1C11D37673}"/>
    <cellStyle name="SAPBEXexcBad9 2 2 2 2 2" xfId="18188" xr:uid="{B58EBEA5-0389-4B2A-8966-2CFB3E972C9C}"/>
    <cellStyle name="SAPBEXexcBad9 2 2 2 2 2 2" xfId="32367" xr:uid="{499374ED-8656-43D3-AACD-FF1E4B826E42}"/>
    <cellStyle name="SAPBEXexcBad9 2 2 2 2 3" xfId="27745" xr:uid="{911941DB-4C77-4FBE-ACF9-380B7A2ED5D8}"/>
    <cellStyle name="SAPBEXexcBad9 2 2 2 3" xfId="14901" xr:uid="{1C37B97F-B5F9-4D24-8034-07162EA3B74D}"/>
    <cellStyle name="SAPBEXexcBad9 2 2 2 3 2" xfId="15832" xr:uid="{045C1408-E79B-4176-B65B-E3E7E1B48AB5}"/>
    <cellStyle name="SAPBEXexcBad9 2 2 2 4" xfId="6279" xr:uid="{288E6261-F59F-49F0-AB48-F31CE098D1F7}"/>
    <cellStyle name="SAPBEXexcBad9 2 2 2 4 2" xfId="23030" xr:uid="{6BAA14EB-0AE4-485A-BDB9-581948786217}"/>
    <cellStyle name="SAPBEXexcBad9 2 2 3" xfId="3100" xr:uid="{BEE614B9-41A2-4ECE-995F-3E98F514872B}"/>
    <cellStyle name="SAPBEXexcBad9 2 2 3 2" xfId="11337" xr:uid="{7065BB59-1635-4586-86A1-28293CBE3D38}"/>
    <cellStyle name="SAPBEXexcBad9 2 2 3 2 2" xfId="18322" xr:uid="{24456ADF-8A7D-416F-8BBA-3E69223707AE}"/>
    <cellStyle name="SAPBEXexcBad9 2 2 3 2 2 2" xfId="32500" xr:uid="{75FC0BFB-5D50-4521-9398-FAAE89DEDF8D}"/>
    <cellStyle name="SAPBEXexcBad9 2 2 3 2 3" xfId="27891" xr:uid="{F3525514-4F78-4B2B-BE78-C746A74CC69A}"/>
    <cellStyle name="SAPBEXexcBad9 2 2 3 3" xfId="15159" xr:uid="{4582F3CD-EEB6-42AD-96CF-8A1F4C32A650}"/>
    <cellStyle name="SAPBEXexcBad9 2 2 3 3 2" xfId="20088" xr:uid="{B797951A-8F83-4138-9228-E02C98913E48}"/>
    <cellStyle name="SAPBEXexcBad9 2 2 3 4" xfId="6449" xr:uid="{52954466-5EAD-4441-ABD5-39D27931DED9}"/>
    <cellStyle name="SAPBEXexcBad9 2 2 3 4 2" xfId="23194" xr:uid="{21088FCB-DF6E-40D1-A058-CBA1DDD10562}"/>
    <cellStyle name="SAPBEXexcBad9 2 2 4" xfId="3332" xr:uid="{81263C9A-BCBB-425B-A02F-76EEE4796F9F}"/>
    <cellStyle name="SAPBEXexcBad9 2 2 4 2" xfId="11637" xr:uid="{DCCE5DFE-AD3D-4057-AE24-650F93F7465C}"/>
    <cellStyle name="SAPBEXexcBad9 2 2 4 2 2" xfId="18597" xr:uid="{5F8147DA-24A4-4FAC-8DE6-2656B833B362}"/>
    <cellStyle name="SAPBEXexcBad9 2 2 4 2 2 2" xfId="32774" xr:uid="{16C3AF1F-D9CD-4F97-9A1E-D201B145752B}"/>
    <cellStyle name="SAPBEXexcBad9 2 2 4 2 3" xfId="28191" xr:uid="{B402F0B9-EE02-49D9-83EB-95E20F26BE47}"/>
    <cellStyle name="SAPBEXexcBad9 2 2 4 3" xfId="15391" xr:uid="{EFA3E16C-5565-4918-84CC-5843CFA29029}"/>
    <cellStyle name="SAPBEXexcBad9 2 2 4 3 2" xfId="16936" xr:uid="{1F55E9AC-BB25-4077-BC41-D18FD23C24C8}"/>
    <cellStyle name="SAPBEXexcBad9 2 2 4 4" xfId="7374" xr:uid="{C1F31554-8736-449F-B982-7212242F9A62}"/>
    <cellStyle name="SAPBEXexcBad9 2 2 4 4 2" xfId="24100" xr:uid="{8DD8B1C5-5F32-4392-BC91-075FC511CC12}"/>
    <cellStyle name="SAPBEXexcBad9 2 2 4 5" xfId="16500" xr:uid="{B40646DC-8D41-4408-8D89-325FEFB06D46}"/>
    <cellStyle name="SAPBEXexcBad9 2 2 4 5 2" xfId="30993" xr:uid="{BA4C52E6-5147-4F8B-B98A-39D1075BFE27}"/>
    <cellStyle name="SAPBEXexcBad9 2 2 5" xfId="2480" xr:uid="{1C84E858-1A15-475B-8B89-9A46F957AFBB}"/>
    <cellStyle name="SAPBEXexcBad9 2 2 5 2" xfId="11815" xr:uid="{1069BA8D-DF79-4C22-BCFF-5265D8ADEE09}"/>
    <cellStyle name="SAPBEXexcBad9 2 2 5 2 2" xfId="18765" xr:uid="{1C9B01C8-00BD-4F9A-9FD9-B4572D33FF60}"/>
    <cellStyle name="SAPBEXexcBad9 2 2 5 2 2 2" xfId="32941" xr:uid="{683D55B7-C6BD-427F-B04F-048062A7A6A3}"/>
    <cellStyle name="SAPBEXexcBad9 2 2 5 2 3" xfId="28369" xr:uid="{DC779A27-B892-4DE0-BFC8-6F0F90F66208}"/>
    <cellStyle name="SAPBEXexcBad9 2 2 5 3" xfId="14541" xr:uid="{8696D895-B224-46BC-82FC-9ED190FFE3CA}"/>
    <cellStyle name="SAPBEXexcBad9 2 2 5 3 2" xfId="30017" xr:uid="{20B2BB64-69A0-4DB7-83CB-5AF17D3AFC44}"/>
    <cellStyle name="SAPBEXexcBad9 2 2 5 4" xfId="7565" xr:uid="{C5D402D6-305A-4883-8F61-FDFC5C9A89F7}"/>
    <cellStyle name="SAPBEXexcBad9 2 2 5 4 2" xfId="24290" xr:uid="{8E4D58C8-1ABE-4CD4-9B48-150A52396B3E}"/>
    <cellStyle name="SAPBEXexcBad9 2 2 5 5" xfId="21017" xr:uid="{48F3FF68-2544-41B5-97ED-8E397A53C8EB}"/>
    <cellStyle name="SAPBEXexcBad9 2 2 6" xfId="3627" xr:uid="{9BC6D6D6-2D5B-4657-9D33-83F4206C7D04}"/>
    <cellStyle name="SAPBEXexcBad9 2 2 6 2" xfId="12224" xr:uid="{E28DDF10-D6BB-4BE2-AFAD-A5EC11A9605B}"/>
    <cellStyle name="SAPBEXexcBad9 2 2 6 2 2" xfId="19157" xr:uid="{BE47E85F-57A6-449F-BD44-6271A5DA04D8}"/>
    <cellStyle name="SAPBEXexcBad9 2 2 6 2 2 2" xfId="33328" xr:uid="{1B5F9D0D-2ADE-4095-BF98-DF7D01399693}"/>
    <cellStyle name="SAPBEXexcBad9 2 2 6 2 3" xfId="28768" xr:uid="{09BD8E0B-171A-49A1-84B2-B3500DA516D6}"/>
    <cellStyle name="SAPBEXexcBad9 2 2 6 3" xfId="15680" xr:uid="{90D8442C-E85B-455A-BD4A-9D161EA5E211}"/>
    <cellStyle name="SAPBEXexcBad9 2 2 6 3 2" xfId="30579" xr:uid="{02FE9762-5D57-4EC5-9B77-4087847651CE}"/>
    <cellStyle name="SAPBEXexcBad9 2 2 6 4" xfId="8645" xr:uid="{A97F6B89-5123-4CFE-B10A-84E21FCBB30E}"/>
    <cellStyle name="SAPBEXexcBad9 2 2 6 4 2" xfId="25331" xr:uid="{3A83183A-BF2C-4809-A399-FF2A34C27DBE}"/>
    <cellStyle name="SAPBEXexcBad9 2 2 6 5" xfId="21353" xr:uid="{ACCA4069-3B55-40B8-B81D-F862EBF80503}"/>
    <cellStyle name="SAPBEXexcBad9 2 2 7" xfId="8570" xr:uid="{01F2ED3C-CF0C-43BF-9F7B-CAF2E3C19796}"/>
    <cellStyle name="SAPBEXexcBad9 2 2 7 2" xfId="12163" xr:uid="{F5A32516-04C1-4C0C-B8AA-071F6BCF59F0}"/>
    <cellStyle name="SAPBEXexcBad9 2 2 7 2 2" xfId="19096" xr:uid="{5D2C6C93-463E-4CE4-AC3C-9D651B4DF158}"/>
    <cellStyle name="SAPBEXexcBad9 2 2 7 2 2 2" xfId="33267" xr:uid="{04888AF3-CDED-4D28-9B20-6427E0C94788}"/>
    <cellStyle name="SAPBEXexcBad9 2 2 7 2 3" xfId="28707" xr:uid="{CA484A69-03AF-4515-A672-5B2C2B869C75}"/>
    <cellStyle name="SAPBEXexcBad9 2 2 7 3" xfId="17001" xr:uid="{DA654447-42B0-4F32-BCB9-CF6110AC0B8B}"/>
    <cellStyle name="SAPBEXexcBad9 2 2 7 3 2" xfId="31384" xr:uid="{55A9A1FF-48A7-472E-B56B-EABFC02A01A4}"/>
    <cellStyle name="SAPBEXexcBad9 2 2 7 4" xfId="25256" xr:uid="{710699EE-B607-44C0-BCCD-D11B9AC05FBB}"/>
    <cellStyle name="SAPBEXexcBad9 2 2 8" xfId="9024" xr:uid="{1066D630-5C00-4F7D-83DC-179AA5DFDE15}"/>
    <cellStyle name="SAPBEXexcBad9 2 2 8 2" xfId="17247" xr:uid="{6E5B1C48-30F8-4624-8127-3827D73CDC72}"/>
    <cellStyle name="SAPBEXexcBad9 2 2 8 2 2" xfId="31598" xr:uid="{A61AC681-D824-4DA7-8E38-1B34CF3D08E2}"/>
    <cellStyle name="SAPBEXexcBad9 2 2 8 3" xfId="25698" xr:uid="{617FA5DA-1550-414E-B7CC-D62F37B9A777}"/>
    <cellStyle name="SAPBEXexcBad9 2 2 9" xfId="10090" xr:uid="{8C39B451-E696-44BE-8929-BBE8C4F029B9}"/>
    <cellStyle name="SAPBEXexcBad9 2 2 9 2" xfId="17702" xr:uid="{A6E13EC3-5E89-4D2B-8718-B29C155A28E9}"/>
    <cellStyle name="SAPBEXexcBad9 2 2 9 2 2" xfId="31967" xr:uid="{C984209E-EAEA-41D0-8AA5-233F61EA9051}"/>
    <cellStyle name="SAPBEXexcBad9 2 2 9 3" xfId="26704" xr:uid="{3F7E8F5D-BA48-42CD-8037-4DF37BBA1E74}"/>
    <cellStyle name="SAPBEXexcBad9 2 3" xfId="1864" xr:uid="{114D0AE9-0890-4FCC-96B8-B1A37B9A7289}"/>
    <cellStyle name="SAPBEXexcBad9 2 3 10" xfId="10206" xr:uid="{76B52A2A-5E94-420C-840D-40EAE93E68E8}"/>
    <cellStyle name="SAPBEXexcBad9 2 3 10 2" xfId="17813" xr:uid="{0EA9996E-EEBA-43A6-A7E1-E1763F86449F}"/>
    <cellStyle name="SAPBEXexcBad9 2 3 10 2 2" xfId="32077" xr:uid="{933D8871-371E-47F2-811A-1CD8CD6EB399}"/>
    <cellStyle name="SAPBEXexcBad9 2 3 10 3" xfId="26816" xr:uid="{EF96A2D0-EFF5-4FCE-BE64-6C6907FDD8A2}"/>
    <cellStyle name="SAPBEXexcBad9 2 3 11" xfId="13929" xr:uid="{57A9D8B6-DABB-41A1-8B5B-6AA382B360D9}"/>
    <cellStyle name="SAPBEXexcBad9 2 3 11 2" xfId="16141" xr:uid="{CB3337B6-6E11-4BD1-A15A-0525A2F7360D}"/>
    <cellStyle name="SAPBEXexcBad9 2 3 12" xfId="5250" xr:uid="{891AFF0F-FF2C-4968-9B0B-530FD4F6DD1D}"/>
    <cellStyle name="SAPBEXexcBad9 2 3 12 2" xfId="22131" xr:uid="{2A0CD69F-DC69-498D-92F4-2E7C3D3BC6FC}"/>
    <cellStyle name="SAPBEXexcBad9 2 3 2" xfId="2774" xr:uid="{DD8510DA-7BD4-49FA-A59F-B9E891772434}"/>
    <cellStyle name="SAPBEXexcBad9 2 3 2 2" xfId="11217" xr:uid="{ABE34075-6376-4FFF-B93E-7845F650719F}"/>
    <cellStyle name="SAPBEXexcBad9 2 3 2 2 2" xfId="18214" xr:uid="{79A5ABA5-9C7A-47B1-B468-F46A9F564EF7}"/>
    <cellStyle name="SAPBEXexcBad9 2 3 2 2 2 2" xfId="32393" xr:uid="{17C16FDA-3953-4634-92A7-5FC50D10C713}"/>
    <cellStyle name="SAPBEXexcBad9 2 3 2 2 3" xfId="27772" xr:uid="{2AAAF69E-C683-4038-8328-AC1674B01B38}"/>
    <cellStyle name="SAPBEXexcBad9 2 3 2 3" xfId="14834" xr:uid="{0555DB34-5810-4550-851C-A9827930DD2A}"/>
    <cellStyle name="SAPBEXexcBad9 2 3 2 3 2" xfId="18058" xr:uid="{0CD8137F-081C-4559-842B-8C656FB1C9A1}"/>
    <cellStyle name="SAPBEXexcBad9 2 3 2 4" xfId="6306" xr:uid="{E9084FF9-6B56-4A58-B6C4-8DFB9E183303}"/>
    <cellStyle name="SAPBEXexcBad9 2 3 2 4 2" xfId="23057" xr:uid="{3954A42F-B7DA-4A3F-9CB8-89F54D51B38F}"/>
    <cellStyle name="SAPBEXexcBad9 2 3 3" xfId="3029" xr:uid="{8AC101D7-F5C9-4303-9A26-7979CDE75AF2}"/>
    <cellStyle name="SAPBEXexcBad9 2 3 3 2" xfId="11373" xr:uid="{2D0F1FD4-598E-439A-B936-2DB483550012}"/>
    <cellStyle name="SAPBEXexcBad9 2 3 3 2 2" xfId="18358" xr:uid="{2076DA54-3F4C-4640-B06A-6A4CEE2AA6AF}"/>
    <cellStyle name="SAPBEXexcBad9 2 3 3 2 2 2" xfId="32536" xr:uid="{492CC75A-4A20-4597-93AB-E67AABC06122}"/>
    <cellStyle name="SAPBEXexcBad9 2 3 3 2 3" xfId="27927" xr:uid="{405BA516-FB7E-4A2E-BFFA-68E8EE0353CB}"/>
    <cellStyle name="SAPBEXexcBad9 2 3 3 3" xfId="15088" xr:uid="{8CAC946F-EFAB-44C6-BA8A-B952E8203923}"/>
    <cellStyle name="SAPBEXexcBad9 2 3 3 3 2" xfId="19843" xr:uid="{6A8C13DF-6373-401D-B177-E4D6091CA14C}"/>
    <cellStyle name="SAPBEXexcBad9 2 3 3 4" xfId="6487" xr:uid="{3ABFDDB8-57A3-4B6F-964C-5718ED4F7E48}"/>
    <cellStyle name="SAPBEXexcBad9 2 3 3 4 2" xfId="23232" xr:uid="{EB2D1C65-CF05-4E40-A779-516BECBD11D3}"/>
    <cellStyle name="SAPBEXexcBad9 2 3 4" xfId="3275" xr:uid="{64C7F3F7-6A54-4124-A3DA-8FBCB47F1BBF}"/>
    <cellStyle name="SAPBEXexcBad9 2 3 4 2" xfId="11675" xr:uid="{7634434A-E0DA-4E61-8DCF-DD7DEC966FC4}"/>
    <cellStyle name="SAPBEXexcBad9 2 3 4 2 2" xfId="18633" xr:uid="{3D021903-74CD-4BDF-9FAF-410EA6425A21}"/>
    <cellStyle name="SAPBEXexcBad9 2 3 4 2 2 2" xfId="32810" xr:uid="{78C3C33F-4DB1-403B-AB06-119F20A56308}"/>
    <cellStyle name="SAPBEXexcBad9 2 3 4 2 3" xfId="28229" xr:uid="{81762CB3-D227-41B1-8AB1-FF57502B3A29}"/>
    <cellStyle name="SAPBEXexcBad9 2 3 4 3" xfId="15334" xr:uid="{673088AD-06F8-4A76-A6F5-94BB259B9486}"/>
    <cellStyle name="SAPBEXexcBad9 2 3 4 3 2" xfId="17379" xr:uid="{35D98B66-2738-4AE0-A577-C2EC2B3D1334}"/>
    <cellStyle name="SAPBEXexcBad9 2 3 4 4" xfId="7412" xr:uid="{EDF74686-71D1-4F28-BBD1-1BD94EE20606}"/>
    <cellStyle name="SAPBEXexcBad9 2 3 4 4 2" xfId="24138" xr:uid="{F430EC71-FEB4-4A60-8D5C-5F3F39A0FF18}"/>
    <cellStyle name="SAPBEXexcBad9 2 3 4 5" xfId="16538" xr:uid="{3768F84C-9940-4E59-896D-E70E977B4C4B}"/>
    <cellStyle name="SAPBEXexcBad9 2 3 4 5 2" xfId="31031" xr:uid="{609359DF-9625-4747-A090-BA18B65A8866}"/>
    <cellStyle name="SAPBEXexcBad9 2 3 5" xfId="3475" xr:uid="{54147FD2-7F76-4827-B57E-B8785C771966}"/>
    <cellStyle name="SAPBEXexcBad9 2 3 5 2" xfId="11851" xr:uid="{8BA4FB2F-F194-4931-BB73-FF3D55DF5BBA}"/>
    <cellStyle name="SAPBEXexcBad9 2 3 5 2 2" xfId="18801" xr:uid="{ABE36A13-F335-44BB-8F06-5C98B73AD010}"/>
    <cellStyle name="SAPBEXexcBad9 2 3 5 2 2 2" xfId="32977" xr:uid="{02827772-4963-4ABC-B573-5B8F85E00F8D}"/>
    <cellStyle name="SAPBEXexcBad9 2 3 5 2 3" xfId="28405" xr:uid="{7F35B648-4D0F-443B-B7D5-5D88A9DF882A}"/>
    <cellStyle name="SAPBEXexcBad9 2 3 5 3" xfId="15533" xr:uid="{331569E2-32FB-4894-A9EF-A14EFDAC0525}"/>
    <cellStyle name="SAPBEXexcBad9 2 3 5 3 2" xfId="30454" xr:uid="{50EFFE63-5CB8-4EA2-87F4-69A75C3FD164}"/>
    <cellStyle name="SAPBEXexcBad9 2 3 5 4" xfId="7601" xr:uid="{6643FBD7-45CB-430B-8554-C212997EB988}"/>
    <cellStyle name="SAPBEXexcBad9 2 3 5 4 2" xfId="24326" xr:uid="{5CA652B4-BDB7-4531-ACCA-1D74B30423A4}"/>
    <cellStyle name="SAPBEXexcBad9 2 3 5 5" xfId="21267" xr:uid="{4E762382-3FC8-40F5-8328-EC85E70F3F0A}"/>
    <cellStyle name="SAPBEXexcBad9 2 3 6" xfId="3395" xr:uid="{CBED75D0-7ADF-4F2D-B1E2-62520B5F7C2A}"/>
    <cellStyle name="SAPBEXexcBad9 2 3 6 2" xfId="12260" xr:uid="{06D614A1-D18E-42B9-8007-FF64266952DA}"/>
    <cellStyle name="SAPBEXexcBad9 2 3 6 2 2" xfId="19193" xr:uid="{692AA5DD-52AA-464E-82BC-9A26D4D6A1D7}"/>
    <cellStyle name="SAPBEXexcBad9 2 3 6 2 2 2" xfId="33364" xr:uid="{D27F4469-ABF2-4698-9A64-BC28331F7150}"/>
    <cellStyle name="SAPBEXexcBad9 2 3 6 2 3" xfId="28804" xr:uid="{5A5436BF-C1CD-4A7A-AED0-85CC6E619331}"/>
    <cellStyle name="SAPBEXexcBad9 2 3 6 3" xfId="15453" xr:uid="{A68DEEC0-1D42-404D-AB05-2F2CFB603D5B}"/>
    <cellStyle name="SAPBEXexcBad9 2 3 6 3 2" xfId="30377" xr:uid="{5480D803-B736-4727-99BA-ABA64B91271F}"/>
    <cellStyle name="SAPBEXexcBad9 2 3 6 4" xfId="8681" xr:uid="{3493599D-E9E6-4041-9093-CBFD2709FC72}"/>
    <cellStyle name="SAPBEXexcBad9 2 3 6 4 2" xfId="25367" xr:uid="{B7567641-D226-45DF-A6C1-2668911E2ADB}"/>
    <cellStyle name="SAPBEXexcBad9 2 3 6 5" xfId="21201" xr:uid="{81E27168-7AED-4049-B907-5F1BFA675CC9}"/>
    <cellStyle name="SAPBEXexcBad9 2 3 7" xfId="8163" xr:uid="{99DF4CC0-F166-4BD5-9E20-44AD6CD20FD8}"/>
    <cellStyle name="SAPBEXexcBad9 2 3 7 2" xfId="12109" xr:uid="{BA36888E-0748-4789-8187-9BB9C777071B}"/>
    <cellStyle name="SAPBEXexcBad9 2 3 7 2 2" xfId="19045" xr:uid="{4C5BC704-94F4-4B79-8EF8-7FAD25477915}"/>
    <cellStyle name="SAPBEXexcBad9 2 3 7 2 2 2" xfId="33216" xr:uid="{67A8BB50-397F-4EBC-AC15-02E7BCAD962C}"/>
    <cellStyle name="SAPBEXexcBad9 2 3 7 2 3" xfId="28654" xr:uid="{7907381B-1E52-4B7D-B79F-38FE3401DBEF}"/>
    <cellStyle name="SAPBEXexcBad9 2 3 7 3" xfId="16887" xr:uid="{03B5FB09-F515-4C8A-89CD-2AEF231DBBDA}"/>
    <cellStyle name="SAPBEXexcBad9 2 3 7 3 2" xfId="31316" xr:uid="{C3EE7079-37DC-4BC9-AE0C-4DC28C41D12C}"/>
    <cellStyle name="SAPBEXexcBad9 2 3 7 4" xfId="24855" xr:uid="{C46E933C-EB74-4076-B436-630BD9CB7A96}"/>
    <cellStyle name="SAPBEXexcBad9 2 3 8" xfId="9060" xr:uid="{3231A883-52C7-4047-A8A8-3E81DAD2A020}"/>
    <cellStyle name="SAPBEXexcBad9 2 3 8 2" xfId="17283" xr:uid="{8A5D26F3-2D7C-455B-86BA-9127342EFF87}"/>
    <cellStyle name="SAPBEXexcBad9 2 3 8 2 2" xfId="31634" xr:uid="{637FBD1B-9205-4EAF-B42C-19B7EB826BD9}"/>
    <cellStyle name="SAPBEXexcBad9 2 3 8 3" xfId="25734" xr:uid="{77782D10-9D9B-44BF-95A3-1038F5BE927D}"/>
    <cellStyle name="SAPBEXexcBad9 2 3 9" xfId="10126" xr:uid="{0DB43A70-9932-4798-B9F0-D6EA5F0E686C}"/>
    <cellStyle name="SAPBEXexcBad9 2 3 9 2" xfId="17738" xr:uid="{27A2C551-2864-436E-BDF4-4345F856D58C}"/>
    <cellStyle name="SAPBEXexcBad9 2 3 9 2 2" xfId="32003" xr:uid="{A5638FB0-3D94-4423-BA78-3997CC91BF10}"/>
    <cellStyle name="SAPBEXexcBad9 2 3 9 3" xfId="26740" xr:uid="{CF9893EC-C539-4C42-A859-1B6163D86EAD}"/>
    <cellStyle name="SAPBEXexcBad9 2 4" xfId="1893" xr:uid="{508306FB-FFCE-4A98-8193-4425F11408D6}"/>
    <cellStyle name="SAPBEXexcBad9 2 4 10" xfId="13958" xr:uid="{D0CE071C-22CB-4F68-9675-320F418D8973}"/>
    <cellStyle name="SAPBEXexcBad9 2 4 10 2" xfId="17627" xr:uid="{C31117FF-DB6C-4555-9227-63E6CC00CE9B}"/>
    <cellStyle name="SAPBEXexcBad9 2 4 11" xfId="5266" xr:uid="{18850068-F168-4B62-8C0E-16A63AA505A3}"/>
    <cellStyle name="SAPBEXexcBad9 2 4 11 2" xfId="22147" xr:uid="{16474CA7-4308-41B0-869E-4A30282AE5D7}"/>
    <cellStyle name="SAPBEXexcBad9 2 4 2" xfId="2802" xr:uid="{96084D96-536F-41BE-9AAE-91A464876B04}"/>
    <cellStyle name="SAPBEXexcBad9 2 4 2 2" xfId="11382" xr:uid="{112B96C6-89A2-4344-A597-856C61C79E90}"/>
    <cellStyle name="SAPBEXexcBad9 2 4 2 2 2" xfId="18367" xr:uid="{62751740-F951-4DF3-8185-BB3A425D17E7}"/>
    <cellStyle name="SAPBEXexcBad9 2 4 2 2 2 2" xfId="32545" xr:uid="{FC858A5F-DC43-425B-934E-D53FF7D88D5D}"/>
    <cellStyle name="SAPBEXexcBad9 2 4 2 2 3" xfId="27936" xr:uid="{9290A501-E1A8-423B-A32B-5E7687D4FCE7}"/>
    <cellStyle name="SAPBEXexcBad9 2 4 2 3" xfId="14862" xr:uid="{4354521E-34CC-46D0-BE5F-4F4E1A945CF0}"/>
    <cellStyle name="SAPBEXexcBad9 2 4 2 3 2" xfId="13308" xr:uid="{27E9A707-48A2-4D18-8FE6-C61C54BE23AA}"/>
    <cellStyle name="SAPBEXexcBad9 2 4 2 4" xfId="6500" xr:uid="{846FB3A4-469B-4309-ADFE-2806C6F008E4}"/>
    <cellStyle name="SAPBEXexcBad9 2 4 2 4 2" xfId="23245" xr:uid="{39ACCFE4-247A-494C-BFF7-F3C6019A52D3}"/>
    <cellStyle name="SAPBEXexcBad9 2 4 3" xfId="3058" xr:uid="{9FC8EE1A-754F-425E-89F6-12381DE7FBE9}"/>
    <cellStyle name="SAPBEXexcBad9 2 4 3 2" xfId="11688" xr:uid="{C3BE92ED-9A56-49E9-81F8-905BE58897F1}"/>
    <cellStyle name="SAPBEXexcBad9 2 4 3 2 2" xfId="18642" xr:uid="{7D521075-0F6E-4655-BA8B-F833F0FB071C}"/>
    <cellStyle name="SAPBEXexcBad9 2 4 3 2 2 2" xfId="32819" xr:uid="{9920F153-FB35-4A9A-AEF2-F3BB1B5C97A5}"/>
    <cellStyle name="SAPBEXexcBad9 2 4 3 2 3" xfId="28242" xr:uid="{1F061B1A-888B-456A-A6EA-12F7FF4C06E0}"/>
    <cellStyle name="SAPBEXexcBad9 2 4 3 3" xfId="15117" xr:uid="{A61A3CC6-ED27-4490-A14D-2C9DA43B4CD5}"/>
    <cellStyle name="SAPBEXexcBad9 2 4 3 3 2" xfId="16136" xr:uid="{49194FC5-140A-43C2-8820-1D2F7CBFD4A4}"/>
    <cellStyle name="SAPBEXexcBad9 2 4 3 4" xfId="7428" xr:uid="{D72A5100-18E9-4AD6-A802-FB66E61A9454}"/>
    <cellStyle name="SAPBEXexcBad9 2 4 3 4 2" xfId="24154" xr:uid="{B4BB4F9B-FC5E-4F40-B927-506DCEF784E6}"/>
    <cellStyle name="SAPBEXexcBad9 2 4 3 5" xfId="16552" xr:uid="{C37FDE11-5A26-448A-AE2E-0F72AA0C35DE}"/>
    <cellStyle name="SAPBEXexcBad9 2 4 3 5 2" xfId="31044" xr:uid="{CE2CE789-F16A-41BF-819C-1D3E6D6FEA21}"/>
    <cellStyle name="SAPBEXexcBad9 2 4 4" xfId="3298" xr:uid="{71AC051D-46D3-450A-A0F6-EC08101C6C4C}"/>
    <cellStyle name="SAPBEXexcBad9 2 4 4 2" xfId="11860" xr:uid="{E2C37C14-D20C-43AC-B062-6194D6C3C5A8}"/>
    <cellStyle name="SAPBEXexcBad9 2 4 4 2 2" xfId="18810" xr:uid="{B74CF580-9B8F-4016-B628-8DE9F72EF474}"/>
    <cellStyle name="SAPBEXexcBad9 2 4 4 2 2 2" xfId="32986" xr:uid="{BD1D3D73-F9A4-4945-A3AD-776B72FD0BE1}"/>
    <cellStyle name="SAPBEXexcBad9 2 4 4 2 3" xfId="28414" xr:uid="{11EFEE08-D458-4EB9-9B51-C27BE991191D}"/>
    <cellStyle name="SAPBEXexcBad9 2 4 4 3" xfId="15357" xr:uid="{D1023E26-A830-412D-A3AB-4E6A8342792D}"/>
    <cellStyle name="SAPBEXexcBad9 2 4 4 3 2" xfId="19966" xr:uid="{7CBB402A-7689-4D92-B5B8-47AA5C2FDAA5}"/>
    <cellStyle name="SAPBEXexcBad9 2 4 4 4" xfId="7610" xr:uid="{98239A75-CFD6-4CCD-88D0-E746EBD14FF5}"/>
    <cellStyle name="SAPBEXexcBad9 2 4 4 4 2" xfId="24335" xr:uid="{FA5BABB4-8126-4858-9396-19AE38B2609F}"/>
    <cellStyle name="SAPBEXexcBad9 2 4 4 5" xfId="16660" xr:uid="{A981B84D-B4A2-4A0D-B1B1-E67D50918908}"/>
    <cellStyle name="SAPBEXexcBad9 2 4 4 5 2" xfId="31141" xr:uid="{0DA9A055-23DD-482B-8A67-ED6813472BA3}"/>
    <cellStyle name="SAPBEXexcBad9 2 4 5" xfId="2491" xr:uid="{2EBBADBD-5184-422C-8B19-4C782F93EC0A}"/>
    <cellStyle name="SAPBEXexcBad9 2 4 5 2" xfId="12270" xr:uid="{2E8BE648-AF9F-4F2B-A5DF-D61C17C16590}"/>
    <cellStyle name="SAPBEXexcBad9 2 4 5 2 2" xfId="19203" xr:uid="{414B0CD2-AB7C-424C-A2E1-58E4E86A001B}"/>
    <cellStyle name="SAPBEXexcBad9 2 4 5 2 2 2" xfId="33374" xr:uid="{AC5934C1-7DD7-445E-9D50-3DCA3C6E7A27}"/>
    <cellStyle name="SAPBEXexcBad9 2 4 5 2 3" xfId="28814" xr:uid="{72379BB9-C60A-4A00-B7F9-1255F09C54B9}"/>
    <cellStyle name="SAPBEXexcBad9 2 4 5 3" xfId="14552" xr:uid="{4CE2F712-E8AE-460E-8ECA-7BCA34FB3F9C}"/>
    <cellStyle name="SAPBEXexcBad9 2 4 5 3 2" xfId="30027" xr:uid="{8464F114-71A8-4239-BDE0-D80BDF332E92}"/>
    <cellStyle name="SAPBEXexcBad9 2 4 5 4" xfId="8692" xr:uid="{59D8EE2B-6EF8-452F-B8CF-9FC74D169187}"/>
    <cellStyle name="SAPBEXexcBad9 2 4 5 4 2" xfId="25378" xr:uid="{A33E6862-7FBD-4F1D-A383-8825003F153E}"/>
    <cellStyle name="SAPBEXexcBad9 2 4 5 5" xfId="21024" xr:uid="{F89202B6-793D-4506-8947-00FA6528D463}"/>
    <cellStyle name="SAPBEXexcBad9 2 4 6" xfId="3585" xr:uid="{3C72DD74-1E5F-4186-9617-B87DBA22D430}"/>
    <cellStyle name="SAPBEXexcBad9 2 4 6 2" xfId="12340" xr:uid="{62FB899E-D7F6-4DDA-B1C8-9AEA43417BFF}"/>
    <cellStyle name="SAPBEXexcBad9 2 4 6 2 2" xfId="19273" xr:uid="{5C70D5F9-C948-411C-98CB-D61DC6B32D31}"/>
    <cellStyle name="SAPBEXexcBad9 2 4 6 2 2 2" xfId="33444" xr:uid="{F97CB9C8-2AC2-40EC-946A-0CE40105C502}"/>
    <cellStyle name="SAPBEXexcBad9 2 4 6 2 3" xfId="28884" xr:uid="{7142A835-E241-4559-9767-6DFA1A97F67E}"/>
    <cellStyle name="SAPBEXexcBad9 2 4 6 3" xfId="15638" xr:uid="{3ACD2788-4753-465F-9A02-4E239024B4B7}"/>
    <cellStyle name="SAPBEXexcBad9 2 4 6 3 2" xfId="30542" xr:uid="{7CEEC183-0633-4306-8ABC-FF2F66F827F4}"/>
    <cellStyle name="SAPBEXexcBad9 2 4 6 4" xfId="8766" xr:uid="{E85C7661-FA98-462B-B837-EF1F7E331CA1}"/>
    <cellStyle name="SAPBEXexcBad9 2 4 6 4 2" xfId="25450" xr:uid="{E83297FC-3B12-4CFA-A799-D04B2AE10DF4}"/>
    <cellStyle name="SAPBEXexcBad9 2 4 6 5" xfId="21321" xr:uid="{8252E446-6916-4773-A17C-01C08BA15438}"/>
    <cellStyle name="SAPBEXexcBad9 2 4 7" xfId="9069" xr:uid="{66D09FC2-9689-47CE-B689-E465FDFC78BA}"/>
    <cellStyle name="SAPBEXexcBad9 2 4 7 2" xfId="17292" xr:uid="{4E0F26A0-1142-43EB-B3ED-A27276BFCE95}"/>
    <cellStyle name="SAPBEXexcBad9 2 4 7 2 2" xfId="31643" xr:uid="{77CF0E88-B261-4451-8612-908CD92949DA}"/>
    <cellStyle name="SAPBEXexcBad9 2 4 7 3" xfId="25743" xr:uid="{8774B84C-1725-4D83-864B-D16D98AAC5DD}"/>
    <cellStyle name="SAPBEXexcBad9 2 4 8" xfId="10136" xr:uid="{004FFED6-BE99-4779-96E1-F60BC303B4D8}"/>
    <cellStyle name="SAPBEXexcBad9 2 4 8 2" xfId="17747" xr:uid="{4B2EF45E-0CD5-4EAC-817D-67EF1C178102}"/>
    <cellStyle name="SAPBEXexcBad9 2 4 8 2 2" xfId="32012" xr:uid="{C880551D-A7D2-4918-A0A2-A7E1537FEF82}"/>
    <cellStyle name="SAPBEXexcBad9 2 4 8 3" xfId="26749" xr:uid="{B0716A8A-4CF9-4A1D-B50B-9149E93E1A5C}"/>
    <cellStyle name="SAPBEXexcBad9 2 4 9" xfId="10347" xr:uid="{9BC688B5-8896-46FA-BB74-A3FD9990BE7E}"/>
    <cellStyle name="SAPBEXexcBad9 2 4 9 2" xfId="17905" xr:uid="{DED7C106-D972-487E-B4B6-AAA8CB8BDEE1}"/>
    <cellStyle name="SAPBEXexcBad9 2 4 9 2 2" xfId="32163" xr:uid="{F93E3059-5DC2-4EEB-997D-9F8987654EE9}"/>
    <cellStyle name="SAPBEXexcBad9 2 4 9 3" xfId="26935" xr:uid="{392146F2-1D24-44FE-969E-BCFBA63DD0BE}"/>
    <cellStyle name="SAPBEXexcBad9 2 5" xfId="1738" xr:uid="{661C9A76-2A4A-4964-ACA3-AE67736DF9BA}"/>
    <cellStyle name="SAPBEXexcBad9 2 5 10" xfId="13814" xr:uid="{7162E762-3BD6-41D9-A7C5-77754DF3D18D}"/>
    <cellStyle name="SAPBEXexcBad9 2 5 10 2" xfId="19736" xr:uid="{B8EA843B-D65A-4E03-99A2-B93BDA84E90A}"/>
    <cellStyle name="SAPBEXexcBad9 2 5 11" xfId="5739" xr:uid="{89DE7A60-77C8-4413-B3D9-4B5099F11176}"/>
    <cellStyle name="SAPBEXexcBad9 2 5 11 2" xfId="22508" xr:uid="{05DC479D-5936-4497-8CC4-05E424432F5B}"/>
    <cellStyle name="SAPBEXexcBad9 2 5 2" xfId="2668" xr:uid="{FBCC9DAC-0A4E-487C-8BA3-3EF5BD32F935}"/>
    <cellStyle name="SAPBEXexcBad9 2 5 2 2" xfId="11045" xr:uid="{939CEFB2-A556-40D5-941A-6CE762CC2825}"/>
    <cellStyle name="SAPBEXexcBad9 2 5 2 2 2" xfId="18077" xr:uid="{BE6AC418-8F44-46D8-A404-A70253621FAD}"/>
    <cellStyle name="SAPBEXexcBad9 2 5 2 2 2 2" xfId="32258" xr:uid="{852965D6-7C25-4354-8E29-2F8042EDE295}"/>
    <cellStyle name="SAPBEXexcBad9 2 5 2 2 3" xfId="27606" xr:uid="{7A937C41-B24E-46A4-AAC7-AB5B8C007AEC}"/>
    <cellStyle name="SAPBEXexcBad9 2 5 2 3" xfId="14728" xr:uid="{BE1145FB-E8D6-4F97-8093-1FEE74A5F696}"/>
    <cellStyle name="SAPBEXexcBad9 2 5 2 3 2" xfId="16181" xr:uid="{341C0086-38C7-4A78-808B-98653595B6DF}"/>
    <cellStyle name="SAPBEXexcBad9 2 5 2 4" xfId="5377" xr:uid="{CBD0D7C8-3D57-4501-B8EA-0B1013362A69}"/>
    <cellStyle name="SAPBEXexcBad9 2 5 2 4 2" xfId="22252" xr:uid="{A8CACABC-9305-4B6E-AEC0-002EFC1AB367}"/>
    <cellStyle name="SAPBEXexcBad9 2 5 3" xfId="2920" xr:uid="{23A7A9B4-AA76-4566-8E38-C5804177A01C}"/>
    <cellStyle name="SAPBEXexcBad9 2 5 3 2" xfId="11523" xr:uid="{42E8F3A7-742B-4C6E-8165-7D1A61FA5EF6}"/>
    <cellStyle name="SAPBEXexcBad9 2 5 3 2 2" xfId="18495" xr:uid="{05D6E307-7933-415A-8952-87D18DE253A1}"/>
    <cellStyle name="SAPBEXexcBad9 2 5 3 2 2 2" xfId="32672" xr:uid="{10C9AC6C-AA02-4EAC-B2C7-FA6CA97DFB10}"/>
    <cellStyle name="SAPBEXexcBad9 2 5 3 2 3" xfId="28077" xr:uid="{05E60CDC-F541-4343-A766-544725E5EDB2}"/>
    <cellStyle name="SAPBEXexcBad9 2 5 3 3" xfId="14979" xr:uid="{E14EA1D5-A337-4998-A43C-EAA553DA6748}"/>
    <cellStyle name="SAPBEXexcBad9 2 5 3 3 2" xfId="16114" xr:uid="{FA9BB03B-5C9F-48D9-B0B9-9A5DCBD66922}"/>
    <cellStyle name="SAPBEXexcBad9 2 5 3 4" xfId="6855" xr:uid="{4B620D46-855C-4C4A-81A6-23350EB806DB}"/>
    <cellStyle name="SAPBEXexcBad9 2 5 3 4 2" xfId="23584" xr:uid="{0B240484-3B1F-4262-AC5D-1F522E98F07E}"/>
    <cellStyle name="SAPBEXexcBad9 2 5 3 5" xfId="16334" xr:uid="{DF576AE3-8DAC-4FDA-9852-BD22957C30E9}"/>
    <cellStyle name="SAPBEXexcBad9 2 5 3 5 2" xfId="30872" xr:uid="{A5CC7881-4790-4CBD-B285-B1DF2BB11894}"/>
    <cellStyle name="SAPBEXexcBad9 2 5 4" xfId="3182" xr:uid="{940FF2B6-190B-426F-92BB-D7FE6964F9F0}"/>
    <cellStyle name="SAPBEXexcBad9 2 5 4 2" xfId="11458" xr:uid="{B6A32AE5-FAC9-40C7-8728-A4C889D9525F}"/>
    <cellStyle name="SAPBEXexcBad9 2 5 4 2 2" xfId="18438" xr:uid="{B4A28FEB-C270-4BE0-82A8-0D49950AA76B}"/>
    <cellStyle name="SAPBEXexcBad9 2 5 4 2 2 2" xfId="32615" xr:uid="{7CFECE83-881F-46F3-85D3-142093A0C536}"/>
    <cellStyle name="SAPBEXexcBad9 2 5 4 2 3" xfId="28012" xr:uid="{8DEA9EA5-A6E0-4039-8006-C7DD2A0DB4D3}"/>
    <cellStyle name="SAPBEXexcBad9 2 5 4 3" xfId="15241" xr:uid="{B2280E76-2490-49F3-91F8-5EF890AC9EDC}"/>
    <cellStyle name="SAPBEXexcBad9 2 5 4 3 2" xfId="4108" xr:uid="{2155C5DF-BDF9-4D14-960A-5289E341AA2E}"/>
    <cellStyle name="SAPBEXexcBad9 2 5 4 4" xfId="6725" xr:uid="{A74F3362-0C73-4151-918E-5327777E096F}"/>
    <cellStyle name="SAPBEXexcBad9 2 5 4 4 2" xfId="23459" xr:uid="{FA7ACF13-7126-41EC-A923-768E8F3CE67A}"/>
    <cellStyle name="SAPBEXexcBad9 2 5 4 5" xfId="16259" xr:uid="{893A9B27-4911-4E30-B58B-06854215750E}"/>
    <cellStyle name="SAPBEXexcBad9 2 5 4 5 2" xfId="30806" xr:uid="{F6E9440F-484B-460C-8C9D-F40E3D38FF6D}"/>
    <cellStyle name="SAPBEXexcBad9 2 5 5" xfId="2651" xr:uid="{DC15A43F-D365-4417-AEA8-F0E290A7AFE4}"/>
    <cellStyle name="SAPBEXexcBad9 2 5 5 2" xfId="12085" xr:uid="{D1C2024E-658B-44FD-AC69-9FA4C35A7D18}"/>
    <cellStyle name="SAPBEXexcBad9 2 5 5 2 2" xfId="19021" xr:uid="{7D9F5D49-57C6-443D-8DD8-290F0D46CE20}"/>
    <cellStyle name="SAPBEXexcBad9 2 5 5 2 2 2" xfId="33192" xr:uid="{958282C5-07EC-49E8-B92A-67E88D33CECC}"/>
    <cellStyle name="SAPBEXexcBad9 2 5 5 2 3" xfId="28630" xr:uid="{67D86BED-FBF4-4518-8010-1A33792C897E}"/>
    <cellStyle name="SAPBEXexcBad9 2 5 5 3" xfId="14711" xr:uid="{BDDD4C0D-1320-422B-8C72-D60D81CA6359}"/>
    <cellStyle name="SAPBEXexcBad9 2 5 5 3 2" xfId="30130" xr:uid="{51EE06AF-61A4-4A69-AFE9-7EC2BF8F5076}"/>
    <cellStyle name="SAPBEXexcBad9 2 5 5 4" xfId="8082" xr:uid="{6E70304E-CA66-48DC-9DBA-3863D0508313}"/>
    <cellStyle name="SAPBEXexcBad9 2 5 5 4 2" xfId="24774" xr:uid="{F6E4ECFA-2953-4A85-99A4-6C7B33E0984E}"/>
    <cellStyle name="SAPBEXexcBad9 2 5 5 5" xfId="21093" xr:uid="{CB8C3563-DAE7-4D85-AFEC-78DFB49F5D4E}"/>
    <cellStyle name="SAPBEXexcBad9 2 5 6" xfId="3478" xr:uid="{D351C1EA-8646-45CE-9E1B-A987655324A2}"/>
    <cellStyle name="SAPBEXexcBad9 2 5 6 2" xfId="12364" xr:uid="{2A917CB2-ADA0-4270-8F67-1DD33F1DB009}"/>
    <cellStyle name="SAPBEXexcBad9 2 5 6 2 2" xfId="19296" xr:uid="{8D232DB7-6F16-4DE6-AE5E-6FC92D905997}"/>
    <cellStyle name="SAPBEXexcBad9 2 5 6 2 2 2" xfId="33467" xr:uid="{294912FB-3B76-434B-95F4-A28B1FC24E6E}"/>
    <cellStyle name="SAPBEXexcBad9 2 5 6 2 3" xfId="28908" xr:uid="{BA2C73D9-381D-47D5-81B5-92CA14B14006}"/>
    <cellStyle name="SAPBEXexcBad9 2 5 6 3" xfId="15536" xr:uid="{CF6621BE-7E66-401B-9441-7B1AF2665A56}"/>
    <cellStyle name="SAPBEXexcBad9 2 5 6 3 2" xfId="30457" xr:uid="{57580947-C306-45DA-80FE-C69650AF5926}"/>
    <cellStyle name="SAPBEXexcBad9 2 5 6 4" xfId="8797" xr:uid="{24AD4C42-7284-4858-B8AF-A83C128EED40}"/>
    <cellStyle name="SAPBEXexcBad9 2 5 6 4 2" xfId="25481" xr:uid="{059CF143-5E04-4B4F-BFBF-203070852939}"/>
    <cellStyle name="SAPBEXexcBad9 2 5 6 5" xfId="21270" xr:uid="{82DDAF23-3D3D-4DF9-B120-576438F038E6}"/>
    <cellStyle name="SAPBEXexcBad9 2 5 7" xfId="8351" xr:uid="{C3ED09AB-A17B-4EAD-B77A-2248D716634D}"/>
    <cellStyle name="SAPBEXexcBad9 2 5 7 2" xfId="16921" xr:uid="{28BC58D9-CB43-4F0C-B6C5-1598791DF7CB}"/>
    <cellStyle name="SAPBEXexcBad9 2 5 7 2 2" xfId="31339" xr:uid="{FB1A0692-E102-43D1-AA06-F56C90F57B21}"/>
    <cellStyle name="SAPBEXexcBad9 2 5 7 3" xfId="25040" xr:uid="{D756092B-3671-4756-8753-2779B699DEAF}"/>
    <cellStyle name="SAPBEXexcBad9 2 5 8" xfId="9540" xr:uid="{28ED37A7-44DC-4549-A2B5-A430B3665EF5}"/>
    <cellStyle name="SAPBEXexcBad9 2 5 8 2" xfId="17528" xr:uid="{83A85530-2811-45FE-8BD7-C18B94D632AD}"/>
    <cellStyle name="SAPBEXexcBad9 2 5 8 2 2" xfId="31837" xr:uid="{F1F48FE7-2130-4EC7-86CD-66D5DAB1EC47}"/>
    <cellStyle name="SAPBEXexcBad9 2 5 8 3" xfId="26169" xr:uid="{75F0997E-D642-4C86-A1D3-0ED57E97BFF3}"/>
    <cellStyle name="SAPBEXexcBad9 2 5 9" xfId="9188" xr:uid="{66B84D70-F9D0-495B-8CA6-4B7FEB06ACBD}"/>
    <cellStyle name="SAPBEXexcBad9 2 5 9 2" xfId="17367" xr:uid="{02268C5A-C95A-467D-83A3-F94B8DBFC27D}"/>
    <cellStyle name="SAPBEXexcBad9 2 5 9 2 2" xfId="31710" xr:uid="{F3F2EFFE-060B-4714-843A-E667C12BBABE}"/>
    <cellStyle name="SAPBEXexcBad9 2 5 9 3" xfId="25844" xr:uid="{ED9185B7-1E2E-491B-8429-4A9BC73DBF2A}"/>
    <cellStyle name="SAPBEXexcBad9 2 6" xfId="2376" xr:uid="{E36379ED-704F-435A-B089-F08FB5B0A63E}"/>
    <cellStyle name="SAPBEXexcBad9 2 6 2" xfId="11978" xr:uid="{03D0F50C-F8EF-4C41-9EE4-E368C597C8A9}"/>
    <cellStyle name="SAPBEXexcBad9 2 6 2 2" xfId="18925" xr:uid="{16D389EA-84AE-4A41-AB6E-2A3C67694DB5}"/>
    <cellStyle name="SAPBEXexcBad9 2 6 2 2 2" xfId="33101" xr:uid="{0C086A4B-A9F4-4742-8DC9-B1E949223ED5}"/>
    <cellStyle name="SAPBEXexcBad9 2 6 2 3" xfId="28531" xr:uid="{495C925C-2719-42DF-971E-2CB58E6FF087}"/>
    <cellStyle name="SAPBEXexcBad9 2 6 3" xfId="14437" xr:uid="{326D1CD6-4234-4E86-B013-FA3A08D2E7AC}"/>
    <cellStyle name="SAPBEXexcBad9 2 6 3 2" xfId="19762" xr:uid="{7D760D80-440D-40FD-8602-0A60497797D6}"/>
    <cellStyle name="SAPBEXexcBad9 2 6 4" xfId="7770" xr:uid="{A6AE0C85-497E-4BFD-A471-3D66A630B0D9}"/>
    <cellStyle name="SAPBEXexcBad9 2 6 4 2" xfId="24489" xr:uid="{5FEE7277-77F5-4B46-A2D0-E4E5372E7876}"/>
    <cellStyle name="SAPBEXexcBad9 2 6 5" xfId="16755" xr:uid="{B52AFDF8-3611-4B39-9B97-9CA57F6A8711}"/>
    <cellStyle name="SAPBEXexcBad9 2 6 5 2" xfId="31226" xr:uid="{7C0DBCFF-2088-4DF2-B27D-44E6D454581B}"/>
    <cellStyle name="SAPBEXexcBad9 2 7" xfId="1084" xr:uid="{5C2F37A6-5AD3-45C7-8277-5B6B15BD2BEE}"/>
    <cellStyle name="SAPBEXexcBad9 2 7 2" xfId="13313" xr:uid="{8B0ECD38-BD85-4634-8580-CCAA4AEEAA44}"/>
    <cellStyle name="SAPBEXexcBad9 2 7 2 2" xfId="15786" xr:uid="{4498E350-872E-4A43-8910-B674EBA27187}"/>
    <cellStyle name="SAPBEXexcBad9 2 7 3" xfId="9221" xr:uid="{90221F26-1FF3-4350-8309-F41DFD07D70A}"/>
    <cellStyle name="SAPBEXexcBad9 2 7 3 2" xfId="25874" xr:uid="{7A0927C2-6FD9-49EE-BA18-278D36DD1AFE}"/>
    <cellStyle name="SAPBEXexcBad9 2 7 4" xfId="17389" xr:uid="{A4588C25-B2DF-41BE-A684-E3456F4E01C2}"/>
    <cellStyle name="SAPBEXexcBad9 2 7 4 2" xfId="31731" xr:uid="{57034F26-EB25-43B7-8AF9-8A2312F98516}"/>
    <cellStyle name="SAPBEXexcBad9 2 8" xfId="2222" xr:uid="{402E661F-E6F8-44F1-923B-9B3D2ED49D85}"/>
    <cellStyle name="SAPBEXexcBad9 2 8 2" xfId="14284" xr:uid="{B4A56209-4956-4E4B-839A-200730BEA9A2}"/>
    <cellStyle name="SAPBEXexcBad9 2 8 2 2" xfId="29868" xr:uid="{3A0051FF-CC10-460B-AE67-C9621B67D7CC}"/>
    <cellStyle name="SAPBEXexcBad9 2 8 3" xfId="20921" xr:uid="{6E74DF35-7AB1-4950-818A-5FDD96563205}"/>
    <cellStyle name="SAPBEXexcBad9 2 9" xfId="2063" xr:uid="{99B0A4B6-3A14-48AF-89C5-1B83503451BC}"/>
    <cellStyle name="SAPBEXexcBad9 2 9 2" xfId="14126" xr:uid="{D77F63DD-E517-490F-A83E-88FEF0B9E582}"/>
    <cellStyle name="SAPBEXexcBad9 2 9 2 2" xfId="29742" xr:uid="{AF307D84-EB98-4884-BAB3-351B80A8475D}"/>
    <cellStyle name="SAPBEXexcBad9 2 9 3" xfId="20825" xr:uid="{3F4A9408-3EE7-43AD-94F0-F459641D373C}"/>
    <cellStyle name="SAPBEXexcBad9 3" xfId="1829" xr:uid="{D94D795E-EDF6-4BBB-91F9-2761C5951875}"/>
    <cellStyle name="SAPBEXexcBad9 3 10" xfId="9259" xr:uid="{51A2AB86-5456-45A6-8160-265F3C4F2B31}"/>
    <cellStyle name="SAPBEXexcBad9 3 10 2" xfId="17426" xr:uid="{F500651B-1CB7-455B-829C-43807BD19E09}"/>
    <cellStyle name="SAPBEXexcBad9 3 10 2 2" xfId="31768" xr:uid="{54838337-C098-41AB-AF81-F8BC300B7535}"/>
    <cellStyle name="SAPBEXexcBad9 3 10 3" xfId="25912" xr:uid="{0AA76927-7DD0-49A7-8E0E-5A98EDD4DDD3}"/>
    <cellStyle name="SAPBEXexcBad9 3 11" xfId="13894" xr:uid="{0BC61B45-562A-458F-A994-AF2AAC4660D8}"/>
    <cellStyle name="SAPBEXexcBad9 3 11 2" xfId="15872" xr:uid="{2FEA6ADE-47D8-4E9B-A7DC-B45A3B428E11}"/>
    <cellStyle name="SAPBEXexcBad9 3 12" xfId="5170" xr:uid="{A752242E-7275-4D95-B264-757689D84BCE}"/>
    <cellStyle name="SAPBEXexcBad9 3 12 2" xfId="22054" xr:uid="{BE4ECEC5-E965-429B-9C69-F4685D485441}"/>
    <cellStyle name="SAPBEXexcBad9 3 2" xfId="2740" xr:uid="{5147DB0C-D635-4F2D-AB44-2336B7405D5E}"/>
    <cellStyle name="SAPBEXexcBad9 3 2 2" xfId="11154" xr:uid="{3A76E741-9BA5-48D9-A14A-C294EC27DAE3}"/>
    <cellStyle name="SAPBEXexcBad9 3 2 2 2" xfId="18152" xr:uid="{87244BB1-0231-4D21-8775-115ADE3F903C}"/>
    <cellStyle name="SAPBEXexcBad9 3 2 2 2 2" xfId="32331" xr:uid="{FBA5AAB3-95E5-4366-AB8F-3D48CCA5FAD1}"/>
    <cellStyle name="SAPBEXexcBad9 3 2 2 3" xfId="27709" xr:uid="{28F60BA5-8112-486E-9FE9-31DE6A1DF377}"/>
    <cellStyle name="SAPBEXexcBad9 3 2 3" xfId="14800" xr:uid="{454AF7F7-0344-466B-B439-9F148739D60D}"/>
    <cellStyle name="SAPBEXexcBad9 3 2 3 2" xfId="20093" xr:uid="{7211A01C-33E7-4376-826B-863A2E840545}"/>
    <cellStyle name="SAPBEXexcBad9 3 2 4" xfId="6239" xr:uid="{66D9961B-725E-401A-9DA0-861892044A02}"/>
    <cellStyle name="SAPBEXexcBad9 3 2 4 2" xfId="22990" xr:uid="{1430C848-D57C-4D3E-BDE3-7A1298543EC3}"/>
    <cellStyle name="SAPBEXexcBad9 3 3" xfId="2994" xr:uid="{AAE15803-16E4-4B27-8257-58DF8B6F5BC3}"/>
    <cellStyle name="SAPBEXexcBad9 3 3 2" xfId="11305" xr:uid="{A2A73D5C-7EC3-414B-A064-DC8E446326E1}"/>
    <cellStyle name="SAPBEXexcBad9 3 3 2 2" xfId="18290" xr:uid="{E40ACD24-CEEB-4FA1-8F0E-767C7D6132EB}"/>
    <cellStyle name="SAPBEXexcBad9 3 3 2 2 2" xfId="32468" xr:uid="{7957F734-882A-4B0A-86FB-8EA87B6C7383}"/>
    <cellStyle name="SAPBEXexcBad9 3 3 2 3" xfId="27859" xr:uid="{3B819A10-463C-4062-B547-F50E21BFB590}"/>
    <cellStyle name="SAPBEXexcBad9 3 3 3" xfId="15053" xr:uid="{484A7C44-0536-4E87-9BD7-84B1429BA151}"/>
    <cellStyle name="SAPBEXexcBad9 3 3 3 2" xfId="17002" xr:uid="{09461A5A-B389-4D27-8567-BAB8E5F4BAE2}"/>
    <cellStyle name="SAPBEXexcBad9 3 3 4" xfId="6415" xr:uid="{F5E4A16B-C56C-47FA-9933-79D509353015}"/>
    <cellStyle name="SAPBEXexcBad9 3 3 4 2" xfId="23160" xr:uid="{65ED36A6-BF65-4609-B4BE-8C96A8A4E0D1}"/>
    <cellStyle name="SAPBEXexcBad9 3 4" xfId="3241" xr:uid="{893DCC13-85C1-4AD7-982E-2CA32FCE5825}"/>
    <cellStyle name="SAPBEXexcBad9 3 4 2" xfId="11598" xr:uid="{00C32033-F28D-4FA4-B977-618792D3EA74}"/>
    <cellStyle name="SAPBEXexcBad9 3 4 2 2" xfId="18565" xr:uid="{5EE6D366-62B2-4DCC-B45C-0BD750452D83}"/>
    <cellStyle name="SAPBEXexcBad9 3 4 2 2 2" xfId="32742" xr:uid="{817ADE7B-6107-4769-AA80-2ECDBEA467BF}"/>
    <cellStyle name="SAPBEXexcBad9 3 4 2 3" xfId="28152" xr:uid="{923E4A86-2323-4EA6-B56B-6354FF755AF5}"/>
    <cellStyle name="SAPBEXexcBad9 3 4 3" xfId="15300" xr:uid="{D61421DC-B140-4EB3-A732-6131AFDEDA15}"/>
    <cellStyle name="SAPBEXexcBad9 3 4 3 2" xfId="19486" xr:uid="{4DF11E13-0547-419D-B596-47158E675D88}"/>
    <cellStyle name="SAPBEXexcBad9 3 4 4" xfId="7331" xr:uid="{797AE65F-E578-4B10-A4B9-63C32FB16DC4}"/>
    <cellStyle name="SAPBEXexcBad9 3 4 4 2" xfId="24057" xr:uid="{44C9BA43-1AA9-4421-99E6-4965C396CD3E}"/>
    <cellStyle name="SAPBEXexcBad9 3 4 5" xfId="16460" xr:uid="{D8FF6E41-EFA6-428B-8335-1D392B473FC8}"/>
    <cellStyle name="SAPBEXexcBad9 3 4 5 2" xfId="30954" xr:uid="{180916F1-82A9-4C7B-A07A-2F6F9342971B}"/>
    <cellStyle name="SAPBEXexcBad9 3 5" xfId="2469" xr:uid="{E92518C5-E161-4ED9-8E29-A84BF29B6417}"/>
    <cellStyle name="SAPBEXexcBad9 3 5 2" xfId="11783" xr:uid="{C0EA8A52-58E4-418E-AC78-328AB8F7999B}"/>
    <cellStyle name="SAPBEXexcBad9 3 5 2 2" xfId="18733" xr:uid="{DC8730EE-B4F1-42E3-B181-F5C6F09714F7}"/>
    <cellStyle name="SAPBEXexcBad9 3 5 2 2 2" xfId="32909" xr:uid="{FE0BB726-A387-42D3-A80B-FA0E48BEADD9}"/>
    <cellStyle name="SAPBEXexcBad9 3 5 2 3" xfId="28337" xr:uid="{98997F14-DA5F-465B-A8ED-123EC82ED0E6}"/>
    <cellStyle name="SAPBEXexcBad9 3 5 3" xfId="14530" xr:uid="{9C832D91-448F-4355-A134-16AED78459FC}"/>
    <cellStyle name="SAPBEXexcBad9 3 5 3 2" xfId="30007" xr:uid="{0319051C-5496-469E-97FC-34B779931FE9}"/>
    <cellStyle name="SAPBEXexcBad9 3 5 4" xfId="7533" xr:uid="{8D00AF2B-E662-464B-9540-093F839B1F40}"/>
    <cellStyle name="SAPBEXexcBad9 3 5 4 2" xfId="24258" xr:uid="{905AFE5D-C060-4A72-88E1-F5D2115A434B}"/>
    <cellStyle name="SAPBEXexcBad9 3 5 5" xfId="21008" xr:uid="{03E601FD-C89A-46E2-9FEF-2152033F6E1F}"/>
    <cellStyle name="SAPBEXexcBad9 3 6" xfId="2072" xr:uid="{45B8FDC9-D3D0-4F99-95E7-E89884017B71}"/>
    <cellStyle name="SAPBEXexcBad9 3 6 2" xfId="12191" xr:uid="{18382714-C0C3-4C29-9D74-A913F23CE3DD}"/>
    <cellStyle name="SAPBEXexcBad9 3 6 2 2" xfId="19124" xr:uid="{8E667EF5-B5F0-4CDA-A76B-550A507C43C6}"/>
    <cellStyle name="SAPBEXexcBad9 3 6 2 2 2" xfId="33295" xr:uid="{F5D0BEA3-A566-4E62-8979-11FB25454563}"/>
    <cellStyle name="SAPBEXexcBad9 3 6 2 3" xfId="28735" xr:uid="{FC01F77F-A67D-4680-928A-F9E8357F8E8C}"/>
    <cellStyle name="SAPBEXexcBad9 3 6 3" xfId="14135" xr:uid="{27B0582B-FC1F-4189-888D-543C5E77B53F}"/>
    <cellStyle name="SAPBEXexcBad9 3 6 3 2" xfId="29751" xr:uid="{DCD16BE9-BA70-4629-9D51-1F5EB0EDF930}"/>
    <cellStyle name="SAPBEXexcBad9 3 6 4" xfId="8611" xr:uid="{E8A0D855-421F-4DE7-807D-6D58C0D4E3FA}"/>
    <cellStyle name="SAPBEXexcBad9 3 6 4 2" xfId="25297" xr:uid="{6E43223D-EAF9-450B-A3D4-FDC9A38CC749}"/>
    <cellStyle name="SAPBEXexcBad9 3 6 5" xfId="20832" xr:uid="{B4DF5DC1-0F18-404D-A7BF-0C46C3654182}"/>
    <cellStyle name="SAPBEXexcBad9 3 7" xfId="7763" xr:uid="{1B47F039-F07E-4342-976D-46CC6050D20E}"/>
    <cellStyle name="SAPBEXexcBad9 3 7 2" xfId="11974" xr:uid="{E1411931-A45C-434C-8D87-CBDB062CD8B6}"/>
    <cellStyle name="SAPBEXexcBad9 3 7 2 2" xfId="18921" xr:uid="{51DFB843-C967-44CA-A756-BA1FE6552530}"/>
    <cellStyle name="SAPBEXexcBad9 3 7 2 2 2" xfId="33097" xr:uid="{930053C3-FB6E-400B-8B2F-B5ADD60D424C}"/>
    <cellStyle name="SAPBEXexcBad9 3 7 2 3" xfId="28527" xr:uid="{7CA6E237-0A16-490F-B479-F64B41DD2798}"/>
    <cellStyle name="SAPBEXexcBad9 3 7 3" xfId="16750" xr:uid="{537AEC49-B840-425B-9247-00600704843B}"/>
    <cellStyle name="SAPBEXexcBad9 3 7 3 2" xfId="31221" xr:uid="{BC2C026D-20F4-47F5-9548-C1B3B12BB90A}"/>
    <cellStyle name="SAPBEXexcBad9 3 7 4" xfId="24483" xr:uid="{D0297602-C0DE-45E3-B793-132A645928B1}"/>
    <cellStyle name="SAPBEXexcBad9 3 8" xfId="8992" xr:uid="{4197C563-864A-4BC3-948F-E28DB7BE1984}"/>
    <cellStyle name="SAPBEXexcBad9 3 8 2" xfId="17215" xr:uid="{4539AE32-48E5-4574-8807-C0FEA1600E07}"/>
    <cellStyle name="SAPBEXexcBad9 3 8 2 2" xfId="31566" xr:uid="{E563494F-2B3D-4790-9EAA-2E2C3BCDE34C}"/>
    <cellStyle name="SAPBEXexcBad9 3 8 3" xfId="25666" xr:uid="{2732A998-1C21-47A8-BB20-D8980FFFE5B9}"/>
    <cellStyle name="SAPBEXexcBad9 3 9" xfId="10056" xr:uid="{B7189654-C4E9-4CAD-8461-D3F84A330B9B}"/>
    <cellStyle name="SAPBEXexcBad9 3 9 2" xfId="17669" xr:uid="{7FB54D8F-B435-46FA-AC1B-832F271D54B2}"/>
    <cellStyle name="SAPBEXexcBad9 3 9 2 2" xfId="31935" xr:uid="{5A73294F-6EAE-4A99-BE2F-81B56241DB75}"/>
    <cellStyle name="SAPBEXexcBad9 3 9 3" xfId="26671" xr:uid="{5181C590-C6BC-4E69-A245-639383BCD298}"/>
    <cellStyle name="SAPBEXexcBad9 4" xfId="1820" xr:uid="{EDB9A6BE-1110-4404-BD81-5A6A5A86C68A}"/>
    <cellStyle name="SAPBEXexcBad9 4 10" xfId="9400" xr:uid="{678F6158-3E39-4F38-B9BA-B137D184DE28}"/>
    <cellStyle name="SAPBEXexcBad9 4 10 2" xfId="17460" xr:uid="{B036C118-5889-4312-BC1B-00DF15422AE9}"/>
    <cellStyle name="SAPBEXexcBad9 4 10 2 2" xfId="31785" xr:uid="{D5391884-2CFC-46B4-B8FF-8C627B8F5927}"/>
    <cellStyle name="SAPBEXexcBad9 4 10 3" xfId="26046" xr:uid="{FC2E436C-26BC-4F2D-82AD-5E72A44396DD}"/>
    <cellStyle name="SAPBEXexcBad9 4 11" xfId="13885" xr:uid="{EB897E45-B6DC-4035-864B-6B82F1DB7556}"/>
    <cellStyle name="SAPBEXexcBad9 4 11 2" xfId="19961" xr:uid="{D501BAC3-BD08-4E84-98A6-4839C244B8FE}"/>
    <cellStyle name="SAPBEXexcBad9 4 12" xfId="3895" xr:uid="{A6E87900-3E7E-4A1A-9361-29A69BDFD2DC}"/>
    <cellStyle name="SAPBEXexcBad9 4 12 2" xfId="21473" xr:uid="{93684872-2291-401A-A24B-0878C564851A}"/>
    <cellStyle name="SAPBEXexcBad9 4 2" xfId="2731" xr:uid="{7B32947B-8BC1-4238-A168-B144CA3333B0}"/>
    <cellStyle name="SAPBEXexcBad9 4 2 2" xfId="11075" xr:uid="{EF75991A-A4E0-4A07-958E-45E22C4C6634}"/>
    <cellStyle name="SAPBEXexcBad9 4 2 2 2" xfId="18096" xr:uid="{3ACBC99A-A99D-437A-8166-940B326D7342}"/>
    <cellStyle name="SAPBEXexcBad9 4 2 2 2 2" xfId="32276" xr:uid="{392F49BB-E7E2-4BA3-A38A-26B2798B42C0}"/>
    <cellStyle name="SAPBEXexcBad9 4 2 2 3" xfId="27632" xr:uid="{9C2607AC-F3DE-476F-99CF-37AB0FF15AFE}"/>
    <cellStyle name="SAPBEXexcBad9 4 2 3" xfId="14791" xr:uid="{53345286-8CC8-4F2B-923D-14A3C00B626F}"/>
    <cellStyle name="SAPBEXexcBad9 4 2 3 2" xfId="16372" xr:uid="{D5B13705-6D18-4747-9D28-A1C77B288C43}"/>
    <cellStyle name="SAPBEXexcBad9 4 2 4" xfId="5575" xr:uid="{2A6E9E58-37DD-427C-8009-7E683BC5DA12}"/>
    <cellStyle name="SAPBEXexcBad9 4 2 4 2" xfId="22414" xr:uid="{0C093E02-41D6-404C-8610-B71B811EB14C}"/>
    <cellStyle name="SAPBEXexcBad9 4 3" xfId="2985" xr:uid="{23F9A7C0-55CF-4889-B51B-E47A00DC5EB7}"/>
    <cellStyle name="SAPBEXexcBad9 4 3 2" xfId="11127" xr:uid="{AD7153BD-550F-41ED-95AF-73FF36341518}"/>
    <cellStyle name="SAPBEXexcBad9 4 3 2 2" xfId="18127" xr:uid="{9DADB3A1-0D0B-4B10-9C9C-863522E139C1}"/>
    <cellStyle name="SAPBEXexcBad9 4 3 2 2 2" xfId="32306" xr:uid="{6C45ED92-B892-4066-9ACE-D9B9C3DBD62D}"/>
    <cellStyle name="SAPBEXexcBad9 4 3 2 3" xfId="27682" xr:uid="{F1317AEB-E604-4F47-A696-40082644F627}"/>
    <cellStyle name="SAPBEXexcBad9 4 3 3" xfId="15044" xr:uid="{347E567A-5873-455D-A3CB-E583BDEEC667}"/>
    <cellStyle name="SAPBEXexcBad9 4 3 3 2" xfId="17634" xr:uid="{BF45CA10-492F-4878-ADDC-042935D276E4}"/>
    <cellStyle name="SAPBEXexcBad9 4 3 4" xfId="6135" xr:uid="{645242C8-3154-47AF-98D8-B50C54EDA269}"/>
    <cellStyle name="SAPBEXexcBad9 4 3 4 2" xfId="22886" xr:uid="{E315EF5C-553D-4D77-B5B7-C983A8FEA3C8}"/>
    <cellStyle name="SAPBEXexcBad9 4 4" xfId="3232" xr:uid="{1D758A58-9137-4222-8BFA-8BD5BCFF5809}"/>
    <cellStyle name="SAPBEXexcBad9 4 4 2" xfId="11473" xr:uid="{CE1174D5-988C-47C8-8D6E-1EC278BE1271}"/>
    <cellStyle name="SAPBEXexcBad9 4 4 2 2" xfId="18453" xr:uid="{173EBFD7-BDA0-4754-8040-25C1369AF156}"/>
    <cellStyle name="SAPBEXexcBad9 4 4 2 2 2" xfId="32630" xr:uid="{159977D3-EA6D-4ACA-A713-E9D90D28EA09}"/>
    <cellStyle name="SAPBEXexcBad9 4 4 2 3" xfId="28027" xr:uid="{9C62567F-E1B6-4019-8112-12506A15AFA0}"/>
    <cellStyle name="SAPBEXexcBad9 4 4 3" xfId="15291" xr:uid="{B3081552-A415-4B1A-B6CA-2982082E3F34}"/>
    <cellStyle name="SAPBEXexcBad9 4 4 3 2" xfId="19753" xr:uid="{CEDA20ED-D053-46E3-A421-DD5107774809}"/>
    <cellStyle name="SAPBEXexcBad9 4 4 4" xfId="6751" xr:uid="{1D4CA6DA-451D-4968-96CD-96FE4E9DF33A}"/>
    <cellStyle name="SAPBEXexcBad9 4 4 4 2" xfId="23485" xr:uid="{30CA3319-A8B4-4AF4-843E-05CF91C20243}"/>
    <cellStyle name="SAPBEXexcBad9 4 4 5" xfId="16277" xr:uid="{6B87D472-D730-46FC-BAD4-E6EE99061020}"/>
    <cellStyle name="SAPBEXexcBad9 4 4 5 2" xfId="30821" xr:uid="{6C4DD52D-F909-4876-ACE0-EE60608771E4}"/>
    <cellStyle name="SAPBEXexcBad9 4 5" xfId="2608" xr:uid="{A99AD45A-B11A-4044-99BE-624E506AC33F}"/>
    <cellStyle name="SAPBEXexcBad9 4 5 2" xfId="11483" xr:uid="{5050A47A-CD11-4F73-805B-A33539550CB5}"/>
    <cellStyle name="SAPBEXexcBad9 4 5 2 2" xfId="18460" xr:uid="{513D6615-ABFA-4E9A-AD5F-6FAB93577DFE}"/>
    <cellStyle name="SAPBEXexcBad9 4 5 2 2 2" xfId="32637" xr:uid="{07F049CB-9563-46CA-9D6F-FE50C1B9A28E}"/>
    <cellStyle name="SAPBEXexcBad9 4 5 2 3" xfId="28037" xr:uid="{9CB45B99-35DC-4A5A-97A1-D85668D9765C}"/>
    <cellStyle name="SAPBEXexcBad9 4 5 3" xfId="14668" xr:uid="{2B01EF84-1C2C-4215-8020-5DCF4F7F6ADE}"/>
    <cellStyle name="SAPBEXexcBad9 4 5 3 2" xfId="30097" xr:uid="{D61D09A9-B2DD-4578-858B-6A0A989C7224}"/>
    <cellStyle name="SAPBEXexcBad9 4 5 4" xfId="6797" xr:uid="{FB9C94B4-4CE5-4654-8349-9C4B1A48EEBB}"/>
    <cellStyle name="SAPBEXexcBad9 4 5 4 2" xfId="23526" xr:uid="{0ED9BBC4-C552-46CE-99C5-7A2DA0CC4767}"/>
    <cellStyle name="SAPBEXexcBad9 4 5 5" xfId="21073" xr:uid="{1EA163E1-0042-42AF-A853-65D258FAD8B0}"/>
    <cellStyle name="SAPBEXexcBad9 4 6" xfId="2076" xr:uid="{BFF58626-48FC-4242-9E5E-29FE55BC7ABB}"/>
    <cellStyle name="SAPBEXexcBad9 4 6 2" xfId="12015" xr:uid="{C06DD0CB-BD32-412C-98A1-32630BF44A3B}"/>
    <cellStyle name="SAPBEXexcBad9 4 6 2 2" xfId="18962" xr:uid="{F6C32153-8C80-4545-BD0D-92C221025907}"/>
    <cellStyle name="SAPBEXexcBad9 4 6 2 2 2" xfId="33136" xr:uid="{C878954D-411F-4D86-9D12-BC427C04C173}"/>
    <cellStyle name="SAPBEXexcBad9 4 6 2 3" xfId="28566" xr:uid="{C05B2B80-04DA-4F49-B897-0E21CA98F0AB}"/>
    <cellStyle name="SAPBEXexcBad9 4 6 3" xfId="14139" xr:uid="{8B9FC5F7-6DFC-4941-B370-D2F460757BE1}"/>
    <cellStyle name="SAPBEXexcBad9 4 6 3 2" xfId="29755" xr:uid="{D24EE4DB-D2B7-4113-BB6C-A01345CAFA2B}"/>
    <cellStyle name="SAPBEXexcBad9 4 6 4" xfId="7952" xr:uid="{F1B349FE-26FD-4EA3-B33C-9D8E7CE848AC}"/>
    <cellStyle name="SAPBEXexcBad9 4 6 4 2" xfId="24663" xr:uid="{945960B7-908B-49CE-9612-368982AFD515}"/>
    <cellStyle name="SAPBEXexcBad9 4 6 5" xfId="20834" xr:uid="{59AD210F-533A-4A58-89C8-8BF82134161E}"/>
    <cellStyle name="SAPBEXexcBad9 4 7" xfId="8916" xr:uid="{671A99F0-AB4D-4B9D-9880-43B554CF2A9B}"/>
    <cellStyle name="SAPBEXexcBad9 4 7 2" xfId="12443" xr:uid="{8AFE8C1E-9535-41AB-89C6-29795F173F46}"/>
    <cellStyle name="SAPBEXexcBad9 4 7 2 2" xfId="19371" xr:uid="{4518FD79-CF52-43DE-927C-03B5BE68E52C}"/>
    <cellStyle name="SAPBEXexcBad9 4 7 2 2 2" xfId="33542" xr:uid="{A77C8B28-C7C0-439B-B125-303450EE8C39}"/>
    <cellStyle name="SAPBEXexcBad9 4 7 2 3" xfId="28985" xr:uid="{678AB713-E982-438D-9A2D-C30D378C955F}"/>
    <cellStyle name="SAPBEXexcBad9 4 7 3" xfId="17157" xr:uid="{2EDC12DB-D25E-46DE-A3AA-F22DB78CCBB5}"/>
    <cellStyle name="SAPBEXexcBad9 4 7 3 2" xfId="31513" xr:uid="{D0C7B1D0-14AB-4CA7-9698-94918456AAC8}"/>
    <cellStyle name="SAPBEXexcBad9 4 7 4" xfId="25593" xr:uid="{035E9F59-435D-4328-B7DE-C66675BB3EC0}"/>
    <cellStyle name="SAPBEXexcBad9 4 8" xfId="8887" xr:uid="{694794E9-F4B2-4AAF-9754-E0E27E2EE377}"/>
    <cellStyle name="SAPBEXexcBad9 4 8 2" xfId="17140" xr:uid="{E9923ED1-9F2A-45CB-A755-DDC28738112A}"/>
    <cellStyle name="SAPBEXexcBad9 4 8 2 2" xfId="31496" xr:uid="{D452329A-C010-4669-96E4-E2F50AF1B63B}"/>
    <cellStyle name="SAPBEXexcBad9 4 8 3" xfId="25566" xr:uid="{D8B6B04F-1E52-4128-8E6B-2E7A53B72287}"/>
    <cellStyle name="SAPBEXexcBad9 4 9" xfId="9428" xr:uid="{2F3813DC-FB64-48FB-A7B2-5DFC4A88E488}"/>
    <cellStyle name="SAPBEXexcBad9 4 9 2" xfId="17472" xr:uid="{D4655BD2-AE7E-4002-B1FD-B778AD800E21}"/>
    <cellStyle name="SAPBEXexcBad9 4 9 2 2" xfId="31792" xr:uid="{F918587E-CC8E-410E-ADAB-0B3B51ADB8BD}"/>
    <cellStyle name="SAPBEXexcBad9 4 9 3" xfId="26070" xr:uid="{D1622428-15E3-4B28-9D0C-D18FC86416B4}"/>
    <cellStyle name="SAPBEXexcBad9 5" xfId="1882" xr:uid="{5C7E9E27-960F-4EA4-BC9E-B38AC21AB0B6}"/>
    <cellStyle name="SAPBEXexcBad9 5 10" xfId="13947" xr:uid="{24967E48-011D-4A90-A79F-087CA3117FEF}"/>
    <cellStyle name="SAPBEXexcBad9 5 10 2" xfId="20099" xr:uid="{FB8859FD-003F-4CE1-8E08-0A646E361FDF}"/>
    <cellStyle name="SAPBEXexcBad9 5 11" xfId="5326" xr:uid="{0109FE65-EAF4-4C0F-B361-26123B03C546}"/>
    <cellStyle name="SAPBEXexcBad9 5 11 2" xfId="22207" xr:uid="{9811599D-62EF-42F3-A3E5-3791F93F4400}"/>
    <cellStyle name="SAPBEXexcBad9 5 2" xfId="2791" xr:uid="{AB52CD26-38E4-42B3-8155-34C3397A67AB}"/>
    <cellStyle name="SAPBEXexcBad9 5 2 2" xfId="11432" xr:uid="{D3E4B1A6-C017-4869-ADAD-2FB1F2AAD7A8}"/>
    <cellStyle name="SAPBEXexcBad9 5 2 2 2" xfId="18417" xr:uid="{43E2311B-BD5F-4AF8-820C-79C386F2FEE1}"/>
    <cellStyle name="SAPBEXexcBad9 5 2 2 2 2" xfId="32595" xr:uid="{8BF0DCA4-9DCF-4CBC-8D57-646DEE56FE33}"/>
    <cellStyle name="SAPBEXexcBad9 5 2 2 3" xfId="27986" xr:uid="{43511F68-5806-48DF-B10E-23253FE9AFD5}"/>
    <cellStyle name="SAPBEXexcBad9 5 2 3" xfId="14851" xr:uid="{7CFC6DE4-B7DB-49F7-A3D4-9C244561C603}"/>
    <cellStyle name="SAPBEXexcBad9 5 2 3 2" xfId="15956" xr:uid="{72DCDABD-ACFA-4E5E-83E9-0708FA7E1FFD}"/>
    <cellStyle name="SAPBEXexcBad9 5 2 4" xfId="6554" xr:uid="{1CBDEEB6-98AA-4297-82AE-5EEF92F87E44}"/>
    <cellStyle name="SAPBEXexcBad9 5 2 4 2" xfId="23299" xr:uid="{65A6FCF9-5EEE-4E9D-8F32-856322E36ECC}"/>
    <cellStyle name="SAPBEXexcBad9 5 3" xfId="3047" xr:uid="{FA68AE8A-6702-460C-B21C-8063DD47845E}"/>
    <cellStyle name="SAPBEXexcBad9 5 3 2" xfId="11742" xr:uid="{9542AC5E-8F0A-4C01-879C-A5BBD816E90C}"/>
    <cellStyle name="SAPBEXexcBad9 5 3 2 2" xfId="18693" xr:uid="{03EF413A-ACA6-4426-8FDC-E00DA6280F81}"/>
    <cellStyle name="SAPBEXexcBad9 5 3 2 2 2" xfId="32870" xr:uid="{94F88765-EF8E-4F16-BB05-BBBAF5EBE5A8}"/>
    <cellStyle name="SAPBEXexcBad9 5 3 2 3" xfId="28296" xr:uid="{AB6429AE-3DED-4843-9BBD-BFACC5F1BAC0}"/>
    <cellStyle name="SAPBEXexcBad9 5 3 3" xfId="15106" xr:uid="{CCD7AC3E-F490-4C96-B3CC-5876187D30B0}"/>
    <cellStyle name="SAPBEXexcBad9 5 3 3 2" xfId="20098" xr:uid="{BCFB7746-E6CB-4A72-B4A5-21DDC085AACA}"/>
    <cellStyle name="SAPBEXexcBad9 5 3 4" xfId="7488" xr:uid="{5E879D43-CC2C-44D3-83CE-208B667CBBEA}"/>
    <cellStyle name="SAPBEXexcBad9 5 3 4 2" xfId="24214" xr:uid="{2ABEC280-EB76-4870-BF4C-DD0B1293D7C8}"/>
    <cellStyle name="SAPBEXexcBad9 5 3 5" xfId="16607" xr:uid="{08951749-03DB-4CBD-8C51-B243088DEA42}"/>
    <cellStyle name="SAPBEXexcBad9 5 3 5 2" xfId="31098" xr:uid="{67D20D05-0697-4068-A21B-9223F074F828}"/>
    <cellStyle name="SAPBEXexcBad9 5 4" xfId="3287" xr:uid="{2BA3E449-DD05-445F-8715-4A773FA8B8EB}"/>
    <cellStyle name="SAPBEXexcBad9 5 4 2" xfId="11910" xr:uid="{E1DD1A12-4032-4987-B571-0329A0AA7665}"/>
    <cellStyle name="SAPBEXexcBad9 5 4 2 2" xfId="18860" xr:uid="{8F4122F3-0550-4BE5-A4BF-F54AD539D182}"/>
    <cellStyle name="SAPBEXexcBad9 5 4 2 2 2" xfId="33036" xr:uid="{EEA865E8-F06C-46F3-B74C-0609B0B9DAB3}"/>
    <cellStyle name="SAPBEXexcBad9 5 4 2 3" xfId="28464" xr:uid="{2A6D96BA-5585-44DA-ADDA-3BF5C6E356F1}"/>
    <cellStyle name="SAPBEXexcBad9 5 4 3" xfId="15346" xr:uid="{B84FEF2D-2339-4605-B60B-F8BB66342C8C}"/>
    <cellStyle name="SAPBEXexcBad9 5 4 3 2" xfId="16077" xr:uid="{B80D0C6F-B3F8-4B31-9336-FBE203191453}"/>
    <cellStyle name="SAPBEXexcBad9 5 4 4" xfId="7660" xr:uid="{764DA2A7-4832-4309-9365-D18EDC84B4B4}"/>
    <cellStyle name="SAPBEXexcBad9 5 4 4 2" xfId="24385" xr:uid="{CA8CC014-89E9-418D-8074-0A5ACCA143DF}"/>
    <cellStyle name="SAPBEXexcBad9 5 4 5" xfId="16686" xr:uid="{7A612228-71B8-46D9-BEB5-0C4CC0DE0B74}"/>
    <cellStyle name="SAPBEXexcBad9 5 4 5 2" xfId="31164" xr:uid="{CCB59A96-F5B5-4227-9BEB-53F815D254FD}"/>
    <cellStyle name="SAPBEXexcBad9 5 5" xfId="2030" xr:uid="{6167626F-98BD-469C-B06E-B393F2B1FCDA}"/>
    <cellStyle name="SAPBEXexcBad9 5 5 2" xfId="12323" xr:uid="{487FD575-8BE6-4B3E-A2BB-75947D531843}"/>
    <cellStyle name="SAPBEXexcBad9 5 5 2 2" xfId="19256" xr:uid="{6A529226-0503-4E19-9711-ACB6D77C62F2}"/>
    <cellStyle name="SAPBEXexcBad9 5 5 2 2 2" xfId="33427" xr:uid="{9232A329-8C1C-49B0-830B-844CE4C5657F}"/>
    <cellStyle name="SAPBEXexcBad9 5 5 2 3" xfId="28867" xr:uid="{8D040418-4ED6-4C25-BBF2-87A904F4EFB7}"/>
    <cellStyle name="SAPBEXexcBad9 5 5 3" xfId="14093" xr:uid="{7FBCE0B8-F6BD-4048-991D-F82D37C7895F}"/>
    <cellStyle name="SAPBEXexcBad9 5 5 3 2" xfId="29713" xr:uid="{0D50A251-DCF1-4E1E-AC19-4F6D26E25A4C}"/>
    <cellStyle name="SAPBEXexcBad9 5 5 4" xfId="8746" xr:uid="{92CC952D-EE0E-4E47-A335-DE571FD9D1B6}"/>
    <cellStyle name="SAPBEXexcBad9 5 5 4 2" xfId="25431" xr:uid="{756E3F31-734A-4462-9B47-BD3A62E1013E}"/>
    <cellStyle name="SAPBEXexcBad9 5 5 5" xfId="20803" xr:uid="{5B0590E6-1546-403E-9ECA-22C7A43987DF}"/>
    <cellStyle name="SAPBEXexcBad9 5 6" xfId="3574" xr:uid="{1919677F-7835-4C2C-8E4D-F880C11CDEA4}"/>
    <cellStyle name="SAPBEXexcBad9 5 6 2" xfId="12471" xr:uid="{EAC5152B-80EC-4BAC-A5BA-CE8506C932A6}"/>
    <cellStyle name="SAPBEXexcBad9 5 6 2 2" xfId="19399" xr:uid="{D70CF387-3728-4AC9-B76B-6DE5A7941EAE}"/>
    <cellStyle name="SAPBEXexcBad9 5 6 2 2 2" xfId="33570" xr:uid="{3B198542-8A56-457D-90F8-C130DBEBE43E}"/>
    <cellStyle name="SAPBEXexcBad9 5 6 2 3" xfId="29013" xr:uid="{AE4F6BFA-9E80-44F8-BFEC-C2C388D82229}"/>
    <cellStyle name="SAPBEXexcBad9 5 6 3" xfId="15627" xr:uid="{A9140E69-D197-44DE-825C-A54E5EDC7D2B}"/>
    <cellStyle name="SAPBEXexcBad9 5 6 3 2" xfId="30531" xr:uid="{9990E01A-465C-405F-9350-2895E122D1C8}"/>
    <cellStyle name="SAPBEXexcBad9 5 6 4" xfId="8951" xr:uid="{BD508540-62EA-4BA9-A0FF-1028C75F8A29}"/>
    <cellStyle name="SAPBEXexcBad9 5 6 4 2" xfId="25625" xr:uid="{E2A82F75-C6F8-4670-9FBF-6785773640EF}"/>
    <cellStyle name="SAPBEXexcBad9 5 6 5" xfId="21310" xr:uid="{F15E671E-9CEE-4C6E-AB46-F75E57959618}"/>
    <cellStyle name="SAPBEXexcBad9 5 7" xfId="9119" xr:uid="{9DD73D48-84C7-4142-B585-4DE4A83B22CE}"/>
    <cellStyle name="SAPBEXexcBad9 5 7 2" xfId="17342" xr:uid="{7D9B4F52-B78B-447A-89FC-AA023B222F3D}"/>
    <cellStyle name="SAPBEXexcBad9 5 7 2 2" xfId="31693" xr:uid="{7BAC878E-01A3-4401-ADA9-8AA53459158E}"/>
    <cellStyle name="SAPBEXexcBad9 5 7 3" xfId="25793" xr:uid="{8FE1854F-682C-461C-8872-2A225D9FC9C9}"/>
    <cellStyle name="SAPBEXexcBad9 5 8" xfId="10190" xr:uid="{452FA6CF-3D64-4F9D-8B84-32B29193C8FD}"/>
    <cellStyle name="SAPBEXexcBad9 5 8 2" xfId="17799" xr:uid="{D29D5C5F-7E72-401D-9624-8773D83B8285}"/>
    <cellStyle name="SAPBEXexcBad9 5 8 2 2" xfId="32064" xr:uid="{80417F4B-71E3-4FC1-A40E-0E78F72EF725}"/>
    <cellStyle name="SAPBEXexcBad9 5 8 3" xfId="26801" xr:uid="{CA9CAFD3-44D2-42BD-986D-6BBC1C2A7D38}"/>
    <cellStyle name="SAPBEXexcBad9 5 9" xfId="10405" xr:uid="{7A48F742-6766-4B76-B277-46947B77DE9D}"/>
    <cellStyle name="SAPBEXexcBad9 5 9 2" xfId="17957" xr:uid="{98C7E341-0416-4370-8E30-1FF87028188D}"/>
    <cellStyle name="SAPBEXexcBad9 5 9 2 2" xfId="32214" xr:uid="{73174A67-1397-469F-B86F-AA613D169399}"/>
    <cellStyle name="SAPBEXexcBad9 5 9 3" xfId="26989" xr:uid="{3396F8B3-6C9B-4CC9-A17B-4B9B7C84DB4A}"/>
    <cellStyle name="SAPBEXexcBad9 6" xfId="1579" xr:uid="{A04D1AE1-3B22-4921-B66B-3EE6AA1A2817}"/>
    <cellStyle name="SAPBEXexcBad9 6 10" xfId="13730" xr:uid="{BF881A7F-9CAB-4863-92F6-01D69E404A2D}"/>
    <cellStyle name="SAPBEXexcBad9 6 10 2" xfId="16768" xr:uid="{911088E4-8CFD-46CC-AC5A-41E852296C59}"/>
    <cellStyle name="SAPBEXexcBad9 6 11" xfId="5677" xr:uid="{A3B62062-B094-4D37-B052-F8DA360F7DDB}"/>
    <cellStyle name="SAPBEXexcBad9 6 11 2" xfId="22458" xr:uid="{DF4B2CE7-7D09-43D8-8C0F-25624ABF6ED7}"/>
    <cellStyle name="SAPBEXexcBad9 6 2" xfId="2570" xr:uid="{1E957B49-503C-4175-93C3-5CFE1FF97345}"/>
    <cellStyle name="SAPBEXexcBad9 6 2 2" xfId="11107" xr:uid="{D205B677-EF6D-491D-B847-5930A70A47A0}"/>
    <cellStyle name="SAPBEXexcBad9 6 2 2 2" xfId="18112" xr:uid="{77223D53-EBB4-437C-BCF5-436E2DD38065}"/>
    <cellStyle name="SAPBEXexcBad9 6 2 2 2 2" xfId="32292" xr:uid="{6922BDE1-EC65-46DC-98D7-C25FCC78411A}"/>
    <cellStyle name="SAPBEXexcBad9 6 2 2 3" xfId="27663" xr:uid="{F0F2A696-EC5A-4FDA-B9E5-0211A4387977}"/>
    <cellStyle name="SAPBEXexcBad9 6 2 3" xfId="14630" xr:uid="{DD1C06BD-56BD-4C9A-B2C1-7480E8123263}"/>
    <cellStyle name="SAPBEXexcBad9 6 2 3 2" xfId="19612" xr:uid="{B4003A5E-7063-4CBE-9405-D7FC7037EEE3}"/>
    <cellStyle name="SAPBEXexcBad9 6 2 4" xfId="5997" xr:uid="{9C8684C1-C596-4E55-9D9B-9E6E380E4FDD}"/>
    <cellStyle name="SAPBEXexcBad9 6 2 4 2" xfId="22755" xr:uid="{1DDA5580-A5E9-4E50-971B-0F71F9B825C3}"/>
    <cellStyle name="SAPBEXexcBad9 6 3" xfId="1514" xr:uid="{58238208-1173-4283-A761-B94CB1D9D21F}"/>
    <cellStyle name="SAPBEXexcBad9 6 3 2" xfId="11490" xr:uid="{A3437E44-0506-4E5B-83A9-514B4C688E4F}"/>
    <cellStyle name="SAPBEXexcBad9 6 3 2 2" xfId="18467" xr:uid="{D15663F0-D345-4116-B0FA-337AD14658A8}"/>
    <cellStyle name="SAPBEXexcBad9 6 3 2 2 2" xfId="32644" xr:uid="{C9BA68EA-1D2F-4685-B1A6-EDD50D644391}"/>
    <cellStyle name="SAPBEXexcBad9 6 3 2 3" xfId="28044" xr:uid="{23B0C020-E068-4118-A453-4B8BCB5870B8}"/>
    <cellStyle name="SAPBEXexcBad9 6 3 3" xfId="13674" xr:uid="{BC54FE0F-137B-407E-9B95-0DD6FD39EAE1}"/>
    <cellStyle name="SAPBEXexcBad9 6 3 3 2" xfId="17601" xr:uid="{15AA38C4-D125-4374-89AC-904D168A3725}"/>
    <cellStyle name="SAPBEXexcBad9 6 3 4" xfId="6804" xr:uid="{35BE86AE-554C-4768-8079-89C3F5B34DC3}"/>
    <cellStyle name="SAPBEXexcBad9 6 3 4 2" xfId="23533" xr:uid="{CE179418-E350-43FB-BA09-7F40817E6B0E}"/>
    <cellStyle name="SAPBEXexcBad9 6 3 5" xfId="16299" xr:uid="{79A32C05-3FF5-4F29-AEF2-EFB822D253D7}"/>
    <cellStyle name="SAPBEXexcBad9 6 3 5 2" xfId="30838" xr:uid="{962018A7-CF89-4A53-8BBE-1304303728FA}"/>
    <cellStyle name="SAPBEXexcBad9 6 4" xfId="2274" xr:uid="{B2EAF807-E686-4776-BCAD-E20A2D6343A3}"/>
    <cellStyle name="SAPBEXexcBad9 6 4 2" xfId="11469" xr:uid="{3CE2DDF7-052F-41B5-B74A-B0833C2947DD}"/>
    <cellStyle name="SAPBEXexcBad9 6 4 2 2" xfId="18449" xr:uid="{213FD200-F97A-4FFC-A2F4-CC3A62BF32F9}"/>
    <cellStyle name="SAPBEXexcBad9 6 4 2 2 2" xfId="32626" xr:uid="{B37A2AFA-A2AD-40AD-A6D2-F6CC8F697C5C}"/>
    <cellStyle name="SAPBEXexcBad9 6 4 2 3" xfId="28023" xr:uid="{45DF3F4E-CF85-4958-8C1A-7662FFABFACF}"/>
    <cellStyle name="SAPBEXexcBad9 6 4 3" xfId="14336" xr:uid="{9FEADB41-3ADC-423C-B2BE-FAE79A2A5CC7}"/>
    <cellStyle name="SAPBEXexcBad9 6 4 3 2" xfId="16177" xr:uid="{D5EC4484-80E1-4ACE-89E2-15B14DA0E4C5}"/>
    <cellStyle name="SAPBEXexcBad9 6 4 4" xfId="6736" xr:uid="{A717A18E-7969-4EFA-88F3-819C083AD6E6}"/>
    <cellStyle name="SAPBEXexcBad9 6 4 4 2" xfId="23470" xr:uid="{D4A96FF7-4FEC-40E5-8446-C02FD47823B5}"/>
    <cellStyle name="SAPBEXexcBad9 6 4 5" xfId="16270" xr:uid="{6329A589-6771-42BA-96CF-DC59A532322F}"/>
    <cellStyle name="SAPBEXexcBad9 6 4 5 2" xfId="30817" xr:uid="{987B0055-1290-4682-B571-C4E714000D8E}"/>
    <cellStyle name="SAPBEXexcBad9 6 5" xfId="2230" xr:uid="{9CDBF467-8371-4CF5-B5E8-FE411B9F416E}"/>
    <cellStyle name="SAPBEXexcBad9 6 5 2" xfId="12044" xr:uid="{F9F613BC-C34F-4E53-B9E2-13BDE2C3CF0C}"/>
    <cellStyle name="SAPBEXexcBad9 6 5 2 2" xfId="18986" xr:uid="{5A115C35-E7F4-427C-90E4-FEDD3B77933E}"/>
    <cellStyle name="SAPBEXexcBad9 6 5 2 2 2" xfId="33158" xr:uid="{5ADFC59F-2E5D-4055-8248-C5D4D7DF6DDF}"/>
    <cellStyle name="SAPBEXexcBad9 6 5 2 3" xfId="28592" xr:uid="{9ECF67FF-FD3D-4C49-861F-9C2A7743B175}"/>
    <cellStyle name="SAPBEXexcBad9 6 5 3" xfId="14292" xr:uid="{9767FDF0-E5BC-4193-B04A-993EE62F6F2A}"/>
    <cellStyle name="SAPBEXexcBad9 6 5 3 2" xfId="29876" xr:uid="{62D67617-38C9-43F1-8997-6A5E301CA5B3}"/>
    <cellStyle name="SAPBEXexcBad9 6 5 4" xfId="8024" xr:uid="{C6455D26-8161-42A1-B578-D57247E17710}"/>
    <cellStyle name="SAPBEXexcBad9 6 5 4 2" xfId="24720" xr:uid="{470C125B-C7B7-4FA1-BB6B-9940042720DA}"/>
    <cellStyle name="SAPBEXexcBad9 6 5 5" xfId="20926" xr:uid="{DC425C87-6580-41A1-9812-8961B1A90882}"/>
    <cellStyle name="SAPBEXexcBad9 6 6" xfId="2111" xr:uid="{CD344EF2-6EAB-46E9-819F-0CDF15358A51}"/>
    <cellStyle name="SAPBEXexcBad9 6 6 2" xfId="12111" xr:uid="{0D9DF45B-EE7A-464F-888A-D7197A1D3AEA}"/>
    <cellStyle name="SAPBEXexcBad9 6 6 2 2" xfId="19047" xr:uid="{15A8970D-4B22-4F42-BAAC-4475E4CA733C}"/>
    <cellStyle name="SAPBEXexcBad9 6 6 2 2 2" xfId="33218" xr:uid="{1E9AA2E7-A3B3-41E6-9CDF-ED06225DC5BD}"/>
    <cellStyle name="SAPBEXexcBad9 6 6 2 3" xfId="28656" xr:uid="{D3C202C9-E700-4EFB-962B-36CA3918EC71}"/>
    <cellStyle name="SAPBEXexcBad9 6 6 3" xfId="14173" xr:uid="{577B7350-39A8-42C4-B2B5-FC3A121C481A}"/>
    <cellStyle name="SAPBEXexcBad9 6 6 3 2" xfId="29785" xr:uid="{31EAAA4E-31A3-46AF-B71E-502186652C2A}"/>
    <cellStyle name="SAPBEXexcBad9 6 6 4" xfId="8166" xr:uid="{3661C0D6-2AFE-4613-9E9E-AB605B7269F1}"/>
    <cellStyle name="SAPBEXexcBad9 6 6 4 2" xfId="24858" xr:uid="{C9F574D3-8AAF-4BFD-BFA0-58DEFE0B8548}"/>
    <cellStyle name="SAPBEXexcBad9 6 6 5" xfId="20857" xr:uid="{B525DF84-C92D-4190-8F13-C81C0AE7DCE2}"/>
    <cellStyle name="SAPBEXexcBad9 6 7" xfId="8781" xr:uid="{F40F0AD4-EC24-4609-90C5-B92302C0FC59}"/>
    <cellStyle name="SAPBEXexcBad9 6 7 2" xfId="17071" xr:uid="{320AC98B-84EB-4C2A-8965-A5E7523DD94C}"/>
    <cellStyle name="SAPBEXexcBad9 6 7 2 2" xfId="31430" xr:uid="{AE6DEC4B-0114-4D74-B927-098A53DE175B}"/>
    <cellStyle name="SAPBEXexcBad9 6 7 3" xfId="25465" xr:uid="{04E7E6E1-41F1-4A2E-A2DE-66B9A31C0BF2}"/>
    <cellStyle name="SAPBEXexcBad9 6 8" xfId="9489" xr:uid="{9DAC24F5-0EF9-4BB3-9608-5A662B089C49}"/>
    <cellStyle name="SAPBEXexcBad9 6 8 2" xfId="17494" xr:uid="{FFE817CB-BD8B-4622-B310-61E35AF220AE}"/>
    <cellStyle name="SAPBEXexcBad9 6 8 2 2" xfId="31808" xr:uid="{09A4BA31-8290-46F1-B886-6036B442E898}"/>
    <cellStyle name="SAPBEXexcBad9 6 8 3" xfId="26121" xr:uid="{2BF45274-9715-449C-8756-A4B982E04934}"/>
    <cellStyle name="SAPBEXexcBad9 6 9" xfId="9474" xr:uid="{719196AF-4E5A-4258-96AA-5C6D0EA5944C}"/>
    <cellStyle name="SAPBEXexcBad9 6 9 2" xfId="17487" xr:uid="{69477C8D-2FE7-4274-B40A-DDEE1B8BAC8B}"/>
    <cellStyle name="SAPBEXexcBad9 6 9 2 2" xfId="31801" xr:uid="{86107796-6F45-4483-9736-359CA0E05DE4}"/>
    <cellStyle name="SAPBEXexcBad9 6 9 3" xfId="26110" xr:uid="{FB918849-C138-4A62-8222-41D267F450A0}"/>
    <cellStyle name="SAPBEXexcBad9 7" xfId="1010" xr:uid="{D7858022-A4E6-4595-915B-9F53EE3ED39F}"/>
    <cellStyle name="SAPBEXexcBad9 7 2" xfId="12348" xr:uid="{5F914A29-E42C-4AFF-9EA9-D8494F08E5F9}"/>
    <cellStyle name="SAPBEXexcBad9 7 2 2" xfId="19280" xr:uid="{973B9AD0-1D08-467C-A715-20C17C8AE207}"/>
    <cellStyle name="SAPBEXexcBad9 7 2 2 2" xfId="33451" xr:uid="{A6522958-8884-440A-8959-306086ED6BE9}"/>
    <cellStyle name="SAPBEXexcBad9 7 2 3" xfId="28892" xr:uid="{66E9C3A3-D013-42C4-AF0F-63C7F6DEDFAA}"/>
    <cellStyle name="SAPBEXexcBad9 7 3" xfId="13257" xr:uid="{FA233599-2253-4E65-B712-9A588680AEF3}"/>
    <cellStyle name="SAPBEXexcBad9 7 3 2" xfId="16228" xr:uid="{DE10DCAB-957D-48DA-8D92-81714B123B62}"/>
    <cellStyle name="SAPBEXexcBad9 7 4" xfId="8775" xr:uid="{ACCC87FA-8207-4A2B-B149-85354E771074}"/>
    <cellStyle name="SAPBEXexcBad9 7 4 2" xfId="25459" xr:uid="{F49497ED-4FC3-49E8-85D0-D30018F455E7}"/>
    <cellStyle name="SAPBEXexcBad9 7 5" xfId="17065" xr:uid="{5C2F4385-6753-407C-85C7-A4132F907E46}"/>
    <cellStyle name="SAPBEXexcBad9 7 5 2" xfId="31424" xr:uid="{5023D474-E661-4EF1-8498-10AB98A95070}"/>
    <cellStyle name="SAPBEXexcBad9 8" xfId="2237" xr:uid="{7F9D24F8-894C-44D0-9F06-9D87BDE3F138}"/>
    <cellStyle name="SAPBEXexcBad9 8 2" xfId="14299" xr:uid="{34F16E52-6CA6-45CD-985D-EECACD6F208B}"/>
    <cellStyle name="SAPBEXexcBad9 8 2 2" xfId="20127" xr:uid="{45A9254E-BD54-447B-88FF-86CA354ED3E7}"/>
    <cellStyle name="SAPBEXexcBad9 8 3" xfId="9220" xr:uid="{09CC1A1D-395A-45A8-9819-71F897D7814D}"/>
    <cellStyle name="SAPBEXexcBad9 8 3 2" xfId="25873" xr:uid="{F70D4026-C30B-4916-93A2-2C6A6019F109}"/>
    <cellStyle name="SAPBEXexcBad9 8 4" xfId="17388" xr:uid="{01E59B64-C1CB-4F54-BF9E-975FEFDE8F1E}"/>
    <cellStyle name="SAPBEXexcBad9 8 4 2" xfId="31730" xr:uid="{A724CAA8-A54D-4C16-A2A9-4CDF3C60BF1E}"/>
    <cellStyle name="SAPBEXexcBad9 9" xfId="2080" xr:uid="{5C09FE63-81B6-4B09-B848-C0FC247E88F7}"/>
    <cellStyle name="SAPBEXexcBad9 9 2" xfId="14143" xr:uid="{48D6A7BD-83F6-49DC-A38B-CA2098DA8429}"/>
    <cellStyle name="SAPBEXexcBad9 9 2 2" xfId="16100" xr:uid="{B0B09D1D-AC60-4035-9CAD-0CD4D63F675D}"/>
    <cellStyle name="SAPBEXexcBad9 9 3" xfId="12616" xr:uid="{1C7EEE86-F8BC-4A24-974D-884DF83DE482}"/>
    <cellStyle name="SAPBEXexcBad9 9 3 2" xfId="29107" xr:uid="{D400B657-5871-49C7-B55B-FB6D49498793}"/>
    <cellStyle name="SAPBEXexcBad9 9 4" xfId="16150" xr:uid="{26B6D3FB-82F6-4382-B001-B74076D4766A}"/>
    <cellStyle name="SAPBEXexcCritical4" xfId="215" xr:uid="{FD8FB985-6656-4DEB-BE37-D84BE012A10C}"/>
    <cellStyle name="SAPBEXexcCritical4 10" xfId="2104" xr:uid="{D77D66C3-0AFA-482A-9D28-31FAD92D8EAF}"/>
    <cellStyle name="SAPBEXexcCritical4 10 2" xfId="14166" xr:uid="{B3DF7D7B-4D73-4C32-BAAC-46B9A37EF466}"/>
    <cellStyle name="SAPBEXexcCritical4 10 2 2" xfId="29778" xr:uid="{C91E1D2E-C79F-4C80-9DC9-61162E2A510F}"/>
    <cellStyle name="SAPBEXexcCritical4 10 3" xfId="12549" xr:uid="{569B4358-441C-4F1D-B83F-6DD71867D3ED}"/>
    <cellStyle name="SAPBEXexcCritical4 10 3 2" xfId="29063" xr:uid="{D8007530-441F-414A-AB98-6A5A6D26D1AB}"/>
    <cellStyle name="SAPBEXexcCritical4 10 4" xfId="19896" xr:uid="{06560174-0274-40F2-992A-B2EEB7098DD3}"/>
    <cellStyle name="SAPBEXexcCritical4 11" xfId="2074" xr:uid="{9CB84504-40BC-4F77-9ABB-D82DAB557314}"/>
    <cellStyle name="SAPBEXexcCritical4 11 2" xfId="14137" xr:uid="{A5299677-3653-45C2-9A74-0CB1D87473E2}"/>
    <cellStyle name="SAPBEXexcCritical4 11 2 2" xfId="29753" xr:uid="{CF05F305-5AA7-45BC-BF02-7DE0C223E83E}"/>
    <cellStyle name="SAPBEXexcCritical4 11 3" xfId="12600" xr:uid="{096FC6A4-63D8-4A83-8360-2BA2F2BA8B15}"/>
    <cellStyle name="SAPBEXexcCritical4 11 3 2" xfId="29098" xr:uid="{E3571BC6-D8AD-491A-B344-403E304945DA}"/>
    <cellStyle name="SAPBEXexcCritical4 11 4" xfId="17812" xr:uid="{C4E27DE9-B85B-4F46-845F-ECA54B9916D8}"/>
    <cellStyle name="SAPBEXexcCritical4 12" xfId="2700" xr:uid="{A6D4732B-E7AA-4637-AC91-334C99F49EEE}"/>
    <cellStyle name="SAPBEXexcCritical4 12 2" xfId="14760" xr:uid="{58A6E1E8-5EB6-4ACA-91D5-7B153FA6B61D}"/>
    <cellStyle name="SAPBEXexcCritical4 12 2 2" xfId="30154" xr:uid="{0F2BAC10-CA68-4C03-9C15-6448C6FA8DF5}"/>
    <cellStyle name="SAPBEXexcCritical4 12 3" xfId="21109" xr:uid="{2D0AD85C-39C9-45F1-8643-3771544383D8}"/>
    <cellStyle name="SAPBEXexcCritical4 13" xfId="12771" xr:uid="{5573BFEC-BC26-40A4-9C5D-CAA842F3943F}"/>
    <cellStyle name="SAPBEXexcCritical4 13 2" xfId="16241" xr:uid="{F57862B1-6DA2-474D-AA08-4D2899AAD181}"/>
    <cellStyle name="SAPBEXexcCritical4 2" xfId="1206" xr:uid="{88444A2F-5905-4F34-8EDF-5859B61ED0DA}"/>
    <cellStyle name="SAPBEXexcCritical4 2 10" xfId="2466" xr:uid="{F1B636DF-C4CA-4C70-9919-15EE943C35F0}"/>
    <cellStyle name="SAPBEXexcCritical4 2 10 2" xfId="14527" xr:uid="{84675E76-79BF-4DB4-B198-52C1C1E16AB5}"/>
    <cellStyle name="SAPBEXexcCritical4 2 10 2 2" xfId="30004" xr:uid="{D5933181-8A49-4818-9675-36730F0A1646}"/>
    <cellStyle name="SAPBEXexcCritical4 2 10 3" xfId="21007" xr:uid="{3FA70B2A-E78D-4E56-87B9-536D0ACF3A23}"/>
    <cellStyle name="SAPBEXexcCritical4 2 11" xfId="13403" xr:uid="{C7A6083D-7C90-4ED8-9C17-68818912BCD8}"/>
    <cellStyle name="SAPBEXexcCritical4 2 11 2" xfId="15889" xr:uid="{710F3689-EBC3-4492-A275-02926ACFA5D8}"/>
    <cellStyle name="SAPBEXexcCritical4 2 2" xfId="1936" xr:uid="{F25BCB8A-16B8-45F8-981D-C90214E776BA}"/>
    <cellStyle name="SAPBEXexcCritical4 2 2 10" xfId="10273" xr:uid="{E337FD45-262B-4385-92CC-289114727981}"/>
    <cellStyle name="SAPBEXexcCritical4 2 2 10 2" xfId="17853" xr:uid="{B9ACA1FF-AA87-4EDF-A060-5DB25601BBFB}"/>
    <cellStyle name="SAPBEXexcCritical4 2 2 10 2 2" xfId="32113" xr:uid="{9B4B85DA-70E6-4B80-AE80-BC21CF895104}"/>
    <cellStyle name="SAPBEXexcCritical4 2 2 10 3" xfId="26869" xr:uid="{9411C823-CB9F-4FCB-B4BC-8290F41C6C06}"/>
    <cellStyle name="SAPBEXexcCritical4 2 2 11" xfId="14001" xr:uid="{4BC11558-2C42-49EC-9CEB-0A7D37A26C79}"/>
    <cellStyle name="SAPBEXexcCritical4 2 2 11 2" xfId="15977" xr:uid="{23208C45-037B-44E9-B9B3-1AFD39A5EBD6}"/>
    <cellStyle name="SAPBEXexcCritical4 2 2 12" xfId="5213" xr:uid="{5B539A4F-047F-446E-B025-85D4CA857549}"/>
    <cellStyle name="SAPBEXexcCritical4 2 2 12 2" xfId="22094" xr:uid="{5ED46A3D-F661-4F5F-A552-7D03FD44D4D4}"/>
    <cellStyle name="SAPBEXexcCritical4 2 2 2" xfId="2842" xr:uid="{AE8C5B64-75E8-475A-B805-02B14D6A67F9}"/>
    <cellStyle name="SAPBEXexcCritical4 2 2 2 2" xfId="11191" xr:uid="{0F650363-7EB2-4548-B16E-92F9FB5B350B}"/>
    <cellStyle name="SAPBEXexcCritical4 2 2 2 2 2" xfId="18189" xr:uid="{C7B8B536-A88F-430C-A06C-8D6034AF0A83}"/>
    <cellStyle name="SAPBEXexcCritical4 2 2 2 2 2 2" xfId="32368" xr:uid="{F55A0BD1-9B92-4D8D-B3AE-779285399F51}"/>
    <cellStyle name="SAPBEXexcCritical4 2 2 2 2 3" xfId="27746" xr:uid="{31AF4C67-1EFD-45D0-A90E-6EE6BDEA7108}"/>
    <cellStyle name="SAPBEXexcCritical4 2 2 2 3" xfId="14902" xr:uid="{6317B542-3508-47C7-A9E4-6A7952003423}"/>
    <cellStyle name="SAPBEXexcCritical4 2 2 2 3 2" xfId="16223" xr:uid="{24BA4BDA-609C-4EB6-84B2-C47C60D7A1CA}"/>
    <cellStyle name="SAPBEXexcCritical4 2 2 2 4" xfId="6280" xr:uid="{303A6C94-4A12-4921-982D-129CB7B22177}"/>
    <cellStyle name="SAPBEXexcCritical4 2 2 2 4 2" xfId="23031" xr:uid="{843151B0-7D71-47F1-8393-B47C4791F0F3}"/>
    <cellStyle name="SAPBEXexcCritical4 2 2 3" xfId="3101" xr:uid="{83749F95-AA98-464A-A512-F637D0702149}"/>
    <cellStyle name="SAPBEXexcCritical4 2 2 3 2" xfId="11338" xr:uid="{2E741766-20C8-45CE-9F87-9CCCFAF8307F}"/>
    <cellStyle name="SAPBEXexcCritical4 2 2 3 2 2" xfId="18323" xr:uid="{C292EAFA-9125-424F-A40E-9D1F4E37F5D7}"/>
    <cellStyle name="SAPBEXexcCritical4 2 2 3 2 2 2" xfId="32501" xr:uid="{1A89208F-57BE-4B8E-80B0-12FEEAC80D88}"/>
    <cellStyle name="SAPBEXexcCritical4 2 2 3 2 3" xfId="27892" xr:uid="{562CDCFA-DFA8-45F6-B1B8-F7F26A1800EF}"/>
    <cellStyle name="SAPBEXexcCritical4 2 2 3 3" xfId="15160" xr:uid="{E93EF29B-EFC3-4183-83BA-CE9846C03136}"/>
    <cellStyle name="SAPBEXexcCritical4 2 2 3 3 2" xfId="3701" xr:uid="{ED281ABD-D205-4FCC-9C39-A1F65DF9D44F}"/>
    <cellStyle name="SAPBEXexcCritical4 2 2 3 4" xfId="6450" xr:uid="{8A4D2EF3-35F9-4162-AAA0-8A7F66BF1CEF}"/>
    <cellStyle name="SAPBEXexcCritical4 2 2 3 4 2" xfId="23195" xr:uid="{89AEA7B7-2C3F-48F9-A3A0-3BFE034D6013}"/>
    <cellStyle name="SAPBEXexcCritical4 2 2 4" xfId="3333" xr:uid="{A9B58AA6-436D-4542-A45B-9463ED81E584}"/>
    <cellStyle name="SAPBEXexcCritical4 2 2 4 2" xfId="11638" xr:uid="{B91BCEC9-C051-4B23-A590-A657EC5C6EEA}"/>
    <cellStyle name="SAPBEXexcCritical4 2 2 4 2 2" xfId="18598" xr:uid="{E5589477-20F7-4FE2-85E6-7B9BD021CA01}"/>
    <cellStyle name="SAPBEXexcCritical4 2 2 4 2 2 2" xfId="32775" xr:uid="{1E52DA89-2D2F-42B1-8836-BD2CEE6BA9E5}"/>
    <cellStyle name="SAPBEXexcCritical4 2 2 4 2 3" xfId="28192" xr:uid="{3C839C09-2A8F-4178-812F-B1F801C313A8}"/>
    <cellStyle name="SAPBEXexcCritical4 2 2 4 3" xfId="15392" xr:uid="{FF72AA09-4983-4E5E-AF9A-E160AE2B97A9}"/>
    <cellStyle name="SAPBEXexcCritical4 2 2 4 3 2" xfId="16245" xr:uid="{1F06157E-BEA4-4F0A-BF88-AC2BD82CA031}"/>
    <cellStyle name="SAPBEXexcCritical4 2 2 4 4" xfId="7375" xr:uid="{8BDBF03B-DF1F-42B5-840B-7B228EDF309A}"/>
    <cellStyle name="SAPBEXexcCritical4 2 2 4 4 2" xfId="24101" xr:uid="{6C4D00AA-4000-44B3-937F-7B4768778355}"/>
    <cellStyle name="SAPBEXexcCritical4 2 2 4 5" xfId="16501" xr:uid="{364F2201-5860-4099-9683-64CE1A6C6BDE}"/>
    <cellStyle name="SAPBEXexcCritical4 2 2 4 5 2" xfId="30994" xr:uid="{C31E0734-72E5-455A-AF34-F8536CED9721}"/>
    <cellStyle name="SAPBEXexcCritical4 2 2 5" xfId="3394" xr:uid="{AEA223AF-DC9F-4048-9FFC-6790B2ADEE20}"/>
    <cellStyle name="SAPBEXexcCritical4 2 2 5 2" xfId="11816" xr:uid="{CF274812-448E-4E5E-9375-5355F6135871}"/>
    <cellStyle name="SAPBEXexcCritical4 2 2 5 2 2" xfId="18766" xr:uid="{7A9C4274-7546-4941-88DD-D09E7D6DAB00}"/>
    <cellStyle name="SAPBEXexcCritical4 2 2 5 2 2 2" xfId="32942" xr:uid="{AD68CDC5-F0CF-4031-956A-F2C4388729C0}"/>
    <cellStyle name="SAPBEXexcCritical4 2 2 5 2 3" xfId="28370" xr:uid="{A281C6AA-F85C-4F3A-B66D-85052C267524}"/>
    <cellStyle name="SAPBEXexcCritical4 2 2 5 3" xfId="15452" xr:uid="{0C1B8CE5-856F-41C1-91EB-F5183CBA0BEA}"/>
    <cellStyle name="SAPBEXexcCritical4 2 2 5 3 2" xfId="30376" xr:uid="{39D6FAB3-FA3B-4EB9-8858-B4F650C527E6}"/>
    <cellStyle name="SAPBEXexcCritical4 2 2 5 4" xfId="7566" xr:uid="{B9356E6E-7C4E-434F-A8EC-7752E9E0BD2B}"/>
    <cellStyle name="SAPBEXexcCritical4 2 2 5 4 2" xfId="24291" xr:uid="{9575DAD3-C158-42C8-9953-021F38861F94}"/>
    <cellStyle name="SAPBEXexcCritical4 2 2 5 5" xfId="21200" xr:uid="{3E41E2C3-14B5-43AC-9649-4DD2AE31B570}"/>
    <cellStyle name="SAPBEXexcCritical4 2 2 6" xfId="3628" xr:uid="{62C0E560-AC3F-4C84-BFD6-75C25F4E34A5}"/>
    <cellStyle name="SAPBEXexcCritical4 2 2 6 2" xfId="12225" xr:uid="{D8EF3777-CB59-45E1-8EAD-C1361CB1B8FD}"/>
    <cellStyle name="SAPBEXexcCritical4 2 2 6 2 2" xfId="19158" xr:uid="{7A5A8861-6752-429B-8D9D-3DA498302D75}"/>
    <cellStyle name="SAPBEXexcCritical4 2 2 6 2 2 2" xfId="33329" xr:uid="{75A0940D-33A2-463F-9051-5774CE98B131}"/>
    <cellStyle name="SAPBEXexcCritical4 2 2 6 2 3" xfId="28769" xr:uid="{F78125A3-A4A9-4DC1-9F8F-E20355BEF0C9}"/>
    <cellStyle name="SAPBEXexcCritical4 2 2 6 3" xfId="15681" xr:uid="{5B5CF039-B5E7-4FB5-8B6C-EBA5805A1A4A}"/>
    <cellStyle name="SAPBEXexcCritical4 2 2 6 3 2" xfId="30580" xr:uid="{A27108A5-D43D-4087-BFDE-CC930FBD10D6}"/>
    <cellStyle name="SAPBEXexcCritical4 2 2 6 4" xfId="8646" xr:uid="{E331C65E-445E-475C-88F4-5B18263992B2}"/>
    <cellStyle name="SAPBEXexcCritical4 2 2 6 4 2" xfId="25332" xr:uid="{6C96B260-A18D-4D76-AF50-09ADF3038DD1}"/>
    <cellStyle name="SAPBEXexcCritical4 2 2 6 5" xfId="21354" xr:uid="{C2C3B25F-6172-4CA0-8112-A981F5F92D53}"/>
    <cellStyle name="SAPBEXexcCritical4 2 2 7" xfId="8731" xr:uid="{018D9DD8-966D-4207-812B-D936321C0C4A}"/>
    <cellStyle name="SAPBEXexcCritical4 2 2 7 2" xfId="12308" xr:uid="{D4BC1504-FF85-4D77-9ABD-839FA3AB6CB1}"/>
    <cellStyle name="SAPBEXexcCritical4 2 2 7 2 2" xfId="19241" xr:uid="{34E75818-FCDB-499C-BF6F-120E176D252F}"/>
    <cellStyle name="SAPBEXexcCritical4 2 2 7 2 2 2" xfId="33412" xr:uid="{9188C086-3F8C-4329-94B4-1BBBDB9D73DC}"/>
    <cellStyle name="SAPBEXexcCritical4 2 2 7 2 3" xfId="28852" xr:uid="{E8C8FE9C-E8AC-4341-ACD2-02E50ABF8BC5}"/>
    <cellStyle name="SAPBEXexcCritical4 2 2 7 3" xfId="17044" xr:uid="{5A1FF06C-68C7-4B19-A560-9C253F79DD1B}"/>
    <cellStyle name="SAPBEXexcCritical4 2 2 7 3 2" xfId="31405" xr:uid="{6421B730-3343-491D-B803-4A2F04F6F293}"/>
    <cellStyle name="SAPBEXexcCritical4 2 2 7 4" xfId="25416" xr:uid="{681E6B1A-6CE6-4735-A50C-CBE0CA2FC3F4}"/>
    <cellStyle name="SAPBEXexcCritical4 2 2 8" xfId="9025" xr:uid="{88C640CB-0C9D-4BC7-9811-36D9B70EBA09}"/>
    <cellStyle name="SAPBEXexcCritical4 2 2 8 2" xfId="17248" xr:uid="{61D50A02-098B-43FC-A2F2-2FC1D0D97C04}"/>
    <cellStyle name="SAPBEXexcCritical4 2 2 8 2 2" xfId="31599" xr:uid="{7E5FCBC6-9A47-400E-8293-39AFABA6CF6F}"/>
    <cellStyle name="SAPBEXexcCritical4 2 2 8 3" xfId="25699" xr:uid="{6F514473-C638-40D6-898A-4156DAADB460}"/>
    <cellStyle name="SAPBEXexcCritical4 2 2 9" xfId="10091" xr:uid="{C70DEFA9-83A6-474F-9A95-789E081AD693}"/>
    <cellStyle name="SAPBEXexcCritical4 2 2 9 2" xfId="17703" xr:uid="{885E8CAF-9934-40BC-BC93-E7D2ABEA5063}"/>
    <cellStyle name="SAPBEXexcCritical4 2 2 9 2 2" xfId="31968" xr:uid="{98D9D208-D2A9-4323-94F1-AD39A76F5C9B}"/>
    <cellStyle name="SAPBEXexcCritical4 2 2 9 3" xfId="26705" xr:uid="{F01D033F-F278-4DBF-A4D2-4F690C206F06}"/>
    <cellStyle name="SAPBEXexcCritical4 2 3" xfId="1863" xr:uid="{EAD0DE1B-1EB7-4EBE-A668-AE4CFA52BB89}"/>
    <cellStyle name="SAPBEXexcCritical4 2 3 10" xfId="10356" xr:uid="{5014C739-2749-434B-BF19-9AC7A09AD289}"/>
    <cellStyle name="SAPBEXexcCritical4 2 3 10 2" xfId="17914" xr:uid="{63A326E7-8E38-475D-91EC-282AB000B879}"/>
    <cellStyle name="SAPBEXexcCritical4 2 3 10 2 2" xfId="32172" xr:uid="{A6E355E6-100C-4859-B9E4-3B8AB2AD188D}"/>
    <cellStyle name="SAPBEXexcCritical4 2 3 10 3" xfId="26944" xr:uid="{3ABBE8C1-075F-4880-A87A-9978A76D3A03}"/>
    <cellStyle name="SAPBEXexcCritical4 2 3 11" xfId="13928" xr:uid="{075738B8-34CA-4E18-9371-01B28E01D691}"/>
    <cellStyle name="SAPBEXexcCritical4 2 3 11 2" xfId="15820" xr:uid="{3E87F9F0-3111-4D57-98A9-069A0D680804}"/>
    <cellStyle name="SAPBEXexcCritical4 2 3 12" xfId="5275" xr:uid="{75F5A924-269F-44DB-8C4A-A4331E6A2C88}"/>
    <cellStyle name="SAPBEXexcCritical4 2 3 12 2" xfId="22156" xr:uid="{8EBCE841-01C9-4D91-BBE5-533874986FD2}"/>
    <cellStyle name="SAPBEXexcCritical4 2 3 2" xfId="2773" xr:uid="{A6ADECEE-5899-40C8-9BB2-D15DBF3F4C77}"/>
    <cellStyle name="SAPBEXexcCritical4 2 3 2 2" xfId="11229" xr:uid="{E2CD6D95-40FE-4AE8-84DA-B8FCCED811DF}"/>
    <cellStyle name="SAPBEXexcCritical4 2 3 2 2 2" xfId="18225" xr:uid="{CDD5925F-8291-4C80-B524-0A9F95A97F1A}"/>
    <cellStyle name="SAPBEXexcCritical4 2 3 2 2 2 2" xfId="32404" xr:uid="{9E731850-EA96-4F2C-9FBF-0360BAD453BE}"/>
    <cellStyle name="SAPBEXexcCritical4 2 3 2 2 3" xfId="27784" xr:uid="{062E6C51-E8B7-4E3D-A12C-8118FAB4D8C2}"/>
    <cellStyle name="SAPBEXexcCritical4 2 3 2 3" xfId="14833" xr:uid="{DBCD551E-241F-43F3-AADD-F007F38A55D5}"/>
    <cellStyle name="SAPBEXexcCritical4 2 3 2 3 2" xfId="19748" xr:uid="{BF05AAA9-6F67-432E-8FDF-4F7C82F16400}"/>
    <cellStyle name="SAPBEXexcCritical4 2 3 2 4" xfId="6321" xr:uid="{7BB5B888-DFBC-4927-B108-9909366268CE}"/>
    <cellStyle name="SAPBEXexcCritical4 2 3 2 4 2" xfId="23072" xr:uid="{E47D32A1-CCFE-42FF-8C26-6B2428111324}"/>
    <cellStyle name="SAPBEXexcCritical4 2 3 3" xfId="3028" xr:uid="{09E816F8-5548-4954-B4FD-F603FE82B835}"/>
    <cellStyle name="SAPBEXexcCritical4 2 3 3 2" xfId="11390" xr:uid="{6ED64AC2-AC96-4292-9A46-E864C6E71518}"/>
    <cellStyle name="SAPBEXexcCritical4 2 3 3 2 2" xfId="18375" xr:uid="{85627B04-F494-495F-B46E-0A69CAB18003}"/>
    <cellStyle name="SAPBEXexcCritical4 2 3 3 2 2 2" xfId="32553" xr:uid="{315BF792-F98B-46BB-8D9D-CAA2ECDF6C0A}"/>
    <cellStyle name="SAPBEXexcCritical4 2 3 3 2 3" xfId="27944" xr:uid="{655CE727-6439-4552-BDB2-A5DE45104660}"/>
    <cellStyle name="SAPBEXexcCritical4 2 3 3 3" xfId="15087" xr:uid="{CCC82792-FAEB-41EC-B3B2-2CB22A0846DF}"/>
    <cellStyle name="SAPBEXexcCritical4 2 3 3 3 2" xfId="19922" xr:uid="{A9B5C19E-7CF5-451F-9A43-311943D95D1D}"/>
    <cellStyle name="SAPBEXexcCritical4 2 3 3 4" xfId="6509" xr:uid="{F8CD9D1B-CC99-40D2-9BA4-03561BB10339}"/>
    <cellStyle name="SAPBEXexcCritical4 2 3 3 4 2" xfId="23254" xr:uid="{5BC7B0D7-B941-4397-B08A-52CD655D185F}"/>
    <cellStyle name="SAPBEXexcCritical4 2 3 4" xfId="3274" xr:uid="{352283E8-F49F-49E1-BD08-13CDF05FB162}"/>
    <cellStyle name="SAPBEXexcCritical4 2 3 4 2" xfId="11697" xr:uid="{04731475-745E-4BDF-9408-5E88C376A2CA}"/>
    <cellStyle name="SAPBEXexcCritical4 2 3 4 2 2" xfId="18651" xr:uid="{1892D4AD-93C2-434A-AAC7-594518A28E9E}"/>
    <cellStyle name="SAPBEXexcCritical4 2 3 4 2 2 2" xfId="32828" xr:uid="{BC5EA163-90FC-4D2A-8BBF-9D2316DB389D}"/>
    <cellStyle name="SAPBEXexcCritical4 2 3 4 2 3" xfId="28251" xr:uid="{7C4DF2E8-2B56-4630-A402-7FD75844A1B2}"/>
    <cellStyle name="SAPBEXexcCritical4 2 3 4 3" xfId="15333" xr:uid="{A3AA4B92-347A-431B-B77B-5AF762CEADBD}"/>
    <cellStyle name="SAPBEXexcCritical4 2 3 4 3 2" xfId="15822" xr:uid="{A5797941-5B69-402A-8710-053684B5E3FD}"/>
    <cellStyle name="SAPBEXexcCritical4 2 3 4 4" xfId="7437" xr:uid="{F211199E-3090-4853-AB0A-1BF41C8F8A7A}"/>
    <cellStyle name="SAPBEXexcCritical4 2 3 4 4 2" xfId="24163" xr:uid="{9A6C03B3-787A-46A8-836E-39FA0D6D9EC8}"/>
    <cellStyle name="SAPBEXexcCritical4 2 3 4 5" xfId="16561" xr:uid="{F475E49B-7D42-4C52-81E5-96419355D81B}"/>
    <cellStyle name="SAPBEXexcCritical4 2 3 4 5 2" xfId="31053" xr:uid="{D342FB05-AA66-4778-A43C-0F12AB7EBE0D}"/>
    <cellStyle name="SAPBEXexcCritical4 2 3 5" xfId="2039" xr:uid="{1EE7E7D9-6C7F-4E21-ACCF-44803E481D09}"/>
    <cellStyle name="SAPBEXexcCritical4 2 3 5 2" xfId="11868" xr:uid="{2BA2F287-E735-4B8C-AA70-6AAC17AEBD25}"/>
    <cellStyle name="SAPBEXexcCritical4 2 3 5 2 2" xfId="18818" xr:uid="{02E7C51D-2891-4FC7-8FD6-06B84B8166EF}"/>
    <cellStyle name="SAPBEXexcCritical4 2 3 5 2 2 2" xfId="32994" xr:uid="{23B54731-37C9-46E5-AC10-A493BAF0FF34}"/>
    <cellStyle name="SAPBEXexcCritical4 2 3 5 2 3" xfId="28422" xr:uid="{615B283C-EFF8-44F5-A79E-F7D3775001E6}"/>
    <cellStyle name="SAPBEXexcCritical4 2 3 5 3" xfId="14102" xr:uid="{B474D521-AC6C-45A5-A0E9-4ED0A29AFC14}"/>
    <cellStyle name="SAPBEXexcCritical4 2 3 5 3 2" xfId="29721" xr:uid="{CB9EA451-526A-47CB-94F1-BEDDDA5150BD}"/>
    <cellStyle name="SAPBEXexcCritical4 2 3 5 4" xfId="7618" xr:uid="{EB20ECEB-D3D0-47B9-AF58-43931706244A}"/>
    <cellStyle name="SAPBEXexcCritical4 2 3 5 4 2" xfId="24343" xr:uid="{1EF15AA8-2322-4670-BB58-50C35AB474DA}"/>
    <cellStyle name="SAPBEXexcCritical4 2 3 5 5" xfId="20810" xr:uid="{4EF00243-8338-4F3D-B86A-320731C4FFE0}"/>
    <cellStyle name="SAPBEXexcCritical4 2 3 6" xfId="2107" xr:uid="{8C0616F3-C5BF-40A0-9883-84C79D572E66}"/>
    <cellStyle name="SAPBEXexcCritical4 2 3 6 2" xfId="12278" xr:uid="{34876904-B062-4FBB-A3E3-516D99903AD0}"/>
    <cellStyle name="SAPBEXexcCritical4 2 3 6 2 2" xfId="19211" xr:uid="{EE00ED68-0F13-4EB0-AA67-28F3E7E0D1A2}"/>
    <cellStyle name="SAPBEXexcCritical4 2 3 6 2 2 2" xfId="33382" xr:uid="{82BE98EC-F847-4850-928B-C87767E24E11}"/>
    <cellStyle name="SAPBEXexcCritical4 2 3 6 2 3" xfId="28822" xr:uid="{8BCA5D9F-6EBB-41A6-80AE-B1F7506F2678}"/>
    <cellStyle name="SAPBEXexcCritical4 2 3 6 3" xfId="14169" xr:uid="{F5ABA481-B8BA-47D3-9E7E-C21AED5B4786}"/>
    <cellStyle name="SAPBEXexcCritical4 2 3 6 3 2" xfId="29781" xr:uid="{D83DA94C-ED4A-48FE-9A8A-9709D2D00DC9}"/>
    <cellStyle name="SAPBEXexcCritical4 2 3 6 4" xfId="8700" xr:uid="{1C6E3292-F8A2-4939-B388-BB4B87BE2C9E}"/>
    <cellStyle name="SAPBEXexcCritical4 2 3 6 4 2" xfId="25386" xr:uid="{55E974F9-C4C8-4716-81EA-4B3BD20B19D3}"/>
    <cellStyle name="SAPBEXexcCritical4 2 3 6 5" xfId="20854" xr:uid="{A9731315-F5B1-43B8-87FD-3BD2F4456F43}"/>
    <cellStyle name="SAPBEXexcCritical4 2 3 7" xfId="8941" xr:uid="{0859AA8C-94E9-4ACD-94F5-2C89755FC1E0}"/>
    <cellStyle name="SAPBEXexcCritical4 2 3 7 2" xfId="12461" xr:uid="{356D5F20-4926-4991-8AC9-AD8895D41430}"/>
    <cellStyle name="SAPBEXexcCritical4 2 3 7 2 2" xfId="19389" xr:uid="{A50250E6-F3CD-4DC5-84D3-8BD33896D393}"/>
    <cellStyle name="SAPBEXexcCritical4 2 3 7 2 2 2" xfId="33560" xr:uid="{C5492341-A480-4F37-8116-F457740BD6C5}"/>
    <cellStyle name="SAPBEXexcCritical4 2 3 7 2 3" xfId="29003" xr:uid="{E85FA9A5-49CF-4555-98D6-B4BB4F9B4F6C}"/>
    <cellStyle name="SAPBEXexcCritical4 2 3 7 3" xfId="17175" xr:uid="{217FCB40-CD9A-4DAA-8142-BD0CF6E1731C}"/>
    <cellStyle name="SAPBEXexcCritical4 2 3 7 3 2" xfId="31528" xr:uid="{8CD3517E-9D23-41E3-8D7E-E6FAC8856BB7}"/>
    <cellStyle name="SAPBEXexcCritical4 2 3 7 4" xfId="25615" xr:uid="{BB605741-0F09-4CF4-BAA3-F1FEE73A3018}"/>
    <cellStyle name="SAPBEXexcCritical4 2 3 8" xfId="9077" xr:uid="{C3BDF7AD-B5A9-4976-80AE-8659AB5DDBD7}"/>
    <cellStyle name="SAPBEXexcCritical4 2 3 8 2" xfId="17300" xr:uid="{23F4998D-BF30-4D43-9745-C1FC96C4F867}"/>
    <cellStyle name="SAPBEXexcCritical4 2 3 8 2 2" xfId="31651" xr:uid="{0D653456-E8DA-40BA-B3CC-43AC488D8223}"/>
    <cellStyle name="SAPBEXexcCritical4 2 3 8 3" xfId="25751" xr:uid="{67BD01C6-FCF4-4BB6-B076-66300B9A9569}"/>
    <cellStyle name="SAPBEXexcCritical4 2 3 9" xfId="10145" xr:uid="{B0CBF0C7-8895-4DDC-8E96-22939098E9A2}"/>
    <cellStyle name="SAPBEXexcCritical4 2 3 9 2" xfId="17756" xr:uid="{ABCF8597-6013-41F5-A555-87B9402422A9}"/>
    <cellStyle name="SAPBEXexcCritical4 2 3 9 2 2" xfId="32021" xr:uid="{39040438-3994-4BB6-B66E-104F68C83676}"/>
    <cellStyle name="SAPBEXexcCritical4 2 3 9 3" xfId="26758" xr:uid="{996DB150-B020-47C3-9924-8A358CBD0284}"/>
    <cellStyle name="SAPBEXexcCritical4 2 4" xfId="1892" xr:uid="{EDC2B60F-E88B-4B46-9519-AD90058AAFA1}"/>
    <cellStyle name="SAPBEXexcCritical4 2 4 10" xfId="13957" xr:uid="{C658D04D-F498-44B7-B22C-C52A2729E522}"/>
    <cellStyle name="SAPBEXexcCritical4 2 4 10 2" xfId="20166" xr:uid="{4533D33D-AB13-4001-A942-59E0A824E4FB}"/>
    <cellStyle name="SAPBEXexcCritical4 2 4 11" xfId="5147" xr:uid="{E66C433E-124D-4C23-8AFE-1ED3D5256DFE}"/>
    <cellStyle name="SAPBEXexcCritical4 2 4 11 2" xfId="22034" xr:uid="{95931408-131E-477C-A5D5-AC82CFECB314}"/>
    <cellStyle name="SAPBEXexcCritical4 2 4 2" xfId="2801" xr:uid="{35EA92D4-C4DB-491C-B1EE-A759CA35BAD7}"/>
    <cellStyle name="SAPBEXexcCritical4 2 4 2 2" xfId="11288" xr:uid="{9E1F2C26-A70D-4932-B5DF-0BC03FCAC8BB}"/>
    <cellStyle name="SAPBEXexcCritical4 2 4 2 2 2" xfId="18273" xr:uid="{AE5F6F41-AE91-484E-A46B-01E0485CB34C}"/>
    <cellStyle name="SAPBEXexcCritical4 2 4 2 2 2 2" xfId="32451" xr:uid="{960494AE-1047-4D44-B496-947AA56BA4BC}"/>
    <cellStyle name="SAPBEXexcCritical4 2 4 2 2 3" xfId="27842" xr:uid="{F2C0AE67-DAD1-4813-B2E0-3A6382F250CD}"/>
    <cellStyle name="SAPBEXexcCritical4 2 4 2 3" xfId="14861" xr:uid="{EAE8A5FA-009A-48A8-ADD1-84568EB7015D}"/>
    <cellStyle name="SAPBEXexcCritical4 2 4 2 3 2" xfId="19645" xr:uid="{42ABF590-F128-4E02-B117-D3A398E3CB23}"/>
    <cellStyle name="SAPBEXexcCritical4 2 4 2 4" xfId="6398" xr:uid="{0F0FF3B0-AB36-4A3C-B237-31BF4667CAAF}"/>
    <cellStyle name="SAPBEXexcCritical4 2 4 2 4 2" xfId="23143" xr:uid="{04AD5E9B-F8E9-42BE-9EB8-C3D77D487B53}"/>
    <cellStyle name="SAPBEXexcCritical4 2 4 3" xfId="3057" xr:uid="{EF5C468F-F95B-4AF2-8226-79E3635B3389}"/>
    <cellStyle name="SAPBEXexcCritical4 2 4 3 2" xfId="11578" xr:uid="{361BF95F-3EAD-4482-881F-C3647B0E4AE3}"/>
    <cellStyle name="SAPBEXexcCritical4 2 4 3 2 2" xfId="18548" xr:uid="{50CF9D4A-75B1-4557-9E08-14CA3DEF91A1}"/>
    <cellStyle name="SAPBEXexcCritical4 2 4 3 2 2 2" xfId="32725" xr:uid="{654E8C53-FBC8-4FC4-8775-D16403302B6E}"/>
    <cellStyle name="SAPBEXexcCritical4 2 4 3 2 3" xfId="28132" xr:uid="{686BF842-24F8-4156-A9B1-3C581CA9E72B}"/>
    <cellStyle name="SAPBEXexcCritical4 2 4 3 3" xfId="15116" xr:uid="{A60EE5E5-C4DC-45B4-A806-8DD3259427A3}"/>
    <cellStyle name="SAPBEXexcCritical4 2 4 3 3 2" xfId="19999" xr:uid="{87F56DC9-52FC-4ABD-A1E3-985AE025A5B0}"/>
    <cellStyle name="SAPBEXexcCritical4 2 4 3 4" xfId="7308" xr:uid="{2662BA5D-6ED9-4F21-A6AD-9D1784EA3BC5}"/>
    <cellStyle name="SAPBEXexcCritical4 2 4 3 4 2" xfId="24034" xr:uid="{E48697F2-E828-4E16-9FAC-A8CDEAF1A3B2}"/>
    <cellStyle name="SAPBEXexcCritical4 2 4 3 5" xfId="16439" xr:uid="{BF8311C2-5481-4EFE-9532-D0FBFC54230B}"/>
    <cellStyle name="SAPBEXexcCritical4 2 4 3 5 2" xfId="30933" xr:uid="{90E77EA1-FC6D-459A-81ED-B913DA72C6CB}"/>
    <cellStyle name="SAPBEXexcCritical4 2 4 4" xfId="3297" xr:uid="{BC2AD480-DAD9-4874-A310-CDE1150C3B90}"/>
    <cellStyle name="SAPBEXexcCritical4 2 4 4 2" xfId="11766" xr:uid="{ADCF92E4-5D33-4CF1-A840-515FD3DCE4AD}"/>
    <cellStyle name="SAPBEXexcCritical4 2 4 4 2 2" xfId="18716" xr:uid="{F570BE78-46C9-41D8-B8BA-888575625792}"/>
    <cellStyle name="SAPBEXexcCritical4 2 4 4 2 2 2" xfId="32892" xr:uid="{FA9D866C-9802-4D61-8AB1-5EF2A8D0CBCC}"/>
    <cellStyle name="SAPBEXexcCritical4 2 4 4 2 3" xfId="28320" xr:uid="{20AF3D40-8828-453B-BDC5-CA5A9471AB06}"/>
    <cellStyle name="SAPBEXexcCritical4 2 4 4 3" xfId="15356" xr:uid="{58E84012-96F2-46C1-A4C0-12CA1620BA11}"/>
    <cellStyle name="SAPBEXexcCritical4 2 4 4 3 2" xfId="17172" xr:uid="{2734299F-6F2C-4F58-87EC-49F6CDBCC050}"/>
    <cellStyle name="SAPBEXexcCritical4 2 4 4 4" xfId="7516" xr:uid="{93864F78-4E51-4773-9D77-02412F90068C}"/>
    <cellStyle name="SAPBEXexcCritical4 2 4 4 4 2" xfId="24241" xr:uid="{01762E28-F6CB-4224-86BF-0F26FD5E214C}"/>
    <cellStyle name="SAPBEXexcCritical4 2 4 4 5" xfId="16626" xr:uid="{E29E591E-1981-47F6-9E93-EE842C80AC13}"/>
    <cellStyle name="SAPBEXexcCritical4 2 4 4 5 2" xfId="31115" xr:uid="{D21D1D19-7DFB-41DD-8518-AA92B6C49215}"/>
    <cellStyle name="SAPBEXexcCritical4 2 4 5" xfId="2197" xr:uid="{E976D3E4-EB54-424B-ACA4-D8731BD2F0BB}"/>
    <cellStyle name="SAPBEXexcCritical4 2 4 5 2" xfId="12173" xr:uid="{A2BBB10C-8099-4FAB-88D0-1D0E866F2ED7}"/>
    <cellStyle name="SAPBEXexcCritical4 2 4 5 2 2" xfId="19106" xr:uid="{0EC2B295-7B3E-46B0-8666-84B1C884251B}"/>
    <cellStyle name="SAPBEXexcCritical4 2 4 5 2 2 2" xfId="33277" xr:uid="{65B2776A-EBDC-4807-8E16-1EC9D1E6EBFC}"/>
    <cellStyle name="SAPBEXexcCritical4 2 4 5 2 3" xfId="28717" xr:uid="{84B0D7F2-804A-4743-BEC0-CE05DB66D247}"/>
    <cellStyle name="SAPBEXexcCritical4 2 4 5 3" xfId="14259" xr:uid="{31797E9B-82B1-4230-9F2A-8F680180D18E}"/>
    <cellStyle name="SAPBEXexcCritical4 2 4 5 3 2" xfId="29844" xr:uid="{EAEC1134-C360-4E59-989E-A530FC6DC786}"/>
    <cellStyle name="SAPBEXexcCritical4 2 4 5 4" xfId="8593" xr:uid="{F7761754-F13F-49CC-B537-83A7F1D8F52B}"/>
    <cellStyle name="SAPBEXexcCritical4 2 4 5 4 2" xfId="25279" xr:uid="{910C65BF-7E0F-4759-9FDF-2CA2374E8054}"/>
    <cellStyle name="SAPBEXexcCritical4 2 4 5 5" xfId="20904" xr:uid="{4D019985-A001-43AD-8D8F-230A004F38D0}"/>
    <cellStyle name="SAPBEXexcCritical4 2 4 6" xfId="3584" xr:uid="{8BD1A2D4-02DA-4DF0-9225-71418D093783}"/>
    <cellStyle name="SAPBEXexcCritical4 2 4 6 2" xfId="11988" xr:uid="{E99E0CF0-9306-4941-88B5-122A2581F159}"/>
    <cellStyle name="SAPBEXexcCritical4 2 4 6 2 2" xfId="18935" xr:uid="{968FC800-3DD7-4675-A002-EAD7DBC0A35A}"/>
    <cellStyle name="SAPBEXexcCritical4 2 4 6 2 2 2" xfId="33110" xr:uid="{50755FC5-EE35-4B74-94B5-4EC4E4D4C9CA}"/>
    <cellStyle name="SAPBEXexcCritical4 2 4 6 2 3" xfId="28540" xr:uid="{4F7FA55D-F805-492A-A8CE-76156DB657D6}"/>
    <cellStyle name="SAPBEXexcCritical4 2 4 6 3" xfId="15637" xr:uid="{5FCB0F5B-8DC3-4A0B-9E99-FCCF2D791106}"/>
    <cellStyle name="SAPBEXexcCritical4 2 4 6 3 2" xfId="30541" xr:uid="{3E5E0E2A-0494-41EA-B661-77DEA069EC74}"/>
    <cellStyle name="SAPBEXexcCritical4 2 4 6 4" xfId="7785" xr:uid="{0010800F-CF3E-46AC-B96A-D4A8709EDF03}"/>
    <cellStyle name="SAPBEXexcCritical4 2 4 6 4 2" xfId="24502" xr:uid="{62AC0724-04B6-4171-B1C2-A309F9C6708E}"/>
    <cellStyle name="SAPBEXexcCritical4 2 4 6 5" xfId="21320" xr:uid="{44E99117-23EE-4471-B296-DBCC51035639}"/>
    <cellStyle name="SAPBEXexcCritical4 2 4 7" xfId="8975" xr:uid="{6D19ED84-2C0B-417C-A6C9-738B312CE5D6}"/>
    <cellStyle name="SAPBEXexcCritical4 2 4 7 2" xfId="17198" xr:uid="{D297DA7D-B85A-4518-81F0-A98B9B4014B8}"/>
    <cellStyle name="SAPBEXexcCritical4 2 4 7 2 2" xfId="31549" xr:uid="{B0705052-5523-4A94-B311-38427E101F01}"/>
    <cellStyle name="SAPBEXexcCritical4 2 4 7 3" xfId="25649" xr:uid="{177B67E6-CF7D-45A0-9672-5F360EA65062}"/>
    <cellStyle name="SAPBEXexcCritical4 2 4 8" xfId="10037" xr:uid="{A56BC330-8932-4B13-A7E0-40E8F2533381}"/>
    <cellStyle name="SAPBEXexcCritical4 2 4 8 2" xfId="17651" xr:uid="{25E72BCD-CA62-4FCD-B0C4-88379F1CAC49}"/>
    <cellStyle name="SAPBEXexcCritical4 2 4 8 2 2" xfId="31917" xr:uid="{01C5A501-D671-4649-9640-237055D0DEEF}"/>
    <cellStyle name="SAPBEXexcCritical4 2 4 8 3" xfId="26653" xr:uid="{36BF68E1-E6DC-44EF-91F2-090C3C7159DF}"/>
    <cellStyle name="SAPBEXexcCritical4 2 4 9" xfId="10324" xr:uid="{2C6611C8-AB07-47E0-875F-784363BEA070}"/>
    <cellStyle name="SAPBEXexcCritical4 2 4 9 2" xfId="17885" xr:uid="{3ACA1606-ABC0-4611-9E06-AE7E4FF015AB}"/>
    <cellStyle name="SAPBEXexcCritical4 2 4 9 2 2" xfId="32145" xr:uid="{4EF6447C-8E2D-42F4-ABBA-66F8DCFD4F82}"/>
    <cellStyle name="SAPBEXexcCritical4 2 4 9 3" xfId="26914" xr:uid="{4865281B-7502-48D2-B3DD-4637BE961ED3}"/>
    <cellStyle name="SAPBEXexcCritical4 2 5" xfId="1739" xr:uid="{8666F299-3E19-445C-9C13-209012635E69}"/>
    <cellStyle name="SAPBEXexcCritical4 2 5 10" xfId="13815" xr:uid="{9CAE961F-10F6-4A90-82E9-66E2E1E2CC40}"/>
    <cellStyle name="SAPBEXexcCritical4 2 5 10 2" xfId="15970" xr:uid="{947C6DC9-8ABE-472C-AEFD-2495C47866DB}"/>
    <cellStyle name="SAPBEXexcCritical4 2 5 11" xfId="5740" xr:uid="{B1F6D653-5C06-4E71-A057-4AA4E4F149F7}"/>
    <cellStyle name="SAPBEXexcCritical4 2 5 11 2" xfId="22509" xr:uid="{7970BA63-950D-470D-97A1-BAC7D75E52F3}"/>
    <cellStyle name="SAPBEXexcCritical4 2 5 2" xfId="2669" xr:uid="{DF866C00-0B9F-4FBC-A1D6-F327119E1AAB}"/>
    <cellStyle name="SAPBEXexcCritical4 2 5 2 2" xfId="11044" xr:uid="{FA4F2BED-7DE4-481D-8556-F20C16459245}"/>
    <cellStyle name="SAPBEXexcCritical4 2 5 2 2 2" xfId="18076" xr:uid="{54944899-C095-4340-99C3-49AA1D4F89D8}"/>
    <cellStyle name="SAPBEXexcCritical4 2 5 2 2 2 2" xfId="32257" xr:uid="{5272F8DF-CE3A-4867-BBB6-1537EA5D69A9}"/>
    <cellStyle name="SAPBEXexcCritical4 2 5 2 2 3" xfId="27605" xr:uid="{E9E848BA-E6F9-42D6-8316-D7E4E35A5F2C}"/>
    <cellStyle name="SAPBEXexcCritical4 2 5 2 3" xfId="14729" xr:uid="{D3A7E145-7021-4516-B940-AFF736CC9E19}"/>
    <cellStyle name="SAPBEXexcCritical4 2 5 2 3 2" xfId="18039" xr:uid="{5EDC28D4-E6A3-43F2-8E3A-9FCDD297676E}"/>
    <cellStyle name="SAPBEXexcCritical4 2 5 2 4" xfId="5376" xr:uid="{6FF96E3D-BBF1-4B14-9DBA-CD0BF0B9A649}"/>
    <cellStyle name="SAPBEXexcCritical4 2 5 2 4 2" xfId="22251" xr:uid="{B9F8AB8F-F03A-4E04-AA5C-45FEEF5193B9}"/>
    <cellStyle name="SAPBEXexcCritical4 2 5 3" xfId="2921" xr:uid="{F5ECCA7A-514D-4647-8B68-193A11F90B8A}"/>
    <cellStyle name="SAPBEXexcCritical4 2 5 3 2" xfId="11524" xr:uid="{36C06B65-E0E9-4EFA-9E72-4D4B9D61E057}"/>
    <cellStyle name="SAPBEXexcCritical4 2 5 3 2 2" xfId="18496" xr:uid="{85C38129-6F93-4E7F-9AFE-8CBEF5CFB675}"/>
    <cellStyle name="SAPBEXexcCritical4 2 5 3 2 2 2" xfId="32673" xr:uid="{0DB1DD5F-2EB9-459A-B1D4-6E09BDBB6D42}"/>
    <cellStyle name="SAPBEXexcCritical4 2 5 3 2 3" xfId="28078" xr:uid="{2D948E70-CF04-40BC-B62C-83DB70451C1E}"/>
    <cellStyle name="SAPBEXexcCritical4 2 5 3 3" xfId="14980" xr:uid="{7D200AA1-FDA9-48A6-9CD0-9C1A34330C02}"/>
    <cellStyle name="SAPBEXexcCritical4 2 5 3 3 2" xfId="19591" xr:uid="{D1B53941-4D10-4F4D-BB86-E2A775ACB615}"/>
    <cellStyle name="SAPBEXexcCritical4 2 5 3 4" xfId="6856" xr:uid="{AF6704FA-DC5D-48E5-A1A8-2F869C134042}"/>
    <cellStyle name="SAPBEXexcCritical4 2 5 3 4 2" xfId="23585" xr:uid="{B9B187A1-5DB3-4DC1-962D-60BB5F1B813F}"/>
    <cellStyle name="SAPBEXexcCritical4 2 5 3 5" xfId="16335" xr:uid="{F086F92C-1907-46C2-8CDE-A91768B6803B}"/>
    <cellStyle name="SAPBEXexcCritical4 2 5 3 5 2" xfId="30873" xr:uid="{6BC7B5E4-0DC6-44FF-9A1C-6584334AD0EE}"/>
    <cellStyle name="SAPBEXexcCritical4 2 5 4" xfId="3183" xr:uid="{3268AB0F-DBC7-4499-AE5A-AD9EF7D32253}"/>
    <cellStyle name="SAPBEXexcCritical4 2 5 4 2" xfId="11548" xr:uid="{DB5E9D7D-1B26-4971-9FF1-4A5D100188E3}"/>
    <cellStyle name="SAPBEXexcCritical4 2 5 4 2 2" xfId="18520" xr:uid="{EF6BAAA1-DBD5-4A01-9738-AE71B45B34B4}"/>
    <cellStyle name="SAPBEXexcCritical4 2 5 4 2 2 2" xfId="32697" xr:uid="{7A74B9BE-2F9B-4466-B502-7E92FA0CBC55}"/>
    <cellStyle name="SAPBEXexcCritical4 2 5 4 2 3" xfId="28102" xr:uid="{0F36D98F-4FF9-401B-92D3-5A24C28D572C}"/>
    <cellStyle name="SAPBEXexcCritical4 2 5 4 3" xfId="15242" xr:uid="{86FBC936-A6C4-4CEF-BD84-C4E7AAFD8799}"/>
    <cellStyle name="SAPBEXexcCritical4 2 5 4 3 2" xfId="19659" xr:uid="{4835D613-7EE3-47CA-8FA0-0A7D02BFDC0F}"/>
    <cellStyle name="SAPBEXexcCritical4 2 5 4 4" xfId="7091" xr:uid="{42BA87D4-BDE3-4646-9857-506C5E946466}"/>
    <cellStyle name="SAPBEXexcCritical4 2 5 4 4 2" xfId="23820" xr:uid="{FF068CBF-B05C-4653-BB4C-F323FD79E4F3}"/>
    <cellStyle name="SAPBEXexcCritical4 2 5 4 5" xfId="16377" xr:uid="{60AB201F-42E2-4B6B-9A5F-D7E903C6C487}"/>
    <cellStyle name="SAPBEXexcCritical4 2 5 4 5 2" xfId="30900" xr:uid="{0E0D69B3-90EA-4790-9673-47467ECD4042}"/>
    <cellStyle name="SAPBEXexcCritical4 2 5 5" xfId="3430" xr:uid="{D3D90D3F-E891-4689-8FE8-E18DCE598956}"/>
    <cellStyle name="SAPBEXexcCritical4 2 5 5 2" xfId="12086" xr:uid="{45A1DC45-07B0-4EA5-A97B-4C56132618D5}"/>
    <cellStyle name="SAPBEXexcCritical4 2 5 5 2 2" xfId="19022" xr:uid="{574A39D8-A50C-4F71-919C-5710752A2DE3}"/>
    <cellStyle name="SAPBEXexcCritical4 2 5 5 2 2 2" xfId="33193" xr:uid="{84303BB8-A9B4-45BC-B469-93AFFFB12825}"/>
    <cellStyle name="SAPBEXexcCritical4 2 5 5 2 3" xfId="28631" xr:uid="{0B584BEE-1315-456A-9C85-F7AFE7D16626}"/>
    <cellStyle name="SAPBEXexcCritical4 2 5 5 3" xfId="15488" xr:uid="{92FC8D5D-BC14-46D6-A0B7-C6B5090C595D}"/>
    <cellStyle name="SAPBEXexcCritical4 2 5 5 3 2" xfId="30410" xr:uid="{321F70BF-C7B9-46DC-A2A6-B39028161563}"/>
    <cellStyle name="SAPBEXexcCritical4 2 5 5 4" xfId="8083" xr:uid="{0DA7F778-CBB2-44EC-BF93-8B9E6CF28830}"/>
    <cellStyle name="SAPBEXexcCritical4 2 5 5 4 2" xfId="24775" xr:uid="{56AD0A34-F77D-4411-B6E5-450EACDC2F79}"/>
    <cellStyle name="SAPBEXexcCritical4 2 5 5 5" xfId="21229" xr:uid="{5D4F30FF-7519-432B-BCCF-D3CA5418EF5D}"/>
    <cellStyle name="SAPBEXexcCritical4 2 5 6" xfId="3302" xr:uid="{DB88E773-9D9D-407E-B687-A4CA74FC3640}"/>
    <cellStyle name="SAPBEXexcCritical4 2 5 6 2" xfId="12341" xr:uid="{5AF1AD18-001A-4AC8-9CC2-5A565505333E}"/>
    <cellStyle name="SAPBEXexcCritical4 2 5 6 2 2" xfId="19274" xr:uid="{BCE14FDF-5786-4B31-8224-2198CA6AA15C}"/>
    <cellStyle name="SAPBEXexcCritical4 2 5 6 2 2 2" xfId="33445" xr:uid="{CEE155BA-8BB5-48FA-9E8A-8C0235D6CA59}"/>
    <cellStyle name="SAPBEXexcCritical4 2 5 6 2 3" xfId="28885" xr:uid="{0B7E13F0-7F66-43BA-BCE2-FA64C5465E42}"/>
    <cellStyle name="SAPBEXexcCritical4 2 5 6 3" xfId="15361" xr:uid="{40CE12F7-A6AE-4794-B24E-B75969C258BE}"/>
    <cellStyle name="SAPBEXexcCritical4 2 5 6 3 2" xfId="30344" xr:uid="{2DDEBD73-A40C-4892-8E2C-567E3E59E4C1}"/>
    <cellStyle name="SAPBEXexcCritical4 2 5 6 4" xfId="8767" xr:uid="{9E1F0D55-F7C4-4309-A104-784DF05B8A09}"/>
    <cellStyle name="SAPBEXexcCritical4 2 5 6 4 2" xfId="25451" xr:uid="{D5BBA078-F2D6-4AD7-A5D9-959CF8F6989E}"/>
    <cellStyle name="SAPBEXexcCritical4 2 5 6 5" xfId="21177" xr:uid="{F018537C-D2B5-4E68-8FDD-88D58E68F898}"/>
    <cellStyle name="SAPBEXexcCritical4 2 5 7" xfId="8800" xr:uid="{B4057517-44E7-4ED1-A197-6D83FEB077CB}"/>
    <cellStyle name="SAPBEXexcCritical4 2 5 7 2" xfId="17084" xr:uid="{06774A10-9DEA-4F43-8EFF-C3C76AF5E509}"/>
    <cellStyle name="SAPBEXexcCritical4 2 5 7 2 2" xfId="31442" xr:uid="{86FBDC5D-F7C4-4455-989A-92BAC0D31C63}"/>
    <cellStyle name="SAPBEXexcCritical4 2 5 7 3" xfId="25484" xr:uid="{95F969E4-4354-44F9-9AC5-D17AC04EF0A2}"/>
    <cellStyle name="SAPBEXexcCritical4 2 5 8" xfId="9541" xr:uid="{E2075A0A-007F-4615-B8FB-E0FFB5A1F84E}"/>
    <cellStyle name="SAPBEXexcCritical4 2 5 8 2" xfId="17529" xr:uid="{5984A3F1-51E6-48CC-8715-790A05D119F3}"/>
    <cellStyle name="SAPBEXexcCritical4 2 5 8 2 2" xfId="31838" xr:uid="{46FD8B9D-F927-4E06-BFA5-DD81B885BBDA}"/>
    <cellStyle name="SAPBEXexcCritical4 2 5 8 3" xfId="26170" xr:uid="{F05302A4-C5D5-4B37-9F8A-336020725427}"/>
    <cellStyle name="SAPBEXexcCritical4 2 5 9" xfId="10304" xr:uid="{746CDDE8-DB6D-47CB-89D0-F006FDB51CA9}"/>
    <cellStyle name="SAPBEXexcCritical4 2 5 9 2" xfId="17872" xr:uid="{9EC83F28-F7E7-4342-8620-E1D646374C6E}"/>
    <cellStyle name="SAPBEXexcCritical4 2 5 9 2 2" xfId="32132" xr:uid="{175608C4-215A-4C9F-87C4-87AE6235AA0A}"/>
    <cellStyle name="SAPBEXexcCritical4 2 5 9 3" xfId="26898" xr:uid="{B036761B-3C61-4EBB-AA0C-342F2FB9D0E8}"/>
    <cellStyle name="SAPBEXexcCritical4 2 6" xfId="2377" xr:uid="{EA264845-5299-436C-8A34-9679336D2266}"/>
    <cellStyle name="SAPBEXexcCritical4 2 6 2" xfId="12107" xr:uid="{1AB1D0D0-3B5B-4B94-BA22-A61CA96C36A7}"/>
    <cellStyle name="SAPBEXexcCritical4 2 6 2 2" xfId="19043" xr:uid="{330CEEE6-DAB0-45AD-852D-067C2C99660D}"/>
    <cellStyle name="SAPBEXexcCritical4 2 6 2 2 2" xfId="33214" xr:uid="{09449167-6AF0-4020-B7F9-C49771DA8191}"/>
    <cellStyle name="SAPBEXexcCritical4 2 6 2 3" xfId="28652" xr:uid="{5BC9A836-C404-414B-A7AA-87DF8CDECC5D}"/>
    <cellStyle name="SAPBEXexcCritical4 2 6 3" xfId="14438" xr:uid="{B2D29B74-DA7A-4331-9B26-F9C6927C94B6}"/>
    <cellStyle name="SAPBEXexcCritical4 2 6 3 2" xfId="15981" xr:uid="{F81F59D0-5BE6-4D56-932E-A1A075C7C502}"/>
    <cellStyle name="SAPBEXexcCritical4 2 6 4" xfId="8159" xr:uid="{12F9D52F-4C6C-45F6-8E55-A01F31DDB16E}"/>
    <cellStyle name="SAPBEXexcCritical4 2 6 4 2" xfId="24851" xr:uid="{81212BBA-F8E7-4BCD-BACD-DD680918D04C}"/>
    <cellStyle name="SAPBEXexcCritical4 2 6 5" xfId="16885" xr:uid="{B2E24BAE-7CBB-4DB0-BD13-E74876BF0954}"/>
    <cellStyle name="SAPBEXexcCritical4 2 6 5 2" xfId="31314" xr:uid="{92FEA44A-8D53-4802-ADE8-80251B78DD5C}"/>
    <cellStyle name="SAPBEXexcCritical4 2 7" xfId="2183" xr:uid="{547137E1-AFA1-4226-BAB3-1D302CF42A80}"/>
    <cellStyle name="SAPBEXexcCritical4 2 7 2" xfId="14245" xr:uid="{4DC1848B-A97D-4E2F-9B0D-59FD17BD519B}"/>
    <cellStyle name="SAPBEXexcCritical4 2 7 2 2" xfId="15864" xr:uid="{84AD846E-0948-4C49-B8E3-6FCA3C6395CB}"/>
    <cellStyle name="SAPBEXexcCritical4 2 7 3" xfId="9223" xr:uid="{E5E6E805-E78A-42C3-A2A2-D76CF3E62FF8}"/>
    <cellStyle name="SAPBEXexcCritical4 2 7 3 2" xfId="25876" xr:uid="{100345BA-2843-497E-A68A-39D76B4EE4AB}"/>
    <cellStyle name="SAPBEXexcCritical4 2 7 4" xfId="17391" xr:uid="{11F5FF23-B6BA-4594-9866-258EF4CAD634}"/>
    <cellStyle name="SAPBEXexcCritical4 2 7 4 2" xfId="31733" xr:uid="{DF8B0DAB-8B10-4AFB-A707-FF819B2F4682}"/>
    <cellStyle name="SAPBEXexcCritical4 2 8" xfId="3401" xr:uid="{05955DFE-8071-4BE5-B7D5-CA3125B3799D}"/>
    <cellStyle name="SAPBEXexcCritical4 2 8 2" xfId="15459" xr:uid="{825E4627-1846-4605-B189-279734970964}"/>
    <cellStyle name="SAPBEXexcCritical4 2 8 2 2" xfId="30383" xr:uid="{1FB1520D-AB70-45BD-82BF-990A1A4264A7}"/>
    <cellStyle name="SAPBEXexcCritical4 2 8 3" xfId="21207" xr:uid="{10A88A9C-3A54-4FD8-97B9-A287885B00CC}"/>
    <cellStyle name="SAPBEXexcCritical4 2 9" xfId="2026" xr:uid="{1A7EA827-8299-4469-9C5D-FA13BFFB6122}"/>
    <cellStyle name="SAPBEXexcCritical4 2 9 2" xfId="14089" xr:uid="{3CBBA51D-1699-480B-B902-81494627B76D}"/>
    <cellStyle name="SAPBEXexcCritical4 2 9 2 2" xfId="29709" xr:uid="{CE11E53E-18E5-4922-AD4B-EB1B1FADE664}"/>
    <cellStyle name="SAPBEXexcCritical4 2 9 3" xfId="20799" xr:uid="{832BFDF3-5152-4CE0-BF3B-BC13B420BF6A}"/>
    <cellStyle name="SAPBEXexcCritical4 3" xfId="1830" xr:uid="{38B9A262-04A6-420A-84D7-7EC4AF67A48A}"/>
    <cellStyle name="SAPBEXexcCritical4 3 10" xfId="10231" xr:uid="{3B4F4A27-546D-4460-B5C5-EAF7763993AD}"/>
    <cellStyle name="SAPBEXexcCritical4 3 10 2" xfId="17829" xr:uid="{9DC5F917-76E0-44CF-AF14-C3ACBEA4DEC9}"/>
    <cellStyle name="SAPBEXexcCritical4 3 10 2 2" xfId="32090" xr:uid="{7124B8AD-92AC-49FB-A251-5076722BA3DB}"/>
    <cellStyle name="SAPBEXexcCritical4 3 10 3" xfId="26834" xr:uid="{2A6BF239-7467-46AA-B541-7FCB45DD55A7}"/>
    <cellStyle name="SAPBEXexcCritical4 3 11" xfId="13895" xr:uid="{473E93EE-453A-4663-8475-E665E03ECC5A}"/>
    <cellStyle name="SAPBEXexcCritical4 3 11 2" xfId="18021" xr:uid="{79033134-1992-4FAD-90B7-A12A39301A7C}"/>
    <cellStyle name="SAPBEXexcCritical4 3 12" xfId="5171" xr:uid="{FFE50597-B4EE-40B6-A8D9-A0D2A31771E6}"/>
    <cellStyle name="SAPBEXexcCritical4 3 12 2" xfId="22055" xr:uid="{F2B20A71-B38E-4C76-B350-F9946153E2D3}"/>
    <cellStyle name="SAPBEXexcCritical4 3 2" xfId="2741" xr:uid="{432F4CA7-ECA4-4262-AC73-93D3159DA846}"/>
    <cellStyle name="SAPBEXexcCritical4 3 2 2" xfId="11155" xr:uid="{7D2CFAE6-16BE-408C-B89D-8E8B3E8ABE28}"/>
    <cellStyle name="SAPBEXexcCritical4 3 2 2 2" xfId="18153" xr:uid="{73F9E58C-39B1-4B5C-8FA6-0E1FFCD29724}"/>
    <cellStyle name="SAPBEXexcCritical4 3 2 2 2 2" xfId="32332" xr:uid="{869E02E6-1707-4848-8877-F257D55C2D19}"/>
    <cellStyle name="SAPBEXexcCritical4 3 2 2 3" xfId="27710" xr:uid="{C63D5B7C-3062-48CE-A391-DFB87FDB06EE}"/>
    <cellStyle name="SAPBEXexcCritical4 3 2 3" xfId="14801" xr:uid="{F11B5202-1725-41AB-99AA-08B2145557C0}"/>
    <cellStyle name="SAPBEXexcCritical4 3 2 3 2" xfId="19798" xr:uid="{74C08D71-BF99-4B86-B11E-9C081C427246}"/>
    <cellStyle name="SAPBEXexcCritical4 3 2 4" xfId="6240" xr:uid="{A09C00F6-B71E-46F9-A5AB-18CD6829AC7F}"/>
    <cellStyle name="SAPBEXexcCritical4 3 2 4 2" xfId="22991" xr:uid="{BA7CBE92-64BB-4226-AC2B-7B5FF6365C04}"/>
    <cellStyle name="SAPBEXexcCritical4 3 3" xfId="2995" xr:uid="{3FA38CFE-BFE3-4CCF-B6FB-9EFD648AA3E9}"/>
    <cellStyle name="SAPBEXexcCritical4 3 3 2" xfId="11306" xr:uid="{DFEA440A-DA55-47B3-BE30-3172C5FF4048}"/>
    <cellStyle name="SAPBEXexcCritical4 3 3 2 2" xfId="18291" xr:uid="{9195ED6A-3578-4DAB-9133-6BD7DCCB00D8}"/>
    <cellStyle name="SAPBEXexcCritical4 3 3 2 2 2" xfId="32469" xr:uid="{4922E24C-781D-4B96-BCB4-6DB499ADA61B}"/>
    <cellStyle name="SAPBEXexcCritical4 3 3 2 3" xfId="27860" xr:uid="{1033D6FE-72BD-42C1-BA1B-7CB975CDF63C}"/>
    <cellStyle name="SAPBEXexcCritical4 3 3 3" xfId="15054" xr:uid="{CFCF9CBD-73D4-4866-8259-76746678ADF4}"/>
    <cellStyle name="SAPBEXexcCritical4 3 3 3 2" xfId="16007" xr:uid="{E98BED1E-8712-4497-AAD6-97236DBBB4BF}"/>
    <cellStyle name="SAPBEXexcCritical4 3 3 4" xfId="6416" xr:uid="{E78F8C5A-8D74-43FE-89C1-9BE2C4BA13EF}"/>
    <cellStyle name="SAPBEXexcCritical4 3 3 4 2" xfId="23161" xr:uid="{E56C49ED-3492-429A-9C48-98498FDC353D}"/>
    <cellStyle name="SAPBEXexcCritical4 3 4" xfId="3242" xr:uid="{446594E7-C4CA-426E-9333-39A46D0C8B94}"/>
    <cellStyle name="SAPBEXexcCritical4 3 4 2" xfId="11599" xr:uid="{9137FE84-8225-4A17-B0A0-1228BA783355}"/>
    <cellStyle name="SAPBEXexcCritical4 3 4 2 2" xfId="18566" xr:uid="{F906D11F-6D36-4186-8063-8CDA2F0B7FBE}"/>
    <cellStyle name="SAPBEXexcCritical4 3 4 2 2 2" xfId="32743" xr:uid="{8AF15841-0A2B-4B56-8588-977A16B4E268}"/>
    <cellStyle name="SAPBEXexcCritical4 3 4 2 3" xfId="28153" xr:uid="{EA85B5E3-7227-494E-BBAE-8A5416D95AB1}"/>
    <cellStyle name="SAPBEXexcCritical4 3 4 3" xfId="15301" xr:uid="{B02A5C36-EC79-4F23-920B-7F37F9DDE473}"/>
    <cellStyle name="SAPBEXexcCritical4 3 4 3 2" xfId="17027" xr:uid="{D1861BB5-96C0-4A3C-99AC-512F4F9589C9}"/>
    <cellStyle name="SAPBEXexcCritical4 3 4 4" xfId="7332" xr:uid="{80EBB4EA-C254-4C3A-99F5-F35A3AC2AFAF}"/>
    <cellStyle name="SAPBEXexcCritical4 3 4 4 2" xfId="24058" xr:uid="{80C8C43B-7D92-4BD1-B136-744E66BBE0B0}"/>
    <cellStyle name="SAPBEXexcCritical4 3 4 5" xfId="16461" xr:uid="{1D424F15-0015-4EDC-AB84-15E6072BF9AB}"/>
    <cellStyle name="SAPBEXexcCritical4 3 4 5 2" xfId="30955" xr:uid="{BD62E9E2-4AAE-4872-825B-40270FB3BA13}"/>
    <cellStyle name="SAPBEXexcCritical4 3 5" xfId="2415" xr:uid="{18EDD563-F138-4CD7-86E3-0657D397F797}"/>
    <cellStyle name="SAPBEXexcCritical4 3 5 2" xfId="11784" xr:uid="{478C6424-670D-4DCB-937C-79D3D2B20A82}"/>
    <cellStyle name="SAPBEXexcCritical4 3 5 2 2" xfId="18734" xr:uid="{40162696-B8AB-4468-8C44-A7AA5C5A40D4}"/>
    <cellStyle name="SAPBEXexcCritical4 3 5 2 2 2" xfId="32910" xr:uid="{B05896C1-98E4-4BC0-9B87-F7E939F3569B}"/>
    <cellStyle name="SAPBEXexcCritical4 3 5 2 3" xfId="28338" xr:uid="{47040FE8-2857-415F-80E0-4B800D057BA1}"/>
    <cellStyle name="SAPBEXexcCritical4 3 5 3" xfId="14476" xr:uid="{5872C066-DE1F-41BB-A899-8976F41BDA3B}"/>
    <cellStyle name="SAPBEXexcCritical4 3 5 3 2" xfId="29961" xr:uid="{FFCFC922-21B2-4F53-90CA-2DBA5A055DF7}"/>
    <cellStyle name="SAPBEXexcCritical4 3 5 4" xfId="7534" xr:uid="{948E58AE-35BA-49D7-BB96-50FDDAD15AE6}"/>
    <cellStyle name="SAPBEXexcCritical4 3 5 4 2" xfId="24259" xr:uid="{9177E638-78DC-4A18-A48B-F09A95DB0A5C}"/>
    <cellStyle name="SAPBEXexcCritical4 3 5 5" xfId="20982" xr:uid="{68409C11-5751-4039-974E-052E223F4072}"/>
    <cellStyle name="SAPBEXexcCritical4 3 6" xfId="2065" xr:uid="{37615104-D4A1-4743-9906-851AA669C2F5}"/>
    <cellStyle name="SAPBEXexcCritical4 3 6 2" xfId="12192" xr:uid="{639F3118-C15C-4EFC-BA7B-5921480077F7}"/>
    <cellStyle name="SAPBEXexcCritical4 3 6 2 2" xfId="19125" xr:uid="{6C54FE83-D8F9-439C-8418-9938D4B4E328}"/>
    <cellStyle name="SAPBEXexcCritical4 3 6 2 2 2" xfId="33296" xr:uid="{23F15DC0-59D7-4B10-A6BA-EBE3667E55CE}"/>
    <cellStyle name="SAPBEXexcCritical4 3 6 2 3" xfId="28736" xr:uid="{5EC97B65-255D-4D7F-8871-332F939A48EF}"/>
    <cellStyle name="SAPBEXexcCritical4 3 6 3" xfId="14128" xr:uid="{7F36F183-4E74-4303-9A0A-6B32CF6ECF5B}"/>
    <cellStyle name="SAPBEXexcCritical4 3 6 3 2" xfId="29744" xr:uid="{FB5FBD58-19E7-475A-AE3B-165EAB793C82}"/>
    <cellStyle name="SAPBEXexcCritical4 3 6 4" xfId="8612" xr:uid="{38451B00-33E5-4568-A2FB-7474675C9A29}"/>
    <cellStyle name="SAPBEXexcCritical4 3 6 4 2" xfId="25298" xr:uid="{BC24CAB2-32C2-419A-9ED4-BF87A338D41C}"/>
    <cellStyle name="SAPBEXexcCritical4 3 6 5" xfId="20827" xr:uid="{19869842-A326-43F5-8B58-73A0204CFE50}"/>
    <cellStyle name="SAPBEXexcCritical4 3 7" xfId="8158" xr:uid="{DC901392-2CDF-4040-9454-A6569D0C2BDD}"/>
    <cellStyle name="SAPBEXexcCritical4 3 7 2" xfId="12106" xr:uid="{0676F5FC-A32E-4B3D-B9D2-6F45CE3FD026}"/>
    <cellStyle name="SAPBEXexcCritical4 3 7 2 2" xfId="19042" xr:uid="{BCEAEB98-39BF-4564-B9C5-B3AB7423D18B}"/>
    <cellStyle name="SAPBEXexcCritical4 3 7 2 2 2" xfId="33213" xr:uid="{AFFDF780-B5B6-4AA3-8620-9069CC6760E0}"/>
    <cellStyle name="SAPBEXexcCritical4 3 7 2 3" xfId="28651" xr:uid="{2918F820-78AF-47E5-9DC7-40E0D9FBAB8B}"/>
    <cellStyle name="SAPBEXexcCritical4 3 7 3" xfId="16884" xr:uid="{32CA356D-F3E1-4C5B-8CFD-658851D71C2F}"/>
    <cellStyle name="SAPBEXexcCritical4 3 7 3 2" xfId="31313" xr:uid="{8F7F16B2-C40F-4E98-903C-495958FF29E2}"/>
    <cellStyle name="SAPBEXexcCritical4 3 7 4" xfId="24850" xr:uid="{FC830A6C-800D-42AC-9439-74A1DACCD853}"/>
    <cellStyle name="SAPBEXexcCritical4 3 8" xfId="8993" xr:uid="{5AF536A8-478D-4A06-BA0A-38E1EC51E36A}"/>
    <cellStyle name="SAPBEXexcCritical4 3 8 2" xfId="17216" xr:uid="{5A22D157-DE23-4946-9141-01157DE494F5}"/>
    <cellStyle name="SAPBEXexcCritical4 3 8 2 2" xfId="31567" xr:uid="{9DB085D0-6A7A-49EF-88E7-E5403916588D}"/>
    <cellStyle name="SAPBEXexcCritical4 3 8 3" xfId="25667" xr:uid="{C7224C7B-50F5-4C7F-95F5-E03E97AB51DA}"/>
    <cellStyle name="SAPBEXexcCritical4 3 9" xfId="10057" xr:uid="{572FAB7A-B567-4E33-AD5D-282D7A54A240}"/>
    <cellStyle name="SAPBEXexcCritical4 3 9 2" xfId="17670" xr:uid="{6FD0CB83-D3C0-4B36-8A46-69E52989D1D0}"/>
    <cellStyle name="SAPBEXexcCritical4 3 9 2 2" xfId="31936" xr:uid="{1211E4E3-0AD3-45F2-9648-9556C3636A6C}"/>
    <cellStyle name="SAPBEXexcCritical4 3 9 3" xfId="26672" xr:uid="{1ABCD43E-4E08-47CF-9F2E-D10D6F10FAAD}"/>
    <cellStyle name="SAPBEXexcCritical4 4" xfId="1819" xr:uid="{DFEB96C5-F12D-4C5C-A720-2C41BE834861}"/>
    <cellStyle name="SAPBEXexcCritical4 4 10" xfId="10401" xr:uid="{F92BF1F0-6B75-49A1-8741-E2E0C63723D0}"/>
    <cellStyle name="SAPBEXexcCritical4 4 10 2" xfId="17953" xr:uid="{1C3AE9FE-134C-42ED-88B7-621C73B86114}"/>
    <cellStyle name="SAPBEXexcCritical4 4 10 2 2" xfId="32210" xr:uid="{8CCE1DB4-1E99-46A3-84B5-FB9249305166}"/>
    <cellStyle name="SAPBEXexcCritical4 4 10 3" xfId="26985" xr:uid="{11614142-6698-47CB-94D2-300B6F3F3B9E}"/>
    <cellStyle name="SAPBEXexcCritical4 4 11" xfId="13884" xr:uid="{748A3723-44CE-48A5-A963-1F5403C7B645}"/>
    <cellStyle name="SAPBEXexcCritical4 4 11 2" xfId="4012" xr:uid="{E1656824-B7E9-4468-A3CE-00AB307A2713}"/>
    <cellStyle name="SAPBEXexcCritical4 4 12" xfId="5322" xr:uid="{AC25B52D-3306-4020-A825-D87393D60812}"/>
    <cellStyle name="SAPBEXexcCritical4 4 12 2" xfId="22203" xr:uid="{14D03EF9-8D53-4F55-A2A0-9C5143B9EF94}"/>
    <cellStyle name="SAPBEXexcCritical4 4 2" xfId="2730" xr:uid="{9DB9A6BC-E88D-47DE-ABF7-1DDA2C7B0295}"/>
    <cellStyle name="SAPBEXexcCritical4 4 2 2" xfId="11261" xr:uid="{33B64D4E-54BB-45DD-9619-C38CE30BB2D3}"/>
    <cellStyle name="SAPBEXexcCritical4 4 2 2 2" xfId="18256" xr:uid="{5C40B1EC-DCFF-4A15-BB67-CDAF5EAB5D21}"/>
    <cellStyle name="SAPBEXexcCritical4 4 2 2 2 2" xfId="32435" xr:uid="{517554FF-BA82-448A-A561-B2142DE75986}"/>
    <cellStyle name="SAPBEXexcCritical4 4 2 2 3" xfId="27816" xr:uid="{7BBDC2CF-5988-4A55-B5CB-DD5D47432226}"/>
    <cellStyle name="SAPBEXexcCritical4 4 2 3" xfId="14790" xr:uid="{57CFF3A6-F98A-45F6-B049-E3A6E4A3EA88}"/>
    <cellStyle name="SAPBEXexcCritical4 4 2 3 2" xfId="15904" xr:uid="{9F46EB41-711A-4F47-8539-3EDEA45CEBD6}"/>
    <cellStyle name="SAPBEXexcCritical4 4 2 4" xfId="6359" xr:uid="{4D0B3589-EAF6-4E01-BAA9-DEC979B7BEE0}"/>
    <cellStyle name="SAPBEXexcCritical4 4 2 4 2" xfId="23110" xr:uid="{2C4B75DE-E320-4A81-BCDA-95BFF82447C7}"/>
    <cellStyle name="SAPBEXexcCritical4 4 3" xfId="2984" xr:uid="{5AD690F5-CDB1-4FE6-B7A5-BD0EF9DDF950}"/>
    <cellStyle name="SAPBEXexcCritical4 4 3 2" xfId="11428" xr:uid="{8D5AA789-12CF-4CB4-AEC0-DD643D24CE1E}"/>
    <cellStyle name="SAPBEXexcCritical4 4 3 2 2" xfId="18413" xr:uid="{25A4D9D0-3B3D-48EF-BA01-C07E275273FD}"/>
    <cellStyle name="SAPBEXexcCritical4 4 3 2 2 2" xfId="32591" xr:uid="{C114795C-5039-4664-A4C2-416DF4F39A75}"/>
    <cellStyle name="SAPBEXexcCritical4 4 3 2 3" xfId="27982" xr:uid="{1C38A391-3A2D-4C5F-A1F0-7DE18BFD3742}"/>
    <cellStyle name="SAPBEXexcCritical4 4 3 3" xfId="15043" xr:uid="{F673E3F1-7521-4ECA-9AF7-6AAEAAF4F389}"/>
    <cellStyle name="SAPBEXexcCritical4 4 3 3 2" xfId="19786" xr:uid="{68F6D75E-744B-4243-9426-2983B0F7BD94}"/>
    <cellStyle name="SAPBEXexcCritical4 4 3 4" xfId="6550" xr:uid="{70DA7E89-7C2C-4D05-B7A8-AC2BC23711A6}"/>
    <cellStyle name="SAPBEXexcCritical4 4 3 4 2" xfId="23295" xr:uid="{E41C1B80-EEAF-40A3-8AB4-A78F296EB31D}"/>
    <cellStyle name="SAPBEXexcCritical4 4 4" xfId="3231" xr:uid="{EA7832AC-66ED-4731-AE04-69097136EFCE}"/>
    <cellStyle name="SAPBEXexcCritical4 4 4 2" xfId="11738" xr:uid="{7B846C9B-797B-46E9-A1B6-B9B2B4FA7F9C}"/>
    <cellStyle name="SAPBEXexcCritical4 4 4 2 2" xfId="18689" xr:uid="{5490C357-482C-403C-92E5-BB77495F3342}"/>
    <cellStyle name="SAPBEXexcCritical4 4 4 2 2 2" xfId="32866" xr:uid="{C0EFE38A-A917-4BBD-9BB2-D423BEBC39DF}"/>
    <cellStyle name="SAPBEXexcCritical4 4 4 2 3" xfId="28292" xr:uid="{182BF704-E705-4DC4-92E6-E9C0605BE5C0}"/>
    <cellStyle name="SAPBEXexcCritical4 4 4 3" xfId="15290" xr:uid="{E5D6F4A3-C06E-4604-A11D-9F5010827ABA}"/>
    <cellStyle name="SAPBEXexcCritical4 4 4 3 2" xfId="3991" xr:uid="{38993125-C1FE-4E03-A523-3325B682C06A}"/>
    <cellStyle name="SAPBEXexcCritical4 4 4 4" xfId="7484" xr:uid="{C47FA691-35B1-4426-99B3-9AAE5533F987}"/>
    <cellStyle name="SAPBEXexcCritical4 4 4 4 2" xfId="24210" xr:uid="{D3A182CD-6BCD-454F-80F2-A7AF699A82A7}"/>
    <cellStyle name="SAPBEXexcCritical4 4 4 5" xfId="16603" xr:uid="{A0414B80-D917-4152-888D-790BBD0CA35E}"/>
    <cellStyle name="SAPBEXexcCritical4 4 4 5 2" xfId="31094" xr:uid="{437C8B93-E780-4EA3-BCE0-3CC164EEEEDA}"/>
    <cellStyle name="SAPBEXexcCritical4 4 5" xfId="2629" xr:uid="{30B99A17-8469-40D7-91B8-403F8889CA6C}"/>
    <cellStyle name="SAPBEXexcCritical4 4 5 2" xfId="11906" xr:uid="{F4450BAB-56A7-491F-9EA9-3B8201DEE3AE}"/>
    <cellStyle name="SAPBEXexcCritical4 4 5 2 2" xfId="18856" xr:uid="{BA585EBC-D56B-4D37-BE17-D8A117F2C47F}"/>
    <cellStyle name="SAPBEXexcCritical4 4 5 2 2 2" xfId="33032" xr:uid="{C56E86C6-8863-4873-922B-0032157D829C}"/>
    <cellStyle name="SAPBEXexcCritical4 4 5 2 3" xfId="28460" xr:uid="{25C9A5D1-2B44-437E-BE4C-C7C73E72E42D}"/>
    <cellStyle name="SAPBEXexcCritical4 4 5 3" xfId="14689" xr:uid="{11D5964D-25CE-417B-8F50-8FBC2B3A16DF}"/>
    <cellStyle name="SAPBEXexcCritical4 4 5 3 2" xfId="30110" xr:uid="{4E394A71-B1E5-4751-BD25-C047FA948956}"/>
    <cellStyle name="SAPBEXexcCritical4 4 5 4" xfId="7656" xr:uid="{0A95A5D7-CA62-43CF-9FFB-FC20E435043A}"/>
    <cellStyle name="SAPBEXexcCritical4 4 5 4 2" xfId="24381" xr:uid="{A5810423-9411-4CFA-8E6D-FD3B74BDACA5}"/>
    <cellStyle name="SAPBEXexcCritical4 4 5 5" xfId="21079" xr:uid="{A422707B-D9AD-470B-B4A5-97754121B294}"/>
    <cellStyle name="SAPBEXexcCritical4 4 6" xfId="2048" xr:uid="{047CC140-4C7B-446D-9312-C630471DA19F}"/>
    <cellStyle name="SAPBEXexcCritical4 4 6 2" xfId="12319" xr:uid="{15B3D54F-70CB-4476-B21D-08380E478CBF}"/>
    <cellStyle name="SAPBEXexcCritical4 4 6 2 2" xfId="19252" xr:uid="{3A0D3605-1C78-4D7A-81B4-893B72B3D8A3}"/>
    <cellStyle name="SAPBEXexcCritical4 4 6 2 2 2" xfId="33423" xr:uid="{3A968947-759A-4DDC-81A4-36415E9DEE09}"/>
    <cellStyle name="SAPBEXexcCritical4 4 6 2 3" xfId="28863" xr:uid="{43A884AC-24F9-4397-8E82-52625559FC4A}"/>
    <cellStyle name="SAPBEXexcCritical4 4 6 3" xfId="14111" xr:uid="{ED2ABF2C-95AE-435C-819E-1152E6B704AF}"/>
    <cellStyle name="SAPBEXexcCritical4 4 6 3 2" xfId="29729" xr:uid="{176B23B0-0A0D-4353-98A0-7245271E8DB9}"/>
    <cellStyle name="SAPBEXexcCritical4 4 6 4" xfId="8742" xr:uid="{BE027A42-1269-4C82-97E4-3580634364A8}"/>
    <cellStyle name="SAPBEXexcCritical4 4 6 4 2" xfId="25427" xr:uid="{5DD49D4C-1227-4533-8AE6-16FF9DC950F1}"/>
    <cellStyle name="SAPBEXexcCritical4 4 6 5" xfId="20816" xr:uid="{035A4001-5229-485D-A26F-2DF787A79705}"/>
    <cellStyle name="SAPBEXexcCritical4 4 7" xfId="8947" xr:uid="{01C5EF1A-3192-4265-AD5E-DF2D06763B47}"/>
    <cellStyle name="SAPBEXexcCritical4 4 7 2" xfId="12467" xr:uid="{582BC637-2302-4264-A1F8-C8BE0BF987C2}"/>
    <cellStyle name="SAPBEXexcCritical4 4 7 2 2" xfId="19395" xr:uid="{1246297A-502A-483D-A4E7-AD2DBFE96BE5}"/>
    <cellStyle name="SAPBEXexcCritical4 4 7 2 2 2" xfId="33566" xr:uid="{DB65126F-2204-4D73-B1E0-7D2BC78FFDA3}"/>
    <cellStyle name="SAPBEXexcCritical4 4 7 2 3" xfId="29009" xr:uid="{BEDE6C05-12F6-4A1D-897B-0420B1776914}"/>
    <cellStyle name="SAPBEXexcCritical4 4 7 3" xfId="17181" xr:uid="{53E2E81D-FFC8-4F65-ABB3-2DC84862D0D2}"/>
    <cellStyle name="SAPBEXexcCritical4 4 7 3 2" xfId="31534" xr:uid="{98A92C95-7746-4518-A0F8-4A3A4A642EA7}"/>
    <cellStyle name="SAPBEXexcCritical4 4 7 4" xfId="25621" xr:uid="{8279DCA7-4CFC-49E5-99CB-E92011ED6247}"/>
    <cellStyle name="SAPBEXexcCritical4 4 8" xfId="9115" xr:uid="{5329A9BB-E16D-4F1B-91A8-DE6C20DBC269}"/>
    <cellStyle name="SAPBEXexcCritical4 4 8 2" xfId="17338" xr:uid="{6F1ED9C3-CC52-4BD4-B313-70F37F33322E}"/>
    <cellStyle name="SAPBEXexcCritical4 4 8 2 2" xfId="31689" xr:uid="{7654BB17-5495-4CB4-A144-7146B2BCE4AB}"/>
    <cellStyle name="SAPBEXexcCritical4 4 8 3" xfId="25789" xr:uid="{8254A938-CC30-4F70-B161-6736C208E24D}"/>
    <cellStyle name="SAPBEXexcCritical4 4 9" xfId="10186" xr:uid="{68BE3E8D-6262-4567-8F86-92B56A66338D}"/>
    <cellStyle name="SAPBEXexcCritical4 4 9 2" xfId="17795" xr:uid="{0BDD5C08-37F9-4A27-943D-5BA924627E84}"/>
    <cellStyle name="SAPBEXexcCritical4 4 9 2 2" xfId="32060" xr:uid="{46CF3911-93EE-4AC7-812C-AB98B46215EF}"/>
    <cellStyle name="SAPBEXexcCritical4 4 9 3" xfId="26797" xr:uid="{E007EA5F-EAFE-42C6-B7CC-9C87C7A1E886}"/>
    <cellStyle name="SAPBEXexcCritical4 5" xfId="1992" xr:uid="{65E12D7F-83FA-4EE8-86A0-C17E13CD046E}"/>
    <cellStyle name="SAPBEXexcCritical4 5 10" xfId="14057" xr:uid="{0B98E71E-5640-4A4D-8445-3DC990381B93}"/>
    <cellStyle name="SAPBEXexcCritical4 5 10 2" xfId="20153" xr:uid="{09F6B95E-22C4-4207-8BD2-3EEADAAB7D51}"/>
    <cellStyle name="SAPBEXexcCritical4 5 11" xfId="5269" xr:uid="{FAD41412-553E-497C-9CB2-66D1F74209A7}"/>
    <cellStyle name="SAPBEXexcCritical4 5 11 2" xfId="22150" xr:uid="{0A76D721-96B2-4016-B561-0AAC4745CD18}"/>
    <cellStyle name="SAPBEXexcCritical4 5 2" xfId="2888" xr:uid="{FFBFF7B8-4168-466F-A61B-DA72AD215EA2}"/>
    <cellStyle name="SAPBEXexcCritical4 5 2 2" xfId="11384" xr:uid="{CB4659BA-4760-4809-82E5-DC25119D440D}"/>
    <cellStyle name="SAPBEXexcCritical4 5 2 2 2" xfId="18369" xr:uid="{443AB726-3147-4160-808B-9FA31B6C0000}"/>
    <cellStyle name="SAPBEXexcCritical4 5 2 2 2 2" xfId="32547" xr:uid="{78C51428-CAB3-4B17-9C42-3ADA757B5E2A}"/>
    <cellStyle name="SAPBEXexcCritical4 5 2 2 3" xfId="27938" xr:uid="{F8E56F0F-0F84-4ABB-A532-4ED4041C735B}"/>
    <cellStyle name="SAPBEXexcCritical4 5 2 3" xfId="14948" xr:uid="{4FEA534F-6B26-4A86-AD5D-21669DE81616}"/>
    <cellStyle name="SAPBEXexcCritical4 5 2 3 2" xfId="20016" xr:uid="{661BFB50-2C6C-4557-A56A-9C39DDAB02E9}"/>
    <cellStyle name="SAPBEXexcCritical4 5 2 4" xfId="6503" xr:uid="{D5599370-B064-466D-9145-50A54A724A77}"/>
    <cellStyle name="SAPBEXexcCritical4 5 2 4 2" xfId="23248" xr:uid="{6EE25687-24B8-4BA1-802F-4F4577519F72}"/>
    <cellStyle name="SAPBEXexcCritical4 5 3" xfId="3157" xr:uid="{757E9C1C-D2DB-40F1-B894-93DF4C9535B5}"/>
    <cellStyle name="SAPBEXexcCritical4 5 3 2" xfId="11691" xr:uid="{9F3A6569-09CA-4762-8BC0-E9EB261A7C69}"/>
    <cellStyle name="SAPBEXexcCritical4 5 3 2 2" xfId="18645" xr:uid="{847D984A-5EC5-4E64-AAFE-6005FC3F76DB}"/>
    <cellStyle name="SAPBEXexcCritical4 5 3 2 2 2" xfId="32822" xr:uid="{A6492496-63BF-415C-A245-16B7D68B7E69}"/>
    <cellStyle name="SAPBEXexcCritical4 5 3 2 3" xfId="28245" xr:uid="{BB9E8635-8B56-43BC-96C0-E778A4CF1F0D}"/>
    <cellStyle name="SAPBEXexcCritical4 5 3 3" xfId="15216" xr:uid="{1433BC37-05D0-43CE-9F18-F0F2857B3649}"/>
    <cellStyle name="SAPBEXexcCritical4 5 3 3 2" xfId="19597" xr:uid="{FC02A549-58FE-4269-8DF8-F6E07FF6152F}"/>
    <cellStyle name="SAPBEXexcCritical4 5 3 4" xfId="7431" xr:uid="{767168E8-908E-4849-9BF6-355202D53FAD}"/>
    <cellStyle name="SAPBEXexcCritical4 5 3 4 2" xfId="24157" xr:uid="{F880C33A-8A77-4335-960F-4D26BF8C122F}"/>
    <cellStyle name="SAPBEXexcCritical4 5 3 5" xfId="16555" xr:uid="{CAF63BC5-4C48-4C47-BE2D-AC0BE2FAC75E}"/>
    <cellStyle name="SAPBEXexcCritical4 5 3 5 2" xfId="31047" xr:uid="{8ACD85C4-EAB4-4BF5-B61C-CA75DBC8D2DF}"/>
    <cellStyle name="SAPBEXexcCritical4 5 4" xfId="3373" xr:uid="{C42F572B-CFC3-46A6-A15E-A1AD78D31B03}"/>
    <cellStyle name="SAPBEXexcCritical4 5 4 2" xfId="11862" xr:uid="{265FA44F-AF96-4EAD-96BF-2F0700080328}"/>
    <cellStyle name="SAPBEXexcCritical4 5 4 2 2" xfId="18812" xr:uid="{5515C4DA-E94E-4517-BA0F-57FEF9064AFA}"/>
    <cellStyle name="SAPBEXexcCritical4 5 4 2 2 2" xfId="32988" xr:uid="{B406CD88-30A2-42C1-BB6C-5DFF3185F156}"/>
    <cellStyle name="SAPBEXexcCritical4 5 4 2 3" xfId="28416" xr:uid="{E7206DE1-49B2-4D9A-A772-5BCA1CEF411F}"/>
    <cellStyle name="SAPBEXexcCritical4 5 4 3" xfId="15432" xr:uid="{04553E75-CF00-4190-BA3B-F049CECB5483}"/>
    <cellStyle name="SAPBEXexcCritical4 5 4 3 2" xfId="19589" xr:uid="{D294C410-3623-496B-8DC5-5EFEEC812A37}"/>
    <cellStyle name="SAPBEXexcCritical4 5 4 4" xfId="7612" xr:uid="{2FBECFF7-0E28-4493-8F88-FF57F6B98CB8}"/>
    <cellStyle name="SAPBEXexcCritical4 5 4 4 2" xfId="24337" xr:uid="{B31CD34E-8122-4ABE-AE91-A905E4131E4F}"/>
    <cellStyle name="SAPBEXexcCritical4 5 4 5" xfId="16662" xr:uid="{EEBA1BBB-D3C2-4101-81FE-37B8BE5691E1}"/>
    <cellStyle name="SAPBEXexcCritical4 5 4 5 2" xfId="31143" xr:uid="{418CBE2B-6157-471E-BBCB-5EAF87FE52E3}"/>
    <cellStyle name="SAPBEXexcCritical4 5 5" xfId="2360" xr:uid="{635358C7-DB85-48EB-8A27-9A1BF33739F9}"/>
    <cellStyle name="SAPBEXexcCritical4 5 5 2" xfId="12272" xr:uid="{6A64C255-7710-45C2-8BCA-F2488DA38266}"/>
    <cellStyle name="SAPBEXexcCritical4 5 5 2 2" xfId="19205" xr:uid="{7187D1D1-BBC9-4252-93BF-C4675850D700}"/>
    <cellStyle name="SAPBEXexcCritical4 5 5 2 2 2" xfId="33376" xr:uid="{BF6084F0-361F-4A18-814A-B00F03C3AE06}"/>
    <cellStyle name="SAPBEXexcCritical4 5 5 2 3" xfId="28816" xr:uid="{74FCDD60-8ACE-447C-85E4-E4688B7810CD}"/>
    <cellStyle name="SAPBEXexcCritical4 5 5 3" xfId="14421" xr:uid="{4D698A11-589E-45F6-A086-807F3C6697EE}"/>
    <cellStyle name="SAPBEXexcCritical4 5 5 3 2" xfId="29939" xr:uid="{846848D5-6CB6-4134-829F-3199163705CF}"/>
    <cellStyle name="SAPBEXexcCritical4 5 5 4" xfId="8694" xr:uid="{A193D891-A133-40F2-8111-519402572F65}"/>
    <cellStyle name="SAPBEXexcCritical4 5 5 4 2" xfId="25380" xr:uid="{F7169723-584B-4B95-B5CD-533AA4D2B9F5}"/>
    <cellStyle name="SAPBEXexcCritical4 5 5 5" xfId="20969" xr:uid="{D3955461-6E31-4003-97ED-50F7A6370FF5}"/>
    <cellStyle name="SAPBEXexcCritical4 5 6" xfId="3684" xr:uid="{27841AD5-026E-4A50-8023-F94BE225AE06}"/>
    <cellStyle name="SAPBEXexcCritical4 5 6 2" xfId="11994" xr:uid="{C134310D-8399-4670-9740-C8D42E45B0B1}"/>
    <cellStyle name="SAPBEXexcCritical4 5 6 2 2" xfId="18941" xr:uid="{06DDFC6E-96F1-4E94-A2FC-48A585B36252}"/>
    <cellStyle name="SAPBEXexcCritical4 5 6 2 2 2" xfId="33116" xr:uid="{74227A72-6B1A-4353-A04A-CC99156D99EC}"/>
    <cellStyle name="SAPBEXexcCritical4 5 6 2 3" xfId="28546" xr:uid="{7D8DF7CF-CB64-4FFF-BB60-0BAFED1DA749}"/>
    <cellStyle name="SAPBEXexcCritical4 5 6 3" xfId="15737" xr:uid="{94087B7A-2334-4FEA-93BB-EBA0BCE3D391}"/>
    <cellStyle name="SAPBEXexcCritical4 5 6 3 2" xfId="30633" xr:uid="{F4EBD75F-2C03-4DF2-A642-01BD1424D9FB}"/>
    <cellStyle name="SAPBEXexcCritical4 5 6 4" xfId="7913" xr:uid="{781D380C-0658-437B-BD0F-6ECC38D80C65}"/>
    <cellStyle name="SAPBEXexcCritical4 5 6 4 2" xfId="24628" xr:uid="{3C2BD161-124B-4A37-9CF5-9C6598B5FF8B}"/>
    <cellStyle name="SAPBEXexcCritical4 5 6 5" xfId="21394" xr:uid="{319E3940-74AE-4FFE-9219-018B32706F5A}"/>
    <cellStyle name="SAPBEXexcCritical4 5 7" xfId="9071" xr:uid="{43540CA0-18E8-45AB-966D-C7010B0A336C}"/>
    <cellStyle name="SAPBEXexcCritical4 5 7 2" xfId="17294" xr:uid="{7DC28240-7C05-47E4-9666-8726C080595E}"/>
    <cellStyle name="SAPBEXexcCritical4 5 7 2 2" xfId="31645" xr:uid="{F71040FE-526A-4236-A0E6-6F0FC8F6575D}"/>
    <cellStyle name="SAPBEXexcCritical4 5 7 3" xfId="25745" xr:uid="{F3F5ECCE-E900-4193-9A10-9DA8B58C0325}"/>
    <cellStyle name="SAPBEXexcCritical4 5 8" xfId="10139" xr:uid="{80FFF5A5-F369-4D07-91E0-5160B8CFAE61}"/>
    <cellStyle name="SAPBEXexcCritical4 5 8 2" xfId="17750" xr:uid="{C8F5E1CC-9A0F-41C7-95B8-F28B17D5E0FD}"/>
    <cellStyle name="SAPBEXexcCritical4 5 8 2 2" xfId="32015" xr:uid="{B7115E19-54CA-49D9-9E00-97D4DB88CE99}"/>
    <cellStyle name="SAPBEXexcCritical4 5 8 3" xfId="26752" xr:uid="{29CC63B6-D5E6-4D12-B9E8-BA50883D80BF}"/>
    <cellStyle name="SAPBEXexcCritical4 5 9" xfId="10350" xr:uid="{CC480C31-C179-4E86-9F3D-FEDC680DC10C}"/>
    <cellStyle name="SAPBEXexcCritical4 5 9 2" xfId="17908" xr:uid="{5EE0D94D-F8D6-491D-9AEA-E38ECFDBDEBD}"/>
    <cellStyle name="SAPBEXexcCritical4 5 9 2 2" xfId="32166" xr:uid="{D61F2606-9669-40FB-B725-9078ED9BD1C5}"/>
    <cellStyle name="SAPBEXexcCritical4 5 9 3" xfId="26938" xr:uid="{5BFA26FF-9B69-4A3D-922E-8FE65C121811}"/>
    <cellStyle name="SAPBEXexcCritical4 6" xfId="1580" xr:uid="{2411D6C7-C768-45BE-93D6-9D24205505AB}"/>
    <cellStyle name="SAPBEXexcCritical4 6 10" xfId="13731" xr:uid="{0B521A25-C553-46AD-8DA1-9A99BDB3308C}"/>
    <cellStyle name="SAPBEXexcCritical4 6 10 2" xfId="17971" xr:uid="{ABE11B32-611C-46B2-99C9-A535BB86004D}"/>
    <cellStyle name="SAPBEXexcCritical4 6 11" xfId="5678" xr:uid="{34BF9047-5071-4849-B5AB-D8ECAFA50032}"/>
    <cellStyle name="SAPBEXexcCritical4 6 11 2" xfId="22459" xr:uid="{EF45BCB9-BDC1-4CEE-A069-7DDC89252816}"/>
    <cellStyle name="SAPBEXexcCritical4 6 2" xfId="2571" xr:uid="{D6624592-A8F4-45D9-881A-ED0C0DC4895F}"/>
    <cellStyle name="SAPBEXexcCritical4 6 2 2" xfId="11065" xr:uid="{C5AB1026-2AC8-4153-948D-8A94BF3CEE42}"/>
    <cellStyle name="SAPBEXexcCritical4 6 2 2 2" xfId="18090" xr:uid="{BD2B69B4-A971-43BD-ADEC-F9970B953C45}"/>
    <cellStyle name="SAPBEXexcCritical4 6 2 2 2 2" xfId="32271" xr:uid="{0A173B65-36F9-46D3-8492-9D61A6F4A8D2}"/>
    <cellStyle name="SAPBEXexcCritical4 6 2 2 3" xfId="27624" xr:uid="{2A60A860-6952-4CC7-88B3-3FDCB2DC0FCA}"/>
    <cellStyle name="SAPBEXexcCritical4 6 2 3" xfId="14631" xr:uid="{409AFA01-0DEE-4541-8E7D-36D13B150402}"/>
    <cellStyle name="SAPBEXexcCritical4 6 2 3 2" xfId="19764" xr:uid="{7118532D-4869-4AC3-A7A7-39DAC0B8BCC3}"/>
    <cellStyle name="SAPBEXexcCritical4 6 2 4" xfId="5527" xr:uid="{281846FC-DFE3-4A56-BD59-9CB47C2703A3}"/>
    <cellStyle name="SAPBEXexcCritical4 6 2 4 2" xfId="22393" xr:uid="{58A6CE7B-7CD2-403D-A47B-F16248867AFB}"/>
    <cellStyle name="SAPBEXexcCritical4 6 3" xfId="1359" xr:uid="{C22EA624-3989-48B0-848F-443F8449F685}"/>
    <cellStyle name="SAPBEXexcCritical4 6 3 2" xfId="11491" xr:uid="{5A861EB2-9120-41E9-97A3-E526010A4B3A}"/>
    <cellStyle name="SAPBEXexcCritical4 6 3 2 2" xfId="18468" xr:uid="{8BB91AD9-6AC8-45B3-9101-D1CF091C0B7C}"/>
    <cellStyle name="SAPBEXexcCritical4 6 3 2 2 2" xfId="32645" xr:uid="{81528E3F-A98A-4AD0-987D-FDB3E7819680}"/>
    <cellStyle name="SAPBEXexcCritical4 6 3 2 3" xfId="28045" xr:uid="{A5BA856B-CAAB-4606-8D6B-3D197CE45A41}"/>
    <cellStyle name="SAPBEXexcCritical4 6 3 3" xfId="13536" xr:uid="{A99B1805-3AA4-4504-9A5E-B2438D2F7175}"/>
    <cellStyle name="SAPBEXexcCritical4 6 3 3 2" xfId="19934" xr:uid="{58F248AB-573B-44CB-ACD9-E0080E837E8A}"/>
    <cellStyle name="SAPBEXexcCritical4 6 3 4" xfId="6805" xr:uid="{594C4058-BCBC-420E-B3BE-FD2CFF952EA1}"/>
    <cellStyle name="SAPBEXexcCritical4 6 3 4 2" xfId="23534" xr:uid="{2A7BA776-DB57-4819-8F5C-D4D5F31F7B09}"/>
    <cellStyle name="SAPBEXexcCritical4 6 3 5" xfId="16300" xr:uid="{466B10A8-C484-4B11-9A0A-3C5C7DD2E475}"/>
    <cellStyle name="SAPBEXexcCritical4 6 3 5 2" xfId="30839" xr:uid="{DF1648DF-E1A6-4D3B-87DE-4D50D377872B}"/>
    <cellStyle name="SAPBEXexcCritical4 6 4" xfId="2275" xr:uid="{BFD798ED-4215-49E1-95C0-0198E45BC713}"/>
    <cellStyle name="SAPBEXexcCritical4 6 4 2" xfId="11558" xr:uid="{04EF3C4D-5A36-49B1-AF95-A28E937B296E}"/>
    <cellStyle name="SAPBEXexcCritical4 6 4 2 2" xfId="18530" xr:uid="{CC682590-25DD-4E44-92E5-BFA322B10D97}"/>
    <cellStyle name="SAPBEXexcCritical4 6 4 2 2 2" xfId="32707" xr:uid="{A27517DB-74DF-406E-BA20-4E5D5EF5C5AE}"/>
    <cellStyle name="SAPBEXexcCritical4 6 4 2 3" xfId="28112" xr:uid="{474B79CB-6143-4AC8-9FAB-6C64C91550A0}"/>
    <cellStyle name="SAPBEXexcCritical4 6 4 3" xfId="14337" xr:uid="{FCF7C032-14DA-4E41-A566-496FDF013C35}"/>
    <cellStyle name="SAPBEXexcCritical4 6 4 3 2" xfId="20048" xr:uid="{09DEF1DE-4F33-4F9A-9732-392C3A4752F4}"/>
    <cellStyle name="SAPBEXexcCritical4 6 4 4" xfId="7101" xr:uid="{676A2A08-F875-405F-B0C6-ACEA02AE6C94}"/>
    <cellStyle name="SAPBEXexcCritical4 6 4 4 2" xfId="23830" xr:uid="{079F9819-D369-4415-B3E2-F8CAD4F3B977}"/>
    <cellStyle name="SAPBEXexcCritical4 6 4 5" xfId="16387" xr:uid="{5A0F4C02-607F-44B3-99C8-CE5D52023D56}"/>
    <cellStyle name="SAPBEXexcCritical4 6 4 5 2" xfId="30910" xr:uid="{BCB16ADD-3FCA-413A-8C36-A8435BAEE7AF}"/>
    <cellStyle name="SAPBEXexcCritical4 6 5" xfId="2528" xr:uid="{83074D2A-8EC0-423D-AB3B-E6EB57A673D9}"/>
    <cellStyle name="SAPBEXexcCritical4 6 5 2" xfId="12045" xr:uid="{5F82744A-188F-4049-8628-DD83B948FD54}"/>
    <cellStyle name="SAPBEXexcCritical4 6 5 2 2" xfId="18987" xr:uid="{4AB5C10B-4031-4306-8A8C-C5A609C6AE7D}"/>
    <cellStyle name="SAPBEXexcCritical4 6 5 2 2 2" xfId="33159" xr:uid="{2EBF0926-0457-47C4-9EE1-EBA309CABBAE}"/>
    <cellStyle name="SAPBEXexcCritical4 6 5 2 3" xfId="28593" xr:uid="{A4EC4AC8-D2CE-4D6F-9C40-64676A38A7DE}"/>
    <cellStyle name="SAPBEXexcCritical4 6 5 3" xfId="14589" xr:uid="{39C9C304-E9D4-4061-A993-A23F644009C5}"/>
    <cellStyle name="SAPBEXexcCritical4 6 5 3 2" xfId="30057" xr:uid="{1CBD80B5-35EC-4EEE-94DA-3614AD696B34}"/>
    <cellStyle name="SAPBEXexcCritical4 6 5 4" xfId="8025" xr:uid="{27B5BDF5-F700-4460-9009-CE7C9A2C416A}"/>
    <cellStyle name="SAPBEXexcCritical4 6 5 4 2" xfId="24721" xr:uid="{EC54F502-6EDA-4FE5-B8AA-9AC8AD5DA5DB}"/>
    <cellStyle name="SAPBEXexcCritical4 6 5 5" xfId="21047" xr:uid="{7EE60B4E-E1BB-41B6-8B60-D841C3EF4AAA}"/>
    <cellStyle name="SAPBEXexcCritical4 6 6" xfId="2458" xr:uid="{536271B3-F065-4E2C-B663-4C646716B8F3}"/>
    <cellStyle name="SAPBEXexcCritical4 6 6 2" xfId="11945" xr:uid="{73AF17E1-9884-4B45-A3C0-E3BBF7E41050}"/>
    <cellStyle name="SAPBEXexcCritical4 6 6 2 2" xfId="18895" xr:uid="{C95C14DC-350B-42B3-976D-56CC13D5819A}"/>
    <cellStyle name="SAPBEXexcCritical4 6 6 2 2 2" xfId="33071" xr:uid="{1FC17066-A731-44EC-A650-7237E0E87276}"/>
    <cellStyle name="SAPBEXexcCritical4 6 6 2 3" xfId="28499" xr:uid="{DBA4DD57-0273-4CCC-A1D1-1CF8960399D6}"/>
    <cellStyle name="SAPBEXexcCritical4 6 6 3" xfId="14519" xr:uid="{CDDC444F-7C93-4E5E-A530-4364A966908D}"/>
    <cellStyle name="SAPBEXexcCritical4 6 6 3 2" xfId="29998" xr:uid="{04C08894-AEB0-43A3-9F45-22CD42F7F12A}"/>
    <cellStyle name="SAPBEXexcCritical4 6 6 4" xfId="7721" xr:uid="{DCC89983-726D-4031-AE43-640C6B778F35}"/>
    <cellStyle name="SAPBEXexcCritical4 6 6 4 2" xfId="24444" xr:uid="{16E36E48-B2B4-4674-9A04-C34A7273D58E}"/>
    <cellStyle name="SAPBEXexcCritical4 6 6 5" xfId="21002" xr:uid="{756428F7-9891-40B5-B905-40C5042A72EF}"/>
    <cellStyle name="SAPBEXexcCritical4 6 7" xfId="8505" xr:uid="{9135F811-F17B-441E-96E1-29634260AC21}"/>
    <cellStyle name="SAPBEXexcCritical4 6 7 2" xfId="16972" xr:uid="{82E2AC60-8AB7-4D8D-8EA0-1FD4079E9FF5}"/>
    <cellStyle name="SAPBEXexcCritical4 6 7 2 2" xfId="31374" xr:uid="{11856B8A-0C06-48EE-92B0-1113A8F5BED2}"/>
    <cellStyle name="SAPBEXexcCritical4 6 7 3" xfId="25192" xr:uid="{A5919E51-BC54-4419-B983-C89A02253E17}"/>
    <cellStyle name="SAPBEXexcCritical4 6 8" xfId="9490" xr:uid="{8B609F89-12FA-4CCC-838F-569439D78D8C}"/>
    <cellStyle name="SAPBEXexcCritical4 6 8 2" xfId="17495" xr:uid="{299C25A2-342B-4AED-95E0-7A0847E9A464}"/>
    <cellStyle name="SAPBEXexcCritical4 6 8 2 2" xfId="31809" xr:uid="{85D55AE3-3863-481A-8C90-450573786ABD}"/>
    <cellStyle name="SAPBEXexcCritical4 6 8 3" xfId="26122" xr:uid="{3580FF25-C174-490E-AAC6-355403F14FDF}"/>
    <cellStyle name="SAPBEXexcCritical4 6 9" xfId="10259" xr:uid="{31D19626-EA73-474A-8F95-C35F70E7B7E2}"/>
    <cellStyle name="SAPBEXexcCritical4 6 9 2" xfId="17845" xr:uid="{B64E6914-247F-4338-8E84-5CB89607B62A}"/>
    <cellStyle name="SAPBEXexcCritical4 6 9 2 2" xfId="32106" xr:uid="{6EB9C309-CD39-4106-A3B5-C7B341F6C4AA}"/>
    <cellStyle name="SAPBEXexcCritical4 6 9 3" xfId="26857" xr:uid="{148E7CE9-E19F-4FA3-8EEB-82298DE5BD76}"/>
    <cellStyle name="SAPBEXexcCritical4 7" xfId="1011" xr:uid="{D8123E44-4D44-4842-B619-5C338DF0D936}"/>
    <cellStyle name="SAPBEXexcCritical4 7 2" xfId="12335" xr:uid="{DECE3550-BC98-45CB-A6D1-8B3EAF34A39C}"/>
    <cellStyle name="SAPBEXexcCritical4 7 2 2" xfId="19268" xr:uid="{A9F2EF60-8F91-4136-81AC-CC11E4DFFA98}"/>
    <cellStyle name="SAPBEXexcCritical4 7 2 2 2" xfId="33439" xr:uid="{58B7D597-40DE-4E94-825B-05416BB2C687}"/>
    <cellStyle name="SAPBEXexcCritical4 7 2 3" xfId="28879" xr:uid="{311E297E-1A15-4630-88DB-F16A988048EB}"/>
    <cellStyle name="SAPBEXexcCritical4 7 3" xfId="13258" xr:uid="{9243DD1D-F5B0-45B5-8F43-AFDF585F6FD0}"/>
    <cellStyle name="SAPBEXexcCritical4 7 3 2" xfId="19442" xr:uid="{DA754501-182E-4534-877B-23D1A4648FDA}"/>
    <cellStyle name="SAPBEXexcCritical4 7 4" xfId="8760" xr:uid="{7475C1A4-AD84-4997-80E6-1E25D243B13B}"/>
    <cellStyle name="SAPBEXexcCritical4 7 4 2" xfId="25444" xr:uid="{4855E585-91EF-49C4-B445-D761F35E74C7}"/>
    <cellStyle name="SAPBEXexcCritical4 7 5" xfId="17054" xr:uid="{DFC7D7FE-66D4-4A9A-97D1-61AB9AF68A89}"/>
    <cellStyle name="SAPBEXexcCritical4 7 5 2" xfId="31414" xr:uid="{D45D9B34-4AFF-4CD7-BCF1-115833DE2E3B}"/>
    <cellStyle name="SAPBEXexcCritical4 8" xfId="2238" xr:uid="{AF2F2E48-224A-4012-B88D-BF54DCC2DCDE}"/>
    <cellStyle name="SAPBEXexcCritical4 8 2" xfId="14300" xr:uid="{EA9EE291-1CAA-4156-901A-D6A89A8E4F4B}"/>
    <cellStyle name="SAPBEXexcCritical4 8 2 2" xfId="18055" xr:uid="{1E3D36E1-40C8-4077-9739-48AA63728062}"/>
    <cellStyle name="SAPBEXexcCritical4 8 3" xfId="9222" xr:uid="{DAA7F930-E7AC-41BA-AA29-F7991A09B674}"/>
    <cellStyle name="SAPBEXexcCritical4 8 3 2" xfId="25875" xr:uid="{6AA0BF6A-9102-4344-9B25-6C8E47396459}"/>
    <cellStyle name="SAPBEXexcCritical4 8 4" xfId="17390" xr:uid="{ACF05664-16F3-42BA-ABD5-4E171CFF0C4C}"/>
    <cellStyle name="SAPBEXexcCritical4 8 4 2" xfId="31732" xr:uid="{66D59869-319C-4FD7-84A7-390632646446}"/>
    <cellStyle name="SAPBEXexcCritical4 9" xfId="2141" xr:uid="{82AB07DD-5600-421E-88DA-DBF9F849A245}"/>
    <cellStyle name="SAPBEXexcCritical4 9 2" xfId="14203" xr:uid="{52E948D8-A750-4602-AE99-92FBFAF6D59E}"/>
    <cellStyle name="SAPBEXexcCritical4 9 2 2" xfId="19536" xr:uid="{70F030B3-0113-41C8-A4A9-D544E56C68CF}"/>
    <cellStyle name="SAPBEXexcCritical4 9 3" xfId="12617" xr:uid="{2A8E5533-2B17-4163-8DB4-F0DF604DB41E}"/>
    <cellStyle name="SAPBEXexcCritical4 9 3 2" xfId="29108" xr:uid="{316B5DBB-E541-4C36-AD1C-1340068B38DF}"/>
    <cellStyle name="SAPBEXexcCritical4 9 4" xfId="15930" xr:uid="{5B5E6CBB-0035-4369-8776-F01135EF2A2C}"/>
    <cellStyle name="SAPBEXexcCritical5" xfId="216" xr:uid="{2F35BF23-CBE4-4DE7-BEF2-BFA17EF73798}"/>
    <cellStyle name="SAPBEXexcCritical5 10" xfId="3463" xr:uid="{D606F4A7-709F-4CD2-ACF0-E50B67EDF28F}"/>
    <cellStyle name="SAPBEXexcCritical5 10 2" xfId="15521" xr:uid="{E6399E3D-B76C-4FEA-88F1-EAC93F633B7B}"/>
    <cellStyle name="SAPBEXexcCritical5 10 2 2" xfId="30443" xr:uid="{9A840B64-ED64-4403-A23B-96BD50F15F50}"/>
    <cellStyle name="SAPBEXexcCritical5 10 3" xfId="12673" xr:uid="{569438B3-0729-40CD-B7E6-D148215C30F1}"/>
    <cellStyle name="SAPBEXexcCritical5 10 3 2" xfId="29146" xr:uid="{45EB67ED-1543-47D6-9364-6C45D44F2ED5}"/>
    <cellStyle name="SAPBEXexcCritical5 10 4" xfId="15829" xr:uid="{4BCFEA04-5DAD-496D-ADBA-14D8B392B2F7}"/>
    <cellStyle name="SAPBEXexcCritical5 11" xfId="3485" xr:uid="{9BF3BBD0-0BFB-4587-9F5B-D689AFF33C92}"/>
    <cellStyle name="SAPBEXexcCritical5 11 2" xfId="15543" xr:uid="{C7FF3FC1-E9CB-493D-91D0-BF5C13C539ED}"/>
    <cellStyle name="SAPBEXexcCritical5 11 2 2" xfId="30464" xr:uid="{02D20E86-F67B-453D-B4CC-9EE6A0D8907E}"/>
    <cellStyle name="SAPBEXexcCritical5 11 3" xfId="12647" xr:uid="{CC8479BB-1F86-49D1-A52A-B33727E49E7C}"/>
    <cellStyle name="SAPBEXexcCritical5 11 3 2" xfId="29137" xr:uid="{7E0426BF-190A-4C3E-9EAE-DC5330369311}"/>
    <cellStyle name="SAPBEXexcCritical5 11 4" xfId="19522" xr:uid="{2C91D43E-D7E4-49E5-9C54-9BBD2566E684}"/>
    <cellStyle name="SAPBEXexcCritical5 12" xfId="2027" xr:uid="{EF519737-3104-4FC6-88FD-F2F950A0B323}"/>
    <cellStyle name="SAPBEXexcCritical5 12 2" xfId="14090" xr:uid="{4FD74D77-D6CF-401B-B8FA-0F96AF8ACC6F}"/>
    <cellStyle name="SAPBEXexcCritical5 12 2 2" xfId="29710" xr:uid="{AB7FCE5E-77C6-4FA2-916F-380B0AF327E1}"/>
    <cellStyle name="SAPBEXexcCritical5 12 3" xfId="20800" xr:uid="{488AA202-CB6D-4D15-99CC-800C88493B96}"/>
    <cellStyle name="SAPBEXexcCritical5 13" xfId="12772" xr:uid="{86154DFC-B76D-4F44-9D8A-1EF06A40597E}"/>
    <cellStyle name="SAPBEXexcCritical5 13 2" xfId="16826" xr:uid="{2D4E4317-7FB3-422D-BDEB-E9C650EFAD0E}"/>
    <cellStyle name="SAPBEXexcCritical5 2" xfId="1207" xr:uid="{B021556F-41CF-458E-AC40-EE482A5C0306}"/>
    <cellStyle name="SAPBEXexcCritical5 2 10" xfId="2200" xr:uid="{55B133F2-88A1-4094-A85A-5492148D2B5F}"/>
    <cellStyle name="SAPBEXexcCritical5 2 10 2" xfId="14262" xr:uid="{BEE9C9D8-8FC5-4F86-AD8E-106635F66071}"/>
    <cellStyle name="SAPBEXexcCritical5 2 10 2 2" xfId="29846" xr:uid="{DABCAEBC-07FC-48ED-B7D2-1DD4D2AF1C6F}"/>
    <cellStyle name="SAPBEXexcCritical5 2 10 3" xfId="20906" xr:uid="{4D0A5352-C697-4B22-A2EF-889398360D02}"/>
    <cellStyle name="SAPBEXexcCritical5 2 11" xfId="13404" xr:uid="{B1C8EB8A-366C-4248-BCE8-880D689B540F}"/>
    <cellStyle name="SAPBEXexcCritical5 2 11 2" xfId="20038" xr:uid="{A9B353DB-8162-4187-AC20-559CA73EFE7F}"/>
    <cellStyle name="SAPBEXexcCritical5 2 2" xfId="1937" xr:uid="{BF07E0B7-4E0A-45E7-9059-67CB91469577}"/>
    <cellStyle name="SAPBEXexcCritical5 2 2 10" xfId="10294" xr:uid="{F95DBF73-4413-401F-ACA9-69A8FF18B89E}"/>
    <cellStyle name="SAPBEXexcCritical5 2 2 10 2" xfId="17865" xr:uid="{69E485C3-5D7F-4E4A-A49B-40692D6040A0}"/>
    <cellStyle name="SAPBEXexcCritical5 2 2 10 2 2" xfId="32125" xr:uid="{1A69E86F-863C-4EE5-957A-71BBB69F1609}"/>
    <cellStyle name="SAPBEXexcCritical5 2 2 10 3" xfId="26888" xr:uid="{1061DEAB-B8B6-4470-9CD4-57FB2A691DB1}"/>
    <cellStyle name="SAPBEXexcCritical5 2 2 11" xfId="14002" xr:uid="{30D8D275-F043-48E9-B2A3-21E4534F07C2}"/>
    <cellStyle name="SAPBEXexcCritical5 2 2 11 2" xfId="20183" xr:uid="{13F775C4-1C5A-4DD3-9D42-86EC03174822}"/>
    <cellStyle name="SAPBEXexcCritical5 2 2 12" xfId="5214" xr:uid="{BFCB335F-5411-4484-AB64-B7052722AD72}"/>
    <cellStyle name="SAPBEXexcCritical5 2 2 12 2" xfId="22095" xr:uid="{5AD851CD-F833-425D-8956-89B1F78A718C}"/>
    <cellStyle name="SAPBEXexcCritical5 2 2 2" xfId="2843" xr:uid="{CC103ACC-AB1D-4606-8184-E4692ACD2BF9}"/>
    <cellStyle name="SAPBEXexcCritical5 2 2 2 2" xfId="11192" xr:uid="{C608F5B9-8A2C-4444-85DA-C234A807D589}"/>
    <cellStyle name="SAPBEXexcCritical5 2 2 2 2 2" xfId="18190" xr:uid="{78CD2B2C-F40A-4A79-A307-626089D9C79E}"/>
    <cellStyle name="SAPBEXexcCritical5 2 2 2 2 2 2" xfId="32369" xr:uid="{DB74F34A-74CD-4047-A18B-2BA720BCB338}"/>
    <cellStyle name="SAPBEXexcCritical5 2 2 2 2 3" xfId="27747" xr:uid="{E1E00E60-D2C5-4FCC-9C71-FDC76142B358}"/>
    <cellStyle name="SAPBEXexcCritical5 2 2 2 3" xfId="14903" xr:uid="{2F67DFD1-C793-425F-82BF-4E2911AECFE3}"/>
    <cellStyle name="SAPBEXexcCritical5 2 2 2 3 2" xfId="19862" xr:uid="{A1967727-5832-48BE-981E-CAE87A0D209E}"/>
    <cellStyle name="SAPBEXexcCritical5 2 2 2 4" xfId="6281" xr:uid="{FBC5D684-A872-4ABF-B6A9-EACD877BD895}"/>
    <cellStyle name="SAPBEXexcCritical5 2 2 2 4 2" xfId="23032" xr:uid="{EB11DA95-1977-4560-93B2-CFE3C62E6610}"/>
    <cellStyle name="SAPBEXexcCritical5 2 2 3" xfId="3102" xr:uid="{11BC02FA-ED0E-411F-8812-71010C18584E}"/>
    <cellStyle name="SAPBEXexcCritical5 2 2 3 2" xfId="11339" xr:uid="{6A4CC83E-5024-4FC4-824F-189F321A83BF}"/>
    <cellStyle name="SAPBEXexcCritical5 2 2 3 2 2" xfId="18324" xr:uid="{3D4E07C5-AB37-4D8A-9636-DD67366EDCB9}"/>
    <cellStyle name="SAPBEXexcCritical5 2 2 3 2 2 2" xfId="32502" xr:uid="{23D44C00-68EA-4AF2-888B-5AD259630DF8}"/>
    <cellStyle name="SAPBEXexcCritical5 2 2 3 2 3" xfId="27893" xr:uid="{3543D858-E57D-4847-A2B2-20299944F9C2}"/>
    <cellStyle name="SAPBEXexcCritical5 2 2 3 3" xfId="15161" xr:uid="{2073174B-C8D6-491A-A7FB-01B9155E4DA7}"/>
    <cellStyle name="SAPBEXexcCritical5 2 2 3 3 2" xfId="15988" xr:uid="{42AC7AAF-43C8-4C04-A050-152647820696}"/>
    <cellStyle name="SAPBEXexcCritical5 2 2 3 4" xfId="6451" xr:uid="{6B3C025B-9247-4793-B23C-0CC013BAC125}"/>
    <cellStyle name="SAPBEXexcCritical5 2 2 3 4 2" xfId="23196" xr:uid="{A24D5338-8638-456B-9231-7B6F23B08CCB}"/>
    <cellStyle name="SAPBEXexcCritical5 2 2 4" xfId="3334" xr:uid="{B30960A5-6FE2-4D37-9FD0-0D400BD248F3}"/>
    <cellStyle name="SAPBEXexcCritical5 2 2 4 2" xfId="11639" xr:uid="{E969C066-6040-4C9D-8E14-778C6C49E060}"/>
    <cellStyle name="SAPBEXexcCritical5 2 2 4 2 2" xfId="18599" xr:uid="{E1D571D6-DEB3-4390-839F-59E327ADEBB4}"/>
    <cellStyle name="SAPBEXexcCritical5 2 2 4 2 2 2" xfId="32776" xr:uid="{AF3B0E75-B813-4FA3-9DDA-9682B93446F3}"/>
    <cellStyle name="SAPBEXexcCritical5 2 2 4 2 3" xfId="28193" xr:uid="{E52F5A14-DDAF-4356-8F4C-4022C0779627}"/>
    <cellStyle name="SAPBEXexcCritical5 2 2 4 3" xfId="15393" xr:uid="{87F31EC9-B5A8-4891-9F35-A4BA1E4C5CB7}"/>
    <cellStyle name="SAPBEXexcCritical5 2 2 4 3 2" xfId="18052" xr:uid="{18451642-5938-4D55-B1C3-D1140FD22E19}"/>
    <cellStyle name="SAPBEXexcCritical5 2 2 4 4" xfId="7376" xr:uid="{D862BDCC-8F54-48E6-9920-063866F4BDC6}"/>
    <cellStyle name="SAPBEXexcCritical5 2 2 4 4 2" xfId="24102" xr:uid="{145E5786-1C45-4803-AEA6-AA5C6DC6B121}"/>
    <cellStyle name="SAPBEXexcCritical5 2 2 4 5" xfId="16502" xr:uid="{D83DCD87-84DA-4530-91F1-C1093EE09277}"/>
    <cellStyle name="SAPBEXexcCritical5 2 2 4 5 2" xfId="30995" xr:uid="{D4E8CF5B-1503-43E1-9A1A-FF7C91C46822}"/>
    <cellStyle name="SAPBEXexcCritical5 2 2 5" xfId="2049" xr:uid="{86E78B76-DBAE-4C48-A24F-3D89F54295F9}"/>
    <cellStyle name="SAPBEXexcCritical5 2 2 5 2" xfId="11817" xr:uid="{A71DEB7C-7708-452C-BE09-64A1BFF1F5CB}"/>
    <cellStyle name="SAPBEXexcCritical5 2 2 5 2 2" xfId="18767" xr:uid="{09C16E2B-492F-4815-9DBD-F9421B21755A}"/>
    <cellStyle name="SAPBEXexcCritical5 2 2 5 2 2 2" xfId="32943" xr:uid="{40FD8F37-57E4-4548-8604-576B66AC5C2E}"/>
    <cellStyle name="SAPBEXexcCritical5 2 2 5 2 3" xfId="28371" xr:uid="{096CCC91-A237-4E1E-AB6E-C5717A980967}"/>
    <cellStyle name="SAPBEXexcCritical5 2 2 5 3" xfId="14112" xr:uid="{8C3333C0-CFBF-4B1F-AAE7-6A77C185DF75}"/>
    <cellStyle name="SAPBEXexcCritical5 2 2 5 3 2" xfId="29730" xr:uid="{FBFBD4D3-D16A-4960-8BF2-DD8A6BF77EC1}"/>
    <cellStyle name="SAPBEXexcCritical5 2 2 5 4" xfId="7567" xr:uid="{46F654C0-797A-4268-A555-FC48DD68015F}"/>
    <cellStyle name="SAPBEXexcCritical5 2 2 5 4 2" xfId="24292" xr:uid="{A5764E07-EB98-439F-AA7D-428A561B7101}"/>
    <cellStyle name="SAPBEXexcCritical5 2 2 5 5" xfId="20817" xr:uid="{EA9E29BE-A7F9-4B07-BD64-C64F1DA6C6F2}"/>
    <cellStyle name="SAPBEXexcCritical5 2 2 6" xfId="3629" xr:uid="{CEACBA88-3C6E-4240-948E-03FD5FBC423B}"/>
    <cellStyle name="SAPBEXexcCritical5 2 2 6 2" xfId="12226" xr:uid="{666A0858-F335-4071-96C2-0FD2572A094A}"/>
    <cellStyle name="SAPBEXexcCritical5 2 2 6 2 2" xfId="19159" xr:uid="{77FBDAFB-7CC1-42E9-8EA5-8DD5E9CA3DD6}"/>
    <cellStyle name="SAPBEXexcCritical5 2 2 6 2 2 2" xfId="33330" xr:uid="{97620A95-3FB1-4920-93A8-2EB27F2EAD0D}"/>
    <cellStyle name="SAPBEXexcCritical5 2 2 6 2 3" xfId="28770" xr:uid="{E0B9E724-EDA9-41DA-AD55-5D4B914F7E69}"/>
    <cellStyle name="SAPBEXexcCritical5 2 2 6 3" xfId="15682" xr:uid="{17DE2AC2-A31E-4C23-A69A-8BAC2A2712BA}"/>
    <cellStyle name="SAPBEXexcCritical5 2 2 6 3 2" xfId="30581" xr:uid="{0A4CD437-8E15-4162-B6BA-372025BEB23A}"/>
    <cellStyle name="SAPBEXexcCritical5 2 2 6 4" xfId="8647" xr:uid="{DB0F543C-CEBD-4D5F-9FD7-4EF257B5DBB8}"/>
    <cellStyle name="SAPBEXexcCritical5 2 2 6 4 2" xfId="25333" xr:uid="{7ABFBCB1-7646-4E48-B911-D6E535DE9BB3}"/>
    <cellStyle name="SAPBEXexcCritical5 2 2 6 5" xfId="21355" xr:uid="{98712010-2DF5-4C87-B044-5EC524D4B05F}"/>
    <cellStyle name="SAPBEXexcCritical5 2 2 7" xfId="8764" xr:uid="{107E3C35-EE22-4B81-BFCA-53756CE6E3B8}"/>
    <cellStyle name="SAPBEXexcCritical5 2 2 7 2" xfId="12338" xr:uid="{DB77CE01-B704-4D6C-B70F-08E609130259}"/>
    <cellStyle name="SAPBEXexcCritical5 2 2 7 2 2" xfId="19271" xr:uid="{21D60C1A-C9DA-48FC-9B85-16EB987031A2}"/>
    <cellStyle name="SAPBEXexcCritical5 2 2 7 2 2 2" xfId="33442" xr:uid="{FB39FFE1-A0E5-4C93-98E2-545F13CBC473}"/>
    <cellStyle name="SAPBEXexcCritical5 2 2 7 2 3" xfId="28882" xr:uid="{2CF7B4ED-AA5A-46EC-B8D5-156C2B74AE2F}"/>
    <cellStyle name="SAPBEXexcCritical5 2 2 7 3" xfId="17058" xr:uid="{0637B118-1AC8-45C0-873D-F8F179D181F9}"/>
    <cellStyle name="SAPBEXexcCritical5 2 2 7 3 2" xfId="31418" xr:uid="{799C3D2E-6197-4ADF-BFE5-097B30E53C1C}"/>
    <cellStyle name="SAPBEXexcCritical5 2 2 7 4" xfId="25448" xr:uid="{FF602975-3BB2-42BA-9FFF-9A2F95517919}"/>
    <cellStyle name="SAPBEXexcCritical5 2 2 8" xfId="9026" xr:uid="{F46D40E9-ACF4-42AF-ABFC-762E348C0E7B}"/>
    <cellStyle name="SAPBEXexcCritical5 2 2 8 2" xfId="17249" xr:uid="{0EB89608-656A-4B43-AE36-EAE9B376CEE8}"/>
    <cellStyle name="SAPBEXexcCritical5 2 2 8 2 2" xfId="31600" xr:uid="{3908C94A-1B91-497A-86DF-A910E619AC58}"/>
    <cellStyle name="SAPBEXexcCritical5 2 2 8 3" xfId="25700" xr:uid="{05CA97E0-4EC0-4C0F-B5BE-6F2C7F358347}"/>
    <cellStyle name="SAPBEXexcCritical5 2 2 9" xfId="10092" xr:uid="{251851C8-35AC-434B-9372-BFF616708BB7}"/>
    <cellStyle name="SAPBEXexcCritical5 2 2 9 2" xfId="17704" xr:uid="{4FFF6C1D-3CF5-4874-8DA9-F31A8681D2B1}"/>
    <cellStyle name="SAPBEXexcCritical5 2 2 9 2 2" xfId="31969" xr:uid="{4C0966BE-8667-4E74-9663-CAF173940BFE}"/>
    <cellStyle name="SAPBEXexcCritical5 2 2 9 3" xfId="26706" xr:uid="{8CAC443F-BF7C-4B43-9228-5A4A77B8A399}"/>
    <cellStyle name="SAPBEXexcCritical5 2 3" xfId="1862" xr:uid="{F1991B30-22B4-4A76-B885-7B1BACC37C53}"/>
    <cellStyle name="SAPBEXexcCritical5 2 3 10" xfId="9397" xr:uid="{2810D898-5E07-49F1-AD3A-F0B656F892F9}"/>
    <cellStyle name="SAPBEXexcCritical5 2 3 10 2" xfId="17458" xr:uid="{9AD1FD11-9727-4179-BE73-C3B805CCD5F0}"/>
    <cellStyle name="SAPBEXexcCritical5 2 3 10 2 2" xfId="31783" xr:uid="{298661E9-CEBB-4B23-89BD-385C73368CF3}"/>
    <cellStyle name="SAPBEXexcCritical5 2 3 10 3" xfId="26043" xr:uid="{D5C4D51F-D019-47B5-B067-F413151E34D4}"/>
    <cellStyle name="SAPBEXexcCritical5 2 3 11" xfId="13927" xr:uid="{8FAB96CC-8C6A-49A9-96AB-D96779247712}"/>
    <cellStyle name="SAPBEXexcCritical5 2 3 11 2" xfId="17629" xr:uid="{CAB07E48-A9C2-4B85-9843-D7F332BBE2E9}"/>
    <cellStyle name="SAPBEXexcCritical5 2 3 12" xfId="5249" xr:uid="{024A45D0-168A-4F90-8154-F043EA5AB1DD}"/>
    <cellStyle name="SAPBEXexcCritical5 2 3 12 2" xfId="22130" xr:uid="{6E38B011-1243-4615-8F81-A6311E6CC280}"/>
    <cellStyle name="SAPBEXexcCritical5 2 3 2" xfId="2772" xr:uid="{7D225010-7A82-4AF7-9468-6C2EF2095E81}"/>
    <cellStyle name="SAPBEXexcCritical5 2 3 2 2" xfId="11216" xr:uid="{ABF9EB95-A876-4421-8BBE-2434BB453E02}"/>
    <cellStyle name="SAPBEXexcCritical5 2 3 2 2 2" xfId="18213" xr:uid="{E5E8C183-17E2-4287-AF56-01B6165D66EC}"/>
    <cellStyle name="SAPBEXexcCritical5 2 3 2 2 2 2" xfId="32392" xr:uid="{03516D30-83B7-494F-8437-362814ECB1D8}"/>
    <cellStyle name="SAPBEXexcCritical5 2 3 2 2 3" xfId="27771" xr:uid="{D4AC0BB9-CF17-48F7-9779-80496C00AEB9}"/>
    <cellStyle name="SAPBEXexcCritical5 2 3 2 3" xfId="14832" xr:uid="{811245C6-4D51-41C2-B06A-ECA36B9E5A6A}"/>
    <cellStyle name="SAPBEXexcCritical5 2 3 2 3 2" xfId="19614" xr:uid="{464D704B-002C-4F49-9090-6B9432A6D2EF}"/>
    <cellStyle name="SAPBEXexcCritical5 2 3 2 4" xfId="6305" xr:uid="{749E806A-510F-4F23-AE2A-D54C4B4FAAFF}"/>
    <cellStyle name="SAPBEXexcCritical5 2 3 2 4 2" xfId="23056" xr:uid="{DAC3FFD3-B036-497E-8B87-DB6D6468EB72}"/>
    <cellStyle name="SAPBEXexcCritical5 2 3 3" xfId="3027" xr:uid="{90964FCC-FA38-4791-9F92-E7755EB7FB2B}"/>
    <cellStyle name="SAPBEXexcCritical5 2 3 3 2" xfId="11372" xr:uid="{7B96B180-EAC5-4ED0-A843-41A558F1BF28}"/>
    <cellStyle name="SAPBEXexcCritical5 2 3 3 2 2" xfId="18357" xr:uid="{C7D8D826-5EB6-4925-A90B-D3C48D43CCC1}"/>
    <cellStyle name="SAPBEXexcCritical5 2 3 3 2 2 2" xfId="32535" xr:uid="{18664787-FEEB-45EC-B4E7-29AAB846D437}"/>
    <cellStyle name="SAPBEXexcCritical5 2 3 3 2 3" xfId="27926" xr:uid="{B7301998-9B6C-45C1-8E41-00FE941AF317}"/>
    <cellStyle name="SAPBEXexcCritical5 2 3 3 3" xfId="15086" xr:uid="{C09E373B-0D24-4FF5-A460-AE9A586948D7}"/>
    <cellStyle name="SAPBEXexcCritical5 2 3 3 3 2" xfId="19543" xr:uid="{4FA6007C-82E8-4DDE-8CE7-5B57A55AEA30}"/>
    <cellStyle name="SAPBEXexcCritical5 2 3 3 4" xfId="6486" xr:uid="{17C273ED-36C6-46E2-A4FA-8BCFB5DFE7D2}"/>
    <cellStyle name="SAPBEXexcCritical5 2 3 3 4 2" xfId="23231" xr:uid="{025D4BF6-5E64-4482-BE62-E016E4A1A933}"/>
    <cellStyle name="SAPBEXexcCritical5 2 3 4" xfId="3273" xr:uid="{372EE697-BB0E-407E-9105-3DADEFBF7D9C}"/>
    <cellStyle name="SAPBEXexcCritical5 2 3 4 2" xfId="11674" xr:uid="{CE1B02C9-65B3-494A-AF2E-C7B30FD11573}"/>
    <cellStyle name="SAPBEXexcCritical5 2 3 4 2 2" xfId="18632" xr:uid="{86B4DD34-2FBD-48DF-B173-89A74352E010}"/>
    <cellStyle name="SAPBEXexcCritical5 2 3 4 2 2 2" xfId="32809" xr:uid="{20EEC596-E803-4338-8C71-7A36B705F990}"/>
    <cellStyle name="SAPBEXexcCritical5 2 3 4 2 3" xfId="28228" xr:uid="{2490ADEE-A7CC-4FB6-BEF0-945E8BE31D2B}"/>
    <cellStyle name="SAPBEXexcCritical5 2 3 4 3" xfId="15332" xr:uid="{5887CDFC-5F90-4861-8B4F-700C67C2348C}"/>
    <cellStyle name="SAPBEXexcCritical5 2 3 4 3 2" xfId="16951" xr:uid="{B5F888E4-D0E1-414F-938F-C58F9F771964}"/>
    <cellStyle name="SAPBEXexcCritical5 2 3 4 4" xfId="7411" xr:uid="{69AE11AA-D5EC-4CFC-90DC-ECA9507AD19C}"/>
    <cellStyle name="SAPBEXexcCritical5 2 3 4 4 2" xfId="24137" xr:uid="{8D85DB14-531C-469E-A5A5-34042A03F2E4}"/>
    <cellStyle name="SAPBEXexcCritical5 2 3 4 5" xfId="16537" xr:uid="{AEA92AA5-404F-403D-AC55-42B8ED905EF2}"/>
    <cellStyle name="SAPBEXexcCritical5 2 3 4 5 2" xfId="31030" xr:uid="{676091DA-58E1-4F0E-9144-9D5A09111810}"/>
    <cellStyle name="SAPBEXexcCritical5 2 3 5" xfId="2692" xr:uid="{0EB0387A-FB7B-4BB9-830D-0D01D2093406}"/>
    <cellStyle name="SAPBEXexcCritical5 2 3 5 2" xfId="11850" xr:uid="{D5D6CC7E-CD4A-4ED6-84D5-3718E4533D68}"/>
    <cellStyle name="SAPBEXexcCritical5 2 3 5 2 2" xfId="18800" xr:uid="{79A47A3C-A10A-4CFF-A8AD-777D043F34BB}"/>
    <cellStyle name="SAPBEXexcCritical5 2 3 5 2 2 2" xfId="32976" xr:uid="{3EA5F8D2-75B0-41A8-9379-4D249A33303A}"/>
    <cellStyle name="SAPBEXexcCritical5 2 3 5 2 3" xfId="28404" xr:uid="{C01020FF-2B1E-44A3-8899-C7D9D33DBE56}"/>
    <cellStyle name="SAPBEXexcCritical5 2 3 5 3" xfId="14752" xr:uid="{434FD4FB-2163-4951-A97F-4D1B7D80341A}"/>
    <cellStyle name="SAPBEXexcCritical5 2 3 5 3 2" xfId="30146" xr:uid="{C3201BAF-3E8F-43C8-95B3-F1ABBAF31AD6}"/>
    <cellStyle name="SAPBEXexcCritical5 2 3 5 4" xfId="7600" xr:uid="{32A47529-0FD9-4CFE-9654-C69D8339B73B}"/>
    <cellStyle name="SAPBEXexcCritical5 2 3 5 4 2" xfId="24325" xr:uid="{AABF2D22-99AE-4509-AE37-9C10C23C461B}"/>
    <cellStyle name="SAPBEXexcCritical5 2 3 5 5" xfId="21105" xr:uid="{9F4B05C5-2CA0-41A4-B756-473D57555543}"/>
    <cellStyle name="SAPBEXexcCritical5 2 3 6" xfId="2916" xr:uid="{79E72FF5-AB0D-42CC-999E-26E65182FB4B}"/>
    <cellStyle name="SAPBEXexcCritical5 2 3 6 2" xfId="12259" xr:uid="{4760462E-CBDF-47C7-A5C5-5F41E2F5A5D3}"/>
    <cellStyle name="SAPBEXexcCritical5 2 3 6 2 2" xfId="19192" xr:uid="{94024A2A-B3D0-403D-9960-2BBD7C05D5D8}"/>
    <cellStyle name="SAPBEXexcCritical5 2 3 6 2 2 2" xfId="33363" xr:uid="{9BB634AA-DA1E-426C-B536-FAA19D9AB7FC}"/>
    <cellStyle name="SAPBEXexcCritical5 2 3 6 2 3" xfId="28803" xr:uid="{BF9A373E-F2F7-4057-97D2-8824AC920354}"/>
    <cellStyle name="SAPBEXexcCritical5 2 3 6 3" xfId="14975" xr:uid="{5EFC9836-11B5-4630-931F-A43B7A399D6D}"/>
    <cellStyle name="SAPBEXexcCritical5 2 3 6 3 2" xfId="30212" xr:uid="{5FE0518A-22A7-4BA5-9C7F-AEFD3A6F4B51}"/>
    <cellStyle name="SAPBEXexcCritical5 2 3 6 4" xfId="8680" xr:uid="{DFDC8BBB-BD49-40FD-9013-A3036AE44915}"/>
    <cellStyle name="SAPBEXexcCritical5 2 3 6 4 2" xfId="25366" xr:uid="{87C5E406-2713-4FDB-AD48-A701AC1E0417}"/>
    <cellStyle name="SAPBEXexcCritical5 2 3 6 5" xfId="21134" xr:uid="{19B0BD0D-417D-4EFD-A7FA-41F60C8BD9F7}"/>
    <cellStyle name="SAPBEXexcCritical5 2 3 7" xfId="7743" xr:uid="{CC972187-36DE-4ADE-B5E2-5D40A9307DD8}"/>
    <cellStyle name="SAPBEXexcCritical5 2 3 7 2" xfId="11959" xr:uid="{15490392-3B9C-46B3-985F-37FBDBC8FA76}"/>
    <cellStyle name="SAPBEXexcCritical5 2 3 7 2 2" xfId="18907" xr:uid="{56B1EDDB-8158-4439-87D9-2805DA206C64}"/>
    <cellStyle name="SAPBEXexcCritical5 2 3 7 2 2 2" xfId="33083" xr:uid="{2C86815A-B8DB-4F7D-96A3-6B0B614FCD5D}"/>
    <cellStyle name="SAPBEXexcCritical5 2 3 7 2 3" xfId="28512" xr:uid="{80B86FBB-DABA-484C-B03C-6623C385B83B}"/>
    <cellStyle name="SAPBEXexcCritical5 2 3 7 3" xfId="16737" xr:uid="{FE924C0A-1D2E-4799-9981-D7E4AA43144B}"/>
    <cellStyle name="SAPBEXexcCritical5 2 3 7 3 2" xfId="31209" xr:uid="{357CA8EE-F249-4DB9-B115-8C7D1FF269BB}"/>
    <cellStyle name="SAPBEXexcCritical5 2 3 7 4" xfId="24465" xr:uid="{8DD1B67A-FBF1-4D27-8EBC-3375FAE50F96}"/>
    <cellStyle name="SAPBEXexcCritical5 2 3 8" xfId="9059" xr:uid="{027EAC36-87E8-4E19-854D-D9DA692E51C8}"/>
    <cellStyle name="SAPBEXexcCritical5 2 3 8 2" xfId="17282" xr:uid="{CEBFDCDF-0448-4E74-9E29-7321DA0941B5}"/>
    <cellStyle name="SAPBEXexcCritical5 2 3 8 2 2" xfId="31633" xr:uid="{1FCA1485-4A25-412A-A7B9-BF32DD3E4321}"/>
    <cellStyle name="SAPBEXexcCritical5 2 3 8 3" xfId="25733" xr:uid="{DA89CA1D-94AA-48A8-84BC-62BD6A471F4A}"/>
    <cellStyle name="SAPBEXexcCritical5 2 3 9" xfId="10125" xr:uid="{741A5398-8A23-4E0A-B839-EF0BB50113E0}"/>
    <cellStyle name="SAPBEXexcCritical5 2 3 9 2" xfId="17737" xr:uid="{804B4370-9DAF-4B38-9659-F18B0B5B9BDD}"/>
    <cellStyle name="SAPBEXexcCritical5 2 3 9 2 2" xfId="32002" xr:uid="{3FC211A0-9C7E-4E75-AD50-FEFDF944EBF8}"/>
    <cellStyle name="SAPBEXexcCritical5 2 3 9 3" xfId="26739" xr:uid="{30341A64-8F8B-4E4A-8E9C-9F891C60B85C}"/>
    <cellStyle name="SAPBEXexcCritical5 2 4" xfId="1808" xr:uid="{8CD4D223-510D-4331-BC75-17ED551E1432}"/>
    <cellStyle name="SAPBEXexcCritical5 2 4 10" xfId="13873" xr:uid="{EA275785-128E-4792-BBFC-ADEE1455D20D}"/>
    <cellStyle name="SAPBEXexcCritical5 2 4 10 2" xfId="16348" xr:uid="{4110C348-1429-4487-A9FB-0272E0A2F7F8}"/>
    <cellStyle name="SAPBEXexcCritical5 2 4 11" xfId="5199" xr:uid="{A7299FDB-F015-4694-82C7-A74CC7609E11}"/>
    <cellStyle name="SAPBEXexcCritical5 2 4 11 2" xfId="22083" xr:uid="{B386FA85-F137-4711-A10B-616EEB931417}"/>
    <cellStyle name="SAPBEXexcCritical5 2 4 2" xfId="2721" xr:uid="{E248131C-7274-4CB5-880C-8C4600378B3A}"/>
    <cellStyle name="SAPBEXexcCritical5 2 4 2 2" xfId="11333" xr:uid="{144943F0-C984-4C94-AA0D-3FCE0071AC95}"/>
    <cellStyle name="SAPBEXexcCritical5 2 4 2 2 2" xfId="18318" xr:uid="{DB2D670C-5B29-4A77-BEA6-A30C486D83A3}"/>
    <cellStyle name="SAPBEXexcCritical5 2 4 2 2 2 2" xfId="32496" xr:uid="{6F2BC9BC-BD84-4F9D-ABEF-A31086981E2B}"/>
    <cellStyle name="SAPBEXexcCritical5 2 4 2 2 3" xfId="27887" xr:uid="{99E7472E-40E7-41B4-84D9-F1FD54251FD5}"/>
    <cellStyle name="SAPBEXexcCritical5 2 4 2 3" xfId="14781" xr:uid="{65156CF1-3F47-48DF-BF2A-458B5ABE6D3F}"/>
    <cellStyle name="SAPBEXexcCritical5 2 4 2 3 2" xfId="16026" xr:uid="{71D8F320-4915-41C2-A5EC-FF3E8FF03A70}"/>
    <cellStyle name="SAPBEXexcCritical5 2 4 2 4" xfId="6443" xr:uid="{068184A4-F8CE-484B-85F0-EE367BAF8141}"/>
    <cellStyle name="SAPBEXexcCritical5 2 4 2 4 2" xfId="23188" xr:uid="{6FA40659-6F42-4A19-9D62-901567422C12}"/>
    <cellStyle name="SAPBEXexcCritical5 2 4 3" xfId="2973" xr:uid="{5B255D4C-C756-4E56-827D-34A1C922BC00}"/>
    <cellStyle name="SAPBEXexcCritical5 2 4 3 2" xfId="11627" xr:uid="{03069691-D193-4FA1-BF86-4E79534E454F}"/>
    <cellStyle name="SAPBEXexcCritical5 2 4 3 2 2" xfId="18593" xr:uid="{7223DF36-2E17-49FE-ACB9-FFC0C088A27E}"/>
    <cellStyle name="SAPBEXexcCritical5 2 4 3 2 2 2" xfId="32770" xr:uid="{D5EF9389-4D09-44CD-9B60-F9EA3ADA1922}"/>
    <cellStyle name="SAPBEXexcCritical5 2 4 3 2 3" xfId="28181" xr:uid="{C4B947DD-0F39-437A-8948-E1B394B6711A}"/>
    <cellStyle name="SAPBEXexcCritical5 2 4 3 3" xfId="15032" xr:uid="{8B9C2588-06D4-44B1-BA72-770CF8C25C78}"/>
    <cellStyle name="SAPBEXexcCritical5 2 4 3 3 2" xfId="18051" xr:uid="{6F03A262-2B89-431D-8878-54FE96A94752}"/>
    <cellStyle name="SAPBEXexcCritical5 2 4 3 4" xfId="7361" xr:uid="{73122172-A21E-46EF-AA72-82E2342BC0A4}"/>
    <cellStyle name="SAPBEXexcCritical5 2 4 3 4 2" xfId="24087" xr:uid="{3C28A76C-8E11-4956-805E-716D16CEF4CA}"/>
    <cellStyle name="SAPBEXexcCritical5 2 4 3 5" xfId="16490" xr:uid="{282992FA-DF33-4971-85D9-46BFA4F3E9AC}"/>
    <cellStyle name="SAPBEXexcCritical5 2 4 3 5 2" xfId="30983" xr:uid="{55DDF496-2555-4969-8B71-6B5B65DD19C5}"/>
    <cellStyle name="SAPBEXexcCritical5 2 4 4" xfId="3224" xr:uid="{373352FE-50C2-4AC0-9884-E6B6338304EC}"/>
    <cellStyle name="SAPBEXexcCritical5 2 4 4 2" xfId="11811" xr:uid="{953A065B-67FA-469A-9695-BB5808BB9205}"/>
    <cellStyle name="SAPBEXexcCritical5 2 4 4 2 2" xfId="18761" xr:uid="{4121F1E8-BE62-4FAA-B5C7-B0A505ED6054}"/>
    <cellStyle name="SAPBEXexcCritical5 2 4 4 2 2 2" xfId="32937" xr:uid="{BE067EAA-92BA-494A-B829-B4A896D220D9}"/>
    <cellStyle name="SAPBEXexcCritical5 2 4 4 2 3" xfId="28365" xr:uid="{9BFEF090-766F-4CD9-AEB7-0CEA06BA7414}"/>
    <cellStyle name="SAPBEXexcCritical5 2 4 4 3" xfId="15283" xr:uid="{078D853E-6A0B-4A2D-B99F-AC8F724E01F3}"/>
    <cellStyle name="SAPBEXexcCritical5 2 4 4 3 2" xfId="16705" xr:uid="{68C5E821-1745-4F32-B229-AEA0313B48CF}"/>
    <cellStyle name="SAPBEXexcCritical5 2 4 4 4" xfId="7561" xr:uid="{E820439C-6C4D-4790-BA8E-FE4AB48217E5}"/>
    <cellStyle name="SAPBEXexcCritical5 2 4 4 4 2" xfId="24286" xr:uid="{22B4EAC4-2B94-4B80-A14C-CF4EF72BAF90}"/>
    <cellStyle name="SAPBEXexcCritical5 2 4 4 5" xfId="16637" xr:uid="{C2078E68-E147-40B9-8EA5-BF609F949324}"/>
    <cellStyle name="SAPBEXexcCritical5 2 4 4 5 2" xfId="31122" xr:uid="{7950CD76-A455-4E9B-B277-47927EA7C793}"/>
    <cellStyle name="SAPBEXexcCritical5 2 4 5" xfId="2529" xr:uid="{B5C9D669-C0A0-4773-8EFC-03BD0385CCF0}"/>
    <cellStyle name="SAPBEXexcCritical5 2 4 5 2" xfId="12219" xr:uid="{15578CF5-B995-43A0-A91A-0738AC95C55C}"/>
    <cellStyle name="SAPBEXexcCritical5 2 4 5 2 2" xfId="19152" xr:uid="{CFEB0772-B06F-48C3-927E-9ED74D6C0CD3}"/>
    <cellStyle name="SAPBEXexcCritical5 2 4 5 2 2 2" xfId="33323" xr:uid="{3C31AB60-F26B-4F9D-9A0D-15015B44109C}"/>
    <cellStyle name="SAPBEXexcCritical5 2 4 5 2 3" xfId="28763" xr:uid="{7071FFC3-F7A9-4EB1-97A9-0E0A7E19BFFA}"/>
    <cellStyle name="SAPBEXexcCritical5 2 4 5 3" xfId="14590" xr:uid="{D9E871B8-F875-4BFD-B65E-D4E93F3AFB53}"/>
    <cellStyle name="SAPBEXexcCritical5 2 4 5 3 2" xfId="30058" xr:uid="{41D5E3BC-EED7-43D7-82AB-DAF47703CFB1}"/>
    <cellStyle name="SAPBEXexcCritical5 2 4 5 4" xfId="8640" xr:uid="{D080E3DE-0254-449B-8A15-86FDECF4CED5}"/>
    <cellStyle name="SAPBEXexcCritical5 2 4 5 4 2" xfId="25326" xr:uid="{006994E7-460E-40E9-9ED4-2FE3C9BCFCBD}"/>
    <cellStyle name="SAPBEXexcCritical5 2 4 5 5" xfId="21048" xr:uid="{352B7F10-28C5-4093-AA36-CAF48D0BDD1F}"/>
    <cellStyle name="SAPBEXexcCritical5 2 4 6" xfId="2907" xr:uid="{6463B1E9-AB15-43D7-AEE6-1945F38D78E7}"/>
    <cellStyle name="SAPBEXexcCritical5 2 4 6 2" xfId="12122" xr:uid="{BD40C658-1E0C-4E0C-9E5D-031C40F7AD28}"/>
    <cellStyle name="SAPBEXexcCritical5 2 4 6 2 2" xfId="19057" xr:uid="{C44EF3A6-4042-4B99-B31C-03E83C3E1FED}"/>
    <cellStyle name="SAPBEXexcCritical5 2 4 6 2 2 2" xfId="33228" xr:uid="{A743B0A4-0CA8-44B4-B97C-DA2D01B02A31}"/>
    <cellStyle name="SAPBEXexcCritical5 2 4 6 2 3" xfId="28666" xr:uid="{7A57EFFE-3F04-4256-9BA8-61BAF99C01CA}"/>
    <cellStyle name="SAPBEXexcCritical5 2 4 6 3" xfId="14966" xr:uid="{D91FF450-1882-495B-85CB-E5430968E391}"/>
    <cellStyle name="SAPBEXexcCritical5 2 4 6 3 2" xfId="30203" xr:uid="{A17CC2F6-BED3-4336-8690-3857A6822E40}"/>
    <cellStyle name="SAPBEXexcCritical5 2 4 6 4" xfId="8344" xr:uid="{F4FE0F2E-BCFD-4798-9A2B-CDEC01093707}"/>
    <cellStyle name="SAPBEXexcCritical5 2 4 6 4 2" xfId="25033" xr:uid="{DDAF17D3-523F-433A-B3BF-1116264479E8}"/>
    <cellStyle name="SAPBEXexcCritical5 2 4 6 5" xfId="21129" xr:uid="{45D3507F-D0A1-45A0-B25C-80DE2828CFC3}"/>
    <cellStyle name="SAPBEXexcCritical5 2 4 7" xfId="9020" xr:uid="{3D4C816F-E39D-4799-8FD5-070D3F789FFF}"/>
    <cellStyle name="SAPBEXexcCritical5 2 4 7 2" xfId="17243" xr:uid="{7F52D284-AE51-4F92-AD8C-9FCDE7FDC223}"/>
    <cellStyle name="SAPBEXexcCritical5 2 4 7 2 2" xfId="31594" xr:uid="{E8ECB55E-00B1-40A2-9CB2-A532BB19FEDE}"/>
    <cellStyle name="SAPBEXexcCritical5 2 4 7 3" xfId="25694" xr:uid="{11E85D8C-9CA3-44C6-88B9-9744FAF0006F}"/>
    <cellStyle name="SAPBEXexcCritical5 2 4 8" xfId="10085" xr:uid="{8C44F7E2-7F07-4C0E-9486-817653A3E0C9}"/>
    <cellStyle name="SAPBEXexcCritical5 2 4 8 2" xfId="17698" xr:uid="{8F37C3F4-34C5-4463-9F13-22B7C706ABAA}"/>
    <cellStyle name="SAPBEXexcCritical5 2 4 8 2 2" xfId="31963" xr:uid="{083683A1-A254-4206-A546-C96FB7FE68FD}"/>
    <cellStyle name="SAPBEXexcCritical5 2 4 8 3" xfId="26700" xr:uid="{15F6485E-68E9-4112-A745-F609EFED1811}"/>
    <cellStyle name="SAPBEXexcCritical5 2 4 9" xfId="10330" xr:uid="{6537E185-C44A-4104-9875-9F93A47C0447}"/>
    <cellStyle name="SAPBEXexcCritical5 2 4 9 2" xfId="17891" xr:uid="{C502AD49-C258-4BEF-BF09-401E698D087F}"/>
    <cellStyle name="SAPBEXexcCritical5 2 4 9 2 2" xfId="32151" xr:uid="{40EEA116-53DD-4779-9FA2-C8815F10DB48}"/>
    <cellStyle name="SAPBEXexcCritical5 2 4 9 3" xfId="26920" xr:uid="{CB055556-1CFF-4404-B84E-3232827FC63E}"/>
    <cellStyle name="SAPBEXexcCritical5 2 5" xfId="1740" xr:uid="{5F82FE36-3156-45B4-A40D-093152CF3089}"/>
    <cellStyle name="SAPBEXexcCritical5 2 5 10" xfId="13816" xr:uid="{08F7C65E-A621-48E1-AE97-4CB14A3AECEC}"/>
    <cellStyle name="SAPBEXexcCritical5 2 5 10 2" xfId="15810" xr:uid="{9110E85D-13E1-4C08-9CC9-5A68A6EA9D7F}"/>
    <cellStyle name="SAPBEXexcCritical5 2 5 11" xfId="5741" xr:uid="{DC7AAC3E-6200-43EC-83C4-6E383E858B3B}"/>
    <cellStyle name="SAPBEXexcCritical5 2 5 11 2" xfId="22510" xr:uid="{48C9877B-CD01-4DE1-9481-0124E19E9AEC}"/>
    <cellStyle name="SAPBEXexcCritical5 2 5 2" xfId="2670" xr:uid="{1B88D151-0C2C-41CF-BF01-59C25608C308}"/>
    <cellStyle name="SAPBEXexcCritical5 2 5 2 2" xfId="11043" xr:uid="{24D3256B-D137-4CB5-B452-296B92A7A7B0}"/>
    <cellStyle name="SAPBEXexcCritical5 2 5 2 2 2" xfId="18075" xr:uid="{DD821F4D-2948-490A-9B2F-B736C9202743}"/>
    <cellStyle name="SAPBEXexcCritical5 2 5 2 2 2 2" xfId="32256" xr:uid="{8F7B8517-F4BE-47D6-805E-DBF17E798ACE}"/>
    <cellStyle name="SAPBEXexcCritical5 2 5 2 2 3" xfId="27604" xr:uid="{E49D5AC7-7B11-4DC2-ACF7-00467ED254A3}"/>
    <cellStyle name="SAPBEXexcCritical5 2 5 2 3" xfId="14730" xr:uid="{6525C4EE-6D65-4A77-93F8-523F24958FEA}"/>
    <cellStyle name="SAPBEXexcCritical5 2 5 2 3 2" xfId="16273" xr:uid="{1E0F049F-55FF-4757-8C59-02663FDCC938}"/>
    <cellStyle name="SAPBEXexcCritical5 2 5 2 4" xfId="5375" xr:uid="{4AEFAA20-8DDF-4C03-A33F-12267A6239DE}"/>
    <cellStyle name="SAPBEXexcCritical5 2 5 2 4 2" xfId="22250" xr:uid="{C0CB2677-F5F0-484A-AF48-26E4234DB7E7}"/>
    <cellStyle name="SAPBEXexcCritical5 2 5 3" xfId="2922" xr:uid="{CDD71951-DE0B-4010-8209-0E692928A6DD}"/>
    <cellStyle name="SAPBEXexcCritical5 2 5 3 2" xfId="11525" xr:uid="{C2F79D59-138B-4C7C-9897-53F393FD00DA}"/>
    <cellStyle name="SAPBEXexcCritical5 2 5 3 2 2" xfId="18497" xr:uid="{E714B620-BAE9-45E9-AE51-70FA25F562FA}"/>
    <cellStyle name="SAPBEXexcCritical5 2 5 3 2 2 2" xfId="32674" xr:uid="{07DB30DA-2FFB-4943-9AF1-4CADDA304CB9}"/>
    <cellStyle name="SAPBEXexcCritical5 2 5 3 2 3" xfId="28079" xr:uid="{57372389-7A45-40AB-ADAF-3ADC46E9F988}"/>
    <cellStyle name="SAPBEXexcCritical5 2 5 3 3" xfId="14981" xr:uid="{43A00440-B968-42A0-AFE6-F3BE06D91D8A}"/>
    <cellStyle name="SAPBEXexcCritical5 2 5 3 3 2" xfId="15853" xr:uid="{2A58A3D3-456B-49BE-9F16-E32336277C1D}"/>
    <cellStyle name="SAPBEXexcCritical5 2 5 3 4" xfId="6857" xr:uid="{4D7D8264-BF7D-4BC7-94F8-A886570C2478}"/>
    <cellStyle name="SAPBEXexcCritical5 2 5 3 4 2" xfId="23586" xr:uid="{E0655B91-EC97-4D3A-A92E-33CC525FFF09}"/>
    <cellStyle name="SAPBEXexcCritical5 2 5 3 5" xfId="16336" xr:uid="{9D15B1D9-7919-41AB-AF22-5219A82322AD}"/>
    <cellStyle name="SAPBEXexcCritical5 2 5 3 5 2" xfId="30874" xr:uid="{088C2871-F96F-404F-8484-0DD9BB2FEC32}"/>
    <cellStyle name="SAPBEXexcCritical5 2 5 4" xfId="3184" xr:uid="{946F8684-974B-48B7-9F92-F991E6019E45}"/>
    <cellStyle name="SAPBEXexcCritical5 2 5 4 2" xfId="11457" xr:uid="{AF3F2760-40C1-420D-8791-DBA4F2814953}"/>
    <cellStyle name="SAPBEXexcCritical5 2 5 4 2 2" xfId="18437" xr:uid="{33D56B78-972E-402E-AD47-F47248335A51}"/>
    <cellStyle name="SAPBEXexcCritical5 2 5 4 2 2 2" xfId="32614" xr:uid="{C670D7A3-D64F-430B-AC8A-027D01232802}"/>
    <cellStyle name="SAPBEXexcCritical5 2 5 4 2 3" xfId="28011" xr:uid="{B0F8C901-76DB-4FAF-B793-48BD2D66F372}"/>
    <cellStyle name="SAPBEXexcCritical5 2 5 4 3" xfId="15243" xr:uid="{994E291F-59EF-4AA2-86EA-5FF5C4D264A8}"/>
    <cellStyle name="SAPBEXexcCritical5 2 5 4 3 2" xfId="15934" xr:uid="{00341F99-30C1-46EC-9B67-C8DEED9A886C}"/>
    <cellStyle name="SAPBEXexcCritical5 2 5 4 4" xfId="6724" xr:uid="{7CAD1085-EBF4-4DAB-BB91-A3818B60051A}"/>
    <cellStyle name="SAPBEXexcCritical5 2 5 4 4 2" xfId="23458" xr:uid="{1787620F-7E7E-4ED8-99C1-82CFC3268B40}"/>
    <cellStyle name="SAPBEXexcCritical5 2 5 4 5" xfId="16258" xr:uid="{FF4681E5-CE89-4D14-B5A4-0664F1EDFB18}"/>
    <cellStyle name="SAPBEXexcCritical5 2 5 4 5 2" xfId="30805" xr:uid="{48583990-F21D-4528-8D7A-D46D7E403677}"/>
    <cellStyle name="SAPBEXexcCritical5 2 5 5" xfId="2478" xr:uid="{B45E493C-3EC3-4EB3-9FC3-B9C3B75E0DBC}"/>
    <cellStyle name="SAPBEXexcCritical5 2 5 5 2" xfId="12087" xr:uid="{A7BCA418-AC28-4F99-B24B-0B7B1CB4BB0A}"/>
    <cellStyle name="SAPBEXexcCritical5 2 5 5 2 2" xfId="19023" xr:uid="{181CFAE6-50A7-410C-89A2-E54735A77579}"/>
    <cellStyle name="SAPBEXexcCritical5 2 5 5 2 2 2" xfId="33194" xr:uid="{7A511A24-F8B2-46F6-B1CF-E553AF2CAE53}"/>
    <cellStyle name="SAPBEXexcCritical5 2 5 5 2 3" xfId="28632" xr:uid="{780B1D98-C39C-4AD2-B2FD-BFA62E24B41A}"/>
    <cellStyle name="SAPBEXexcCritical5 2 5 5 3" xfId="14539" xr:uid="{E792B9C2-A64F-418D-8371-60AAD3AE97DC}"/>
    <cellStyle name="SAPBEXexcCritical5 2 5 5 3 2" xfId="30015" xr:uid="{21156328-2B00-478D-9A76-82EC3E62041D}"/>
    <cellStyle name="SAPBEXexcCritical5 2 5 5 4" xfId="8084" xr:uid="{318DA4A7-D543-4859-A513-F2124E4789EA}"/>
    <cellStyle name="SAPBEXexcCritical5 2 5 5 4 2" xfId="24776" xr:uid="{B21ACBD4-946E-488A-912D-28E793D7FD47}"/>
    <cellStyle name="SAPBEXexcCritical5 2 5 5 5" xfId="21015" xr:uid="{1859361F-D2A3-4002-B100-FB1AB59CC606}"/>
    <cellStyle name="SAPBEXexcCritical5 2 5 6" xfId="2958" xr:uid="{57B8CF72-5B83-4120-879B-BC58155270E5}"/>
    <cellStyle name="SAPBEXexcCritical5 2 5 6 2" xfId="12339" xr:uid="{6969D5B7-3301-4A9C-A10D-220E0B34C391}"/>
    <cellStyle name="SAPBEXexcCritical5 2 5 6 2 2" xfId="19272" xr:uid="{D7EDE12D-E3F7-4A9C-BF77-7DCF6873A459}"/>
    <cellStyle name="SAPBEXexcCritical5 2 5 6 2 2 2" xfId="33443" xr:uid="{4089C7B5-10E9-4971-8A14-FB813A6E1988}"/>
    <cellStyle name="SAPBEXexcCritical5 2 5 6 2 3" xfId="28883" xr:uid="{F767544D-82F3-415E-8A8E-44C76612F7D4}"/>
    <cellStyle name="SAPBEXexcCritical5 2 5 6 3" xfId="15017" xr:uid="{50B96234-E20D-4AAC-9930-C86D3DB99633}"/>
    <cellStyle name="SAPBEXexcCritical5 2 5 6 3 2" xfId="30235" xr:uid="{D6A9CD96-49C5-46EE-9CE8-F4D13E15FA7C}"/>
    <cellStyle name="SAPBEXexcCritical5 2 5 6 4" xfId="8765" xr:uid="{9D309926-C36F-43EC-A00B-8197E30084BE}"/>
    <cellStyle name="SAPBEXexcCritical5 2 5 6 4 2" xfId="25449" xr:uid="{3D13FBD5-E324-406D-8AA0-BC249CEB86F3}"/>
    <cellStyle name="SAPBEXexcCritical5 2 5 6 5" xfId="21141" xr:uid="{02A35A9D-0935-465E-8048-38B33B21E748}"/>
    <cellStyle name="SAPBEXexcCritical5 2 5 7" xfId="8833" xr:uid="{AA2362E9-3791-4511-B9E1-EC4F49615879}"/>
    <cellStyle name="SAPBEXexcCritical5 2 5 7 2" xfId="17103" xr:uid="{6AC701EC-A6D2-4D23-8BDA-F9B3653ED98E}"/>
    <cellStyle name="SAPBEXexcCritical5 2 5 7 2 2" xfId="31460" xr:uid="{2E4AE2A5-B299-4CC8-83A0-DF830C64DDC7}"/>
    <cellStyle name="SAPBEXexcCritical5 2 5 7 3" xfId="25516" xr:uid="{EEFE76BC-965F-428D-ABEE-CC81A5ADC40F}"/>
    <cellStyle name="SAPBEXexcCritical5 2 5 8" xfId="9542" xr:uid="{3858EFAA-A421-41E2-9EFF-6953F6500FC3}"/>
    <cellStyle name="SAPBEXexcCritical5 2 5 8 2" xfId="17530" xr:uid="{66FD31CB-0DF9-48BD-B6A3-030C5313A7A1}"/>
    <cellStyle name="SAPBEXexcCritical5 2 5 8 2 2" xfId="31839" xr:uid="{FF66A998-697F-4410-8AB6-14BA173159EE}"/>
    <cellStyle name="SAPBEXexcCritical5 2 5 8 3" xfId="26171" xr:uid="{A8CCF077-B138-4E08-AEBF-9EFE418937C6}"/>
    <cellStyle name="SAPBEXexcCritical5 2 5 9" xfId="10239" xr:uid="{B488301D-99A5-431C-BB98-2AB83B86A3E3}"/>
    <cellStyle name="SAPBEXexcCritical5 2 5 9 2" xfId="17835" xr:uid="{9D06B6F8-34D7-4921-B7AC-39CCB16CEE5B}"/>
    <cellStyle name="SAPBEXexcCritical5 2 5 9 2 2" xfId="32096" xr:uid="{385CB7A8-883A-4B6C-A675-887C150814B9}"/>
    <cellStyle name="SAPBEXexcCritical5 2 5 9 3" xfId="26841" xr:uid="{759D314A-FE88-4A72-AA28-4F51B41EAE4C}"/>
    <cellStyle name="SAPBEXexcCritical5 2 6" xfId="2378" xr:uid="{1A30F074-9F33-40AC-B37B-E377D1410977}"/>
    <cellStyle name="SAPBEXexcCritical5 2 6 2" xfId="11966" xr:uid="{E7789A71-A3F7-4941-A6B1-DDC1D1CF78A5}"/>
    <cellStyle name="SAPBEXexcCritical5 2 6 2 2" xfId="18914" xr:uid="{48A79788-6993-473A-8E5A-3D96D3F6EADC}"/>
    <cellStyle name="SAPBEXexcCritical5 2 6 2 2 2" xfId="33090" xr:uid="{E2DEE85F-270A-4F05-BF07-B16E592FA755}"/>
    <cellStyle name="SAPBEXexcCritical5 2 6 2 3" xfId="28519" xr:uid="{53243F7D-CEBF-481E-9BDC-F83E6859FB6E}"/>
    <cellStyle name="SAPBEXexcCritical5 2 6 3" xfId="14439" xr:uid="{7257E027-BE1D-4518-A691-0761DC2CDCB4}"/>
    <cellStyle name="SAPBEXexcCritical5 2 6 3 2" xfId="19707" xr:uid="{84EC9210-6CBA-430A-BC1E-155AEC6B65ED}"/>
    <cellStyle name="SAPBEXexcCritical5 2 6 4" xfId="7752" xr:uid="{80B68838-EBD8-4C84-916A-673DDC20D797}"/>
    <cellStyle name="SAPBEXexcCritical5 2 6 4 2" xfId="24474" xr:uid="{26DC26F6-D3C3-4E44-AA0A-D654B8912C53}"/>
    <cellStyle name="SAPBEXexcCritical5 2 6 5" xfId="16746" xr:uid="{3A24DE21-2423-4B04-8A34-54DD448DE854}"/>
    <cellStyle name="SAPBEXexcCritical5 2 6 5 2" xfId="31217" xr:uid="{7A20D6CF-B450-48D2-9D55-54615742588D}"/>
    <cellStyle name="SAPBEXexcCritical5 2 7" xfId="2829" xr:uid="{8818B2E6-1967-438E-BCCA-1EC6A19B2E33}"/>
    <cellStyle name="SAPBEXexcCritical5 2 7 2" xfId="14889" xr:uid="{93B9CDD8-7171-497A-A437-2C4F60D12B55}"/>
    <cellStyle name="SAPBEXexcCritical5 2 7 2 2" xfId="19555" xr:uid="{396FE2CE-DD41-41DB-B7C6-D4609C0B5496}"/>
    <cellStyle name="SAPBEXexcCritical5 2 7 3" xfId="9225" xr:uid="{6EF09BC6-47E0-457C-A071-1C3F05A35824}"/>
    <cellStyle name="SAPBEXexcCritical5 2 7 3 2" xfId="25878" xr:uid="{5107B4B7-F79C-4ED4-B7D5-C9A53A9D55A7}"/>
    <cellStyle name="SAPBEXexcCritical5 2 7 4" xfId="17393" xr:uid="{1078BB4E-2307-4761-8E6B-A9D96649EE82}"/>
    <cellStyle name="SAPBEXexcCritical5 2 7 4 2" xfId="31735" xr:uid="{22A5744B-C815-4F4C-A40C-00B77093603A}"/>
    <cellStyle name="SAPBEXexcCritical5 2 8" xfId="490" xr:uid="{F8C62CFE-CF38-44CE-912D-C46A0E5C2F64}"/>
    <cellStyle name="SAPBEXexcCritical5 2 8 2" xfId="12825" xr:uid="{4C8B2E96-8399-4FDB-A09D-6BD0D72B7697}"/>
    <cellStyle name="SAPBEXexcCritical5 2 8 2 2" xfId="29213" xr:uid="{6D1A7899-0B40-4533-B128-ABCF7A15BB74}"/>
    <cellStyle name="SAPBEXexcCritical5 2 8 3" xfId="20409" xr:uid="{32FB964B-22EA-428F-A1E5-3C27A8D4836F}"/>
    <cellStyle name="SAPBEXexcCritical5 2 9" xfId="2454" xr:uid="{25D5F4C2-370A-4D02-9AC0-675E1870FB44}"/>
    <cellStyle name="SAPBEXexcCritical5 2 9 2" xfId="14515" xr:uid="{EEF78AEB-0250-4132-A683-3B87E64E2366}"/>
    <cellStyle name="SAPBEXexcCritical5 2 9 2 2" xfId="29994" xr:uid="{A7D5BD3A-9A9A-4002-A5C0-F8BEBDECFCE2}"/>
    <cellStyle name="SAPBEXexcCritical5 2 9 3" xfId="20999" xr:uid="{F68E2FB7-3839-4775-9D77-5FD03A0D1AF2}"/>
    <cellStyle name="SAPBEXexcCritical5 3" xfId="1831" xr:uid="{1FBE49D4-EBAA-494F-9DB2-A95F337A3DB4}"/>
    <cellStyle name="SAPBEXexcCritical5 3 10" xfId="9267" xr:uid="{4548289A-DE00-4168-8135-3D01424F254A}"/>
    <cellStyle name="SAPBEXexcCritical5 3 10 2" xfId="17431" xr:uid="{DCB24C1D-5DF0-48C8-9EB0-517875788C18}"/>
    <cellStyle name="SAPBEXexcCritical5 3 10 2 2" xfId="31772" xr:uid="{B7241066-59FD-4950-A9B0-921E8FAC7D9B}"/>
    <cellStyle name="SAPBEXexcCritical5 3 10 3" xfId="25919" xr:uid="{7DC37E70-E6F4-42F6-B586-FD8397AEB1D3}"/>
    <cellStyle name="SAPBEXexcCritical5 3 11" xfId="13896" xr:uid="{A9EC2A52-1DDE-42BC-ADE2-388BECADDE8E}"/>
    <cellStyle name="SAPBEXexcCritical5 3 11 2" xfId="19458" xr:uid="{9D37F4A8-65C6-4D1B-BA8B-34C886F99DDE}"/>
    <cellStyle name="SAPBEXexcCritical5 3 12" xfId="5172" xr:uid="{4BB754EE-A8CD-42E1-84D7-1B5D27192E56}"/>
    <cellStyle name="SAPBEXexcCritical5 3 12 2" xfId="22056" xr:uid="{18DEF1DE-2425-4B89-B202-669857E6B3AE}"/>
    <cellStyle name="SAPBEXexcCritical5 3 2" xfId="2742" xr:uid="{F8B6AA59-9E7C-4C0F-BDB2-E5C41040D8E5}"/>
    <cellStyle name="SAPBEXexcCritical5 3 2 2" xfId="11156" xr:uid="{55893259-A506-4D26-9F1A-A2F597CFD084}"/>
    <cellStyle name="SAPBEXexcCritical5 3 2 2 2" xfId="18154" xr:uid="{B29C86A6-B97C-4D80-8153-6729513EAABF}"/>
    <cellStyle name="SAPBEXexcCritical5 3 2 2 2 2" xfId="32333" xr:uid="{0C9FD19F-392F-44FE-85E9-E83BB5BF9373}"/>
    <cellStyle name="SAPBEXexcCritical5 3 2 2 3" xfId="27711" xr:uid="{A0025047-93F9-4A59-88E5-2EB7AAA0256B}"/>
    <cellStyle name="SAPBEXexcCritical5 3 2 3" xfId="14802" xr:uid="{FA58CEAD-8426-4522-9636-451E2303F810}"/>
    <cellStyle name="SAPBEXexcCritical5 3 2 3 2" xfId="19956" xr:uid="{FF263F7A-E6D1-4159-BA3F-9975FA21585B}"/>
    <cellStyle name="SAPBEXexcCritical5 3 2 4" xfId="6241" xr:uid="{1829EF99-D8C0-4AC2-9613-25C6E774F4BE}"/>
    <cellStyle name="SAPBEXexcCritical5 3 2 4 2" xfId="22992" xr:uid="{1A7D2E70-F04A-499C-B5C1-0BE0F376E9C4}"/>
    <cellStyle name="SAPBEXexcCritical5 3 3" xfId="2996" xr:uid="{9AA146D4-CA9D-46D1-B6CE-C8C6412BC4D1}"/>
    <cellStyle name="SAPBEXexcCritical5 3 3 2" xfId="11307" xr:uid="{F5CCB271-4A1B-4F47-98E0-A42542D32A94}"/>
    <cellStyle name="SAPBEXexcCritical5 3 3 2 2" xfId="18292" xr:uid="{4B774C36-5050-4E12-A8CB-0B680F92185D}"/>
    <cellStyle name="SAPBEXexcCritical5 3 3 2 2 2" xfId="32470" xr:uid="{06899493-6A1E-4515-9E1B-283BC32E35B8}"/>
    <cellStyle name="SAPBEXexcCritical5 3 3 2 3" xfId="27861" xr:uid="{90BFA1DE-0E5B-44F4-B3FE-02A129555EB8}"/>
    <cellStyle name="SAPBEXexcCritical5 3 3 3" xfId="15055" xr:uid="{C6425EEA-548F-46A0-A580-DA531DDD3A29}"/>
    <cellStyle name="SAPBEXexcCritical5 3 3 3 2" xfId="16722" xr:uid="{E9B286A9-C8D2-462C-BE93-2FDD728918D3}"/>
    <cellStyle name="SAPBEXexcCritical5 3 3 4" xfId="6417" xr:uid="{823EB066-E53B-464C-A180-36EF19AE75AC}"/>
    <cellStyle name="SAPBEXexcCritical5 3 3 4 2" xfId="23162" xr:uid="{5EA9CC94-0026-4117-90A1-58B9988B8256}"/>
    <cellStyle name="SAPBEXexcCritical5 3 4" xfId="3243" xr:uid="{E289BC5F-C08D-4FBE-A2B9-82DEF35CF1F0}"/>
    <cellStyle name="SAPBEXexcCritical5 3 4 2" xfId="11600" xr:uid="{62E2BEB3-F385-4661-A435-3ED9DDA69FA8}"/>
    <cellStyle name="SAPBEXexcCritical5 3 4 2 2" xfId="18567" xr:uid="{94977263-748E-4183-AE2F-308EB7299F4D}"/>
    <cellStyle name="SAPBEXexcCritical5 3 4 2 2 2" xfId="32744" xr:uid="{7FE817DE-8DC6-4EF7-A9F4-68E0ABF991BA}"/>
    <cellStyle name="SAPBEXexcCritical5 3 4 2 3" xfId="28154" xr:uid="{DDE64816-5961-4A4B-990E-1A512FB6207E}"/>
    <cellStyle name="SAPBEXexcCritical5 3 4 3" xfId="15302" xr:uid="{4E859D73-5512-4000-9422-AC30F70A8B0B}"/>
    <cellStyle name="SAPBEXexcCritical5 3 4 3 2" xfId="16965" xr:uid="{11BA957B-E4E4-4E60-83D6-41ED9E24B66D}"/>
    <cellStyle name="SAPBEXexcCritical5 3 4 4" xfId="7333" xr:uid="{CB3416D7-20CA-4F2F-8412-3743F19C95E9}"/>
    <cellStyle name="SAPBEXexcCritical5 3 4 4 2" xfId="24059" xr:uid="{05A2B291-FB5A-49A9-B45D-67FC14FE0D2D}"/>
    <cellStyle name="SAPBEXexcCritical5 3 4 5" xfId="16462" xr:uid="{298315A2-B157-4126-969D-3CD178B034CE}"/>
    <cellStyle name="SAPBEXexcCritical5 3 4 5 2" xfId="30956" xr:uid="{30BD39B4-C92C-4EA3-8930-7FC9E5072BBA}"/>
    <cellStyle name="SAPBEXexcCritical5 3 5" xfId="3477" xr:uid="{0ED7361D-FA40-45C6-861C-825FCD267C1E}"/>
    <cellStyle name="SAPBEXexcCritical5 3 5 2" xfId="11785" xr:uid="{E962C98F-6164-4E2E-815F-23BB91BC2683}"/>
    <cellStyle name="SAPBEXexcCritical5 3 5 2 2" xfId="18735" xr:uid="{BE1C565F-C81F-41AC-B980-B52B75F0E783}"/>
    <cellStyle name="SAPBEXexcCritical5 3 5 2 2 2" xfId="32911" xr:uid="{2F8B88F5-58EF-49D1-B8F1-6C4A5FA2464F}"/>
    <cellStyle name="SAPBEXexcCritical5 3 5 2 3" xfId="28339" xr:uid="{C933BDE2-7492-43F4-BBF2-76563C552B08}"/>
    <cellStyle name="SAPBEXexcCritical5 3 5 3" xfId="15535" xr:uid="{4CFBB670-2F58-47DF-9D67-DCB06972D476}"/>
    <cellStyle name="SAPBEXexcCritical5 3 5 3 2" xfId="30456" xr:uid="{13122781-C596-4840-A744-48058E425EFA}"/>
    <cellStyle name="SAPBEXexcCritical5 3 5 4" xfId="7535" xr:uid="{6C3094E1-878E-4FFE-ABB7-05CDE664EC6E}"/>
    <cellStyle name="SAPBEXexcCritical5 3 5 4 2" xfId="24260" xr:uid="{F4882C66-B551-4657-B882-4A394641ADE0}"/>
    <cellStyle name="SAPBEXexcCritical5 3 5 5" xfId="21269" xr:uid="{6C45EEDB-7AA0-4F1B-BCAA-D735F5044918}"/>
    <cellStyle name="SAPBEXexcCritical5 3 6" xfId="2087" xr:uid="{B03C62D7-B7F3-4867-8437-D2925A6FC82F}"/>
    <cellStyle name="SAPBEXexcCritical5 3 6 2" xfId="12193" xr:uid="{72BC8F55-3266-4A54-B7D4-8020B9E0748C}"/>
    <cellStyle name="SAPBEXexcCritical5 3 6 2 2" xfId="19126" xr:uid="{785BC347-032C-40BC-AAF1-32AB0CE2E1A8}"/>
    <cellStyle name="SAPBEXexcCritical5 3 6 2 2 2" xfId="33297" xr:uid="{59AF8017-0D32-43C1-9287-FEC19CDBB225}"/>
    <cellStyle name="SAPBEXexcCritical5 3 6 2 3" xfId="28737" xr:uid="{81A0A368-6012-477E-A4FB-91A820BBB890}"/>
    <cellStyle name="SAPBEXexcCritical5 3 6 3" xfId="14150" xr:uid="{E142348B-AB59-4DB4-9340-104E4093E8AB}"/>
    <cellStyle name="SAPBEXexcCritical5 3 6 3 2" xfId="29763" xr:uid="{D438ADBA-5C46-4233-949A-873E07835017}"/>
    <cellStyle name="SAPBEXexcCritical5 3 6 4" xfId="8613" xr:uid="{2119DCBC-12E6-4505-A3A3-12A952A1A87E}"/>
    <cellStyle name="SAPBEXexcCritical5 3 6 4 2" xfId="25299" xr:uid="{C09D31B0-C5DA-485E-9AAB-F390F17A7BBA}"/>
    <cellStyle name="SAPBEXexcCritical5 3 6 5" xfId="20839" xr:uid="{C68A148C-84CE-4C97-8440-4B1ED5EBF795}"/>
    <cellStyle name="SAPBEXexcCritical5 3 7" xfId="7927" xr:uid="{DF64FF95-40F0-4939-85F9-D85291711729}"/>
    <cellStyle name="SAPBEXexcCritical5 3 7 2" xfId="12004" xr:uid="{B6351D5B-0ACB-429D-AC7C-DE14C66E2B2C}"/>
    <cellStyle name="SAPBEXexcCritical5 3 7 2 2" xfId="18951" xr:uid="{6133EC73-47BD-488F-8A8A-27681737C870}"/>
    <cellStyle name="SAPBEXexcCritical5 3 7 2 2 2" xfId="33125" xr:uid="{83A48617-9DBF-4080-88F1-CAB2AE1E558D}"/>
    <cellStyle name="SAPBEXexcCritical5 3 7 2 3" xfId="28555" xr:uid="{F06E356F-AA54-47DF-B7EA-D872DDBEAAD9}"/>
    <cellStyle name="SAPBEXexcCritical5 3 7 3" xfId="16797" xr:uid="{9401CF9F-6F13-4078-8720-F290B335F76F}"/>
    <cellStyle name="SAPBEXexcCritical5 3 7 3 2" xfId="31249" xr:uid="{51EFE237-95A5-43F4-9A71-3FF45053E9E4}"/>
    <cellStyle name="SAPBEXexcCritical5 3 7 4" xfId="24641" xr:uid="{C384F373-64D8-4BF1-AB98-399475E9522D}"/>
    <cellStyle name="SAPBEXexcCritical5 3 8" xfId="8994" xr:uid="{63327C81-DA02-4EAC-94E3-E291FA61668B}"/>
    <cellStyle name="SAPBEXexcCritical5 3 8 2" xfId="17217" xr:uid="{95101952-C30D-47A8-B7D9-436E4BE77BD6}"/>
    <cellStyle name="SAPBEXexcCritical5 3 8 2 2" xfId="31568" xr:uid="{613A1FD3-67AD-4D25-AB41-EE5239410B03}"/>
    <cellStyle name="SAPBEXexcCritical5 3 8 3" xfId="25668" xr:uid="{23997EA7-55D9-4B79-B6F0-7DE39C60E169}"/>
    <cellStyle name="SAPBEXexcCritical5 3 9" xfId="10058" xr:uid="{A4E4795C-0616-46BD-9176-9D2705798A66}"/>
    <cellStyle name="SAPBEXexcCritical5 3 9 2" xfId="17671" xr:uid="{B4D153BA-31DF-450D-9C9F-41E7E1D9C276}"/>
    <cellStyle name="SAPBEXexcCritical5 3 9 2 2" xfId="31937" xr:uid="{F992FAF8-8C8B-4021-ACF2-7371F7EC1876}"/>
    <cellStyle name="SAPBEXexcCritical5 3 9 3" xfId="26673" xr:uid="{5E8FBD81-A2FD-4C4E-BF62-8211F59A1A03}"/>
    <cellStyle name="SAPBEXexcCritical5 4" xfId="1818" xr:uid="{E3AC7DB1-29A7-4EBF-8747-C30163ACC605}"/>
    <cellStyle name="SAPBEXexcCritical5 4 10" xfId="10400" xr:uid="{2BB4CE00-1EBE-4CFB-B7EA-3E5F76F5CF83}"/>
    <cellStyle name="SAPBEXexcCritical5 4 10 2" xfId="17952" xr:uid="{D5C95059-5132-4FDB-898B-FCE84B410480}"/>
    <cellStyle name="SAPBEXexcCritical5 4 10 2 2" xfId="32209" xr:uid="{8E081853-ABC1-4AEA-BD75-6D34C8B9DC8B}"/>
    <cellStyle name="SAPBEXexcCritical5 4 10 3" xfId="26984" xr:uid="{92922AD5-3089-482B-9B90-0EFF4C741925}"/>
    <cellStyle name="SAPBEXexcCritical5 4 11" xfId="13883" xr:uid="{C5832AB6-0C9F-4700-870F-E6F5A1298094}"/>
    <cellStyle name="SAPBEXexcCritical5 4 11 2" xfId="17485" xr:uid="{3CAF6142-6F48-4E87-9A66-E47E9914D73A}"/>
    <cellStyle name="SAPBEXexcCritical5 4 12" xfId="5321" xr:uid="{83FD7C46-26AB-40E6-AA25-78B37CC897E1}"/>
    <cellStyle name="SAPBEXexcCritical5 4 12 2" xfId="22202" xr:uid="{3113F5D4-D576-469A-8CA4-ED9707BF9E27}"/>
    <cellStyle name="SAPBEXexcCritical5 4 2" xfId="2729" xr:uid="{BD5C95CC-E695-45E6-9F5C-25B532E883A9}"/>
    <cellStyle name="SAPBEXexcCritical5 4 2 2" xfId="11260" xr:uid="{04E1D063-9DD2-44E8-A26E-C956EABFAD73}"/>
    <cellStyle name="SAPBEXexcCritical5 4 2 2 2" xfId="18255" xr:uid="{91180983-06CA-43D0-9A8C-279691A37DCC}"/>
    <cellStyle name="SAPBEXexcCritical5 4 2 2 2 2" xfId="32434" xr:uid="{A3A9189A-75D7-40E9-BE70-D0901F70A3FD}"/>
    <cellStyle name="SAPBEXexcCritical5 4 2 2 3" xfId="27815" xr:uid="{329FE54D-0F2B-4E7E-976B-24BF214F3F79}"/>
    <cellStyle name="SAPBEXexcCritical5 4 2 3" xfId="14789" xr:uid="{9E0667A0-5690-46C2-901C-5D127237E261}"/>
    <cellStyle name="SAPBEXexcCritical5 4 2 3 2" xfId="19709" xr:uid="{25BBC76B-9536-4FAF-A084-96BF45B43E4F}"/>
    <cellStyle name="SAPBEXexcCritical5 4 2 4" xfId="6358" xr:uid="{369133A3-CBE9-4688-ADD5-EC466BB09BFD}"/>
    <cellStyle name="SAPBEXexcCritical5 4 2 4 2" xfId="23109" xr:uid="{9B4BFA1A-B366-4D1E-B65C-8EB4C603FEBB}"/>
    <cellStyle name="SAPBEXexcCritical5 4 3" xfId="2983" xr:uid="{DA4C4900-45BD-402A-ABAF-784672445BD6}"/>
    <cellStyle name="SAPBEXexcCritical5 4 3 2" xfId="11427" xr:uid="{0DA9003A-D01F-48BC-8A61-D3EB515F6401}"/>
    <cellStyle name="SAPBEXexcCritical5 4 3 2 2" xfId="18412" xr:uid="{2CBD1B29-B0BF-40BA-9236-080F60D8D3DB}"/>
    <cellStyle name="SAPBEXexcCritical5 4 3 2 2 2" xfId="32590" xr:uid="{83A22053-5BBD-4D07-9B27-7DBACD18A4E0}"/>
    <cellStyle name="SAPBEXexcCritical5 4 3 2 3" xfId="27981" xr:uid="{E8F8DAC2-30A1-4975-B714-0C8DA5F1971E}"/>
    <cellStyle name="SAPBEXexcCritical5 4 3 3" xfId="15042" xr:uid="{61B1F132-CEF2-4D68-9A56-D208AC30E11D}"/>
    <cellStyle name="SAPBEXexcCritical5 4 3 3 2" xfId="19559" xr:uid="{7327673E-C8D7-4AE7-9811-3AE6E1B8CD29}"/>
    <cellStyle name="SAPBEXexcCritical5 4 3 4" xfId="6549" xr:uid="{5299E8E7-92C5-48EE-BB24-6A84D1123F25}"/>
    <cellStyle name="SAPBEXexcCritical5 4 3 4 2" xfId="23294" xr:uid="{A82BBE4E-5A09-4A8D-AD5E-75B23E3B2196}"/>
    <cellStyle name="SAPBEXexcCritical5 4 4" xfId="3230" xr:uid="{D8B961B8-1BC5-4A43-AF5E-DD4D1095E40F}"/>
    <cellStyle name="SAPBEXexcCritical5 4 4 2" xfId="11737" xr:uid="{316FEE64-1595-46DF-89DD-2BC295605EA3}"/>
    <cellStyle name="SAPBEXexcCritical5 4 4 2 2" xfId="18688" xr:uid="{E5E81A48-24BF-428A-BBE3-04959716F96D}"/>
    <cellStyle name="SAPBEXexcCritical5 4 4 2 2 2" xfId="32865" xr:uid="{4722F3DD-CA75-48B4-AD87-DCA6490AA7C1}"/>
    <cellStyle name="SAPBEXexcCritical5 4 4 2 3" xfId="28291" xr:uid="{325688A2-38C5-42F5-B984-24AC5EB902EF}"/>
    <cellStyle name="SAPBEXexcCritical5 4 4 3" xfId="15289" xr:uid="{F3111D11-F637-4FE8-A7CE-D0C2EF040A1B}"/>
    <cellStyle name="SAPBEXexcCritical5 4 4 3 2" xfId="18028" xr:uid="{C4CD0A6B-88A8-4B90-B446-47774D1D5905}"/>
    <cellStyle name="SAPBEXexcCritical5 4 4 4" xfId="7483" xr:uid="{AAC1688A-2942-4287-B658-F94063C7958C}"/>
    <cellStyle name="SAPBEXexcCritical5 4 4 4 2" xfId="24209" xr:uid="{FA7EEDC9-28D3-413C-A352-844801B04E82}"/>
    <cellStyle name="SAPBEXexcCritical5 4 4 5" xfId="16602" xr:uid="{23C60FAF-3A89-46F6-821E-DA2979B684B7}"/>
    <cellStyle name="SAPBEXexcCritical5 4 4 5 2" xfId="31093" xr:uid="{C93BF434-AE54-4353-A442-8951170F22AE}"/>
    <cellStyle name="SAPBEXexcCritical5 4 5" xfId="2013" xr:uid="{A0FFD742-5DAF-4BCB-83E4-3E017D381F7A}"/>
    <cellStyle name="SAPBEXexcCritical5 4 5 2" xfId="11905" xr:uid="{7A482758-1099-4B21-8DEB-E94C3EBCD577}"/>
    <cellStyle name="SAPBEXexcCritical5 4 5 2 2" xfId="18855" xr:uid="{49C2F63F-623A-4D9F-8E41-F8EFF4AA131F}"/>
    <cellStyle name="SAPBEXexcCritical5 4 5 2 2 2" xfId="33031" xr:uid="{B45AB794-DE22-42C3-802A-E2F4EF2C59E7}"/>
    <cellStyle name="SAPBEXexcCritical5 4 5 2 3" xfId="28459" xr:uid="{DD407028-54A1-4337-B7F0-F5DE2F1F1E24}"/>
    <cellStyle name="SAPBEXexcCritical5 4 5 3" xfId="14076" xr:uid="{5890F833-01D4-4223-BCBE-F7E1C1321A4C}"/>
    <cellStyle name="SAPBEXexcCritical5 4 5 3 2" xfId="29699" xr:uid="{5C181FA7-B2F6-4445-9D43-01A75C0756F5}"/>
    <cellStyle name="SAPBEXexcCritical5 4 5 4" xfId="7655" xr:uid="{4D9143BE-B66B-465A-A6D9-CBFA33161268}"/>
    <cellStyle name="SAPBEXexcCritical5 4 5 4 2" xfId="24380" xr:uid="{691565C3-35EA-4F46-B9C3-13FA91895E4E}"/>
    <cellStyle name="SAPBEXexcCritical5 4 5 5" xfId="20791" xr:uid="{E1C36BBD-CE80-4B9F-92C2-0C4759AA82A4}"/>
    <cellStyle name="SAPBEXexcCritical5 4 6" xfId="2286" xr:uid="{59FA9417-9C31-40C7-800F-ECD080F10B2C}"/>
    <cellStyle name="SAPBEXexcCritical5 4 6 2" xfId="12318" xr:uid="{2F62A998-9B82-47B5-A412-225CA2B8C280}"/>
    <cellStyle name="SAPBEXexcCritical5 4 6 2 2" xfId="19251" xr:uid="{3458338E-35B5-47E2-B76D-D7EB5F4649F1}"/>
    <cellStyle name="SAPBEXexcCritical5 4 6 2 2 2" xfId="33422" xr:uid="{366799FC-1610-49F2-9740-8E2EA0E5920F}"/>
    <cellStyle name="SAPBEXexcCritical5 4 6 2 3" xfId="28862" xr:uid="{BD21D72D-6132-46A9-928D-BEB294726586}"/>
    <cellStyle name="SAPBEXexcCritical5 4 6 3" xfId="14348" xr:uid="{C7901E4F-23FD-4369-B271-0553FE821E8E}"/>
    <cellStyle name="SAPBEXexcCritical5 4 6 3 2" xfId="29883" xr:uid="{B281E976-2FBF-4CD5-9428-A67CAA0436F3}"/>
    <cellStyle name="SAPBEXexcCritical5 4 6 4" xfId="8741" xr:uid="{23438DA9-8A60-4070-928F-23FDF0070D89}"/>
    <cellStyle name="SAPBEXexcCritical5 4 6 4 2" xfId="25426" xr:uid="{6E9F83AC-E6C2-42F3-8A92-5118CED46EB4}"/>
    <cellStyle name="SAPBEXexcCritical5 4 6 5" xfId="20930" xr:uid="{6693B9C5-A25C-4823-A9A8-423BA82B27E3}"/>
    <cellStyle name="SAPBEXexcCritical5 4 7" xfId="8946" xr:uid="{767D72FF-868A-463B-99FC-FC1FCC9FE5C9}"/>
    <cellStyle name="SAPBEXexcCritical5 4 7 2" xfId="12466" xr:uid="{65A78974-69ED-4D14-A523-974308250F4F}"/>
    <cellStyle name="SAPBEXexcCritical5 4 7 2 2" xfId="19394" xr:uid="{2D1F284E-532D-4FE0-8DC0-F098ACF2B79B}"/>
    <cellStyle name="SAPBEXexcCritical5 4 7 2 2 2" xfId="33565" xr:uid="{BDF750E5-3C76-4C2F-91F9-723841E40AF7}"/>
    <cellStyle name="SAPBEXexcCritical5 4 7 2 3" xfId="29008" xr:uid="{EA115DCC-B7F4-4F5A-ABE9-CC816996B31C}"/>
    <cellStyle name="SAPBEXexcCritical5 4 7 3" xfId="17180" xr:uid="{ADFC80FD-4CCB-4F6B-9B92-42BC36E5CB7A}"/>
    <cellStyle name="SAPBEXexcCritical5 4 7 3 2" xfId="31533" xr:uid="{3B9D97E3-11A4-4AA7-A55E-30A8857A2526}"/>
    <cellStyle name="SAPBEXexcCritical5 4 7 4" xfId="25620" xr:uid="{9C8423BC-16A0-4E18-9A67-E2D20C6FCA63}"/>
    <cellStyle name="SAPBEXexcCritical5 4 8" xfId="9114" xr:uid="{D1D5098D-2AB8-4751-9F87-BD031E3E4242}"/>
    <cellStyle name="SAPBEXexcCritical5 4 8 2" xfId="17337" xr:uid="{682DF517-93D1-4B5E-BBCA-C44C1F0E61A7}"/>
    <cellStyle name="SAPBEXexcCritical5 4 8 2 2" xfId="31688" xr:uid="{1F8A4B66-131B-4104-8F1F-2C3089DBDDA0}"/>
    <cellStyle name="SAPBEXexcCritical5 4 8 3" xfId="25788" xr:uid="{DD4E6B29-0398-4F1B-BD0A-789E0BD73907}"/>
    <cellStyle name="SAPBEXexcCritical5 4 9" xfId="10185" xr:uid="{8BE47F3E-F236-457F-9F07-A5564C44BF44}"/>
    <cellStyle name="SAPBEXexcCritical5 4 9 2" xfId="17794" xr:uid="{690817D1-8E52-4642-A01D-187BF2CEA524}"/>
    <cellStyle name="SAPBEXexcCritical5 4 9 2 2" xfId="32059" xr:uid="{34651B05-BA0C-4177-8342-4EC23F56C767}"/>
    <cellStyle name="SAPBEXexcCritical5 4 9 3" xfId="26796" xr:uid="{2CB495FB-BF57-45BB-BCE0-06264386B4AB}"/>
    <cellStyle name="SAPBEXexcCritical5 5" xfId="1881" xr:uid="{012B52D8-C514-4FB3-A414-55E1BB635D7B}"/>
    <cellStyle name="SAPBEXexcCritical5 5 10" xfId="13946" xr:uid="{0CBA4866-34E3-4E9F-8A3F-CEF25912BC8B}"/>
    <cellStyle name="SAPBEXexcCritical5 5 10 2" xfId="17570" xr:uid="{854AB3CD-8730-483B-848C-E52351DC30F0}"/>
    <cellStyle name="SAPBEXexcCritical5 5 11" xfId="5265" xr:uid="{F300F846-B9C9-4B29-8E43-234DEA917D5C}"/>
    <cellStyle name="SAPBEXexcCritical5 5 11 2" xfId="22146" xr:uid="{D628C3CE-D315-4C74-BACA-7D0623064F47}"/>
    <cellStyle name="SAPBEXexcCritical5 5 2" xfId="2790" xr:uid="{88E6FDD7-EAEE-4B75-834B-E244C696C904}"/>
    <cellStyle name="SAPBEXexcCritical5 5 2 2" xfId="11381" xr:uid="{91E119CB-4693-4DA9-B87D-8F4CD5F0025C}"/>
    <cellStyle name="SAPBEXexcCritical5 5 2 2 2" xfId="18366" xr:uid="{4FCEADB9-9711-42E8-AE7F-9B597ED52FDB}"/>
    <cellStyle name="SAPBEXexcCritical5 5 2 2 2 2" xfId="32544" xr:uid="{87AA9B3A-1FD3-4D50-A7C8-B6970B06167B}"/>
    <cellStyle name="SAPBEXexcCritical5 5 2 2 3" xfId="27935" xr:uid="{B4E90EDB-E0A1-460C-BACD-B61400E4B221}"/>
    <cellStyle name="SAPBEXexcCritical5 5 2 3" xfId="14850" xr:uid="{43C3F322-748E-4558-ACE2-139DAE447DCA}"/>
    <cellStyle name="SAPBEXexcCritical5 5 2 3 2" xfId="15797" xr:uid="{65172A5B-356D-4039-A823-CDA6E6270CB4}"/>
    <cellStyle name="SAPBEXexcCritical5 5 2 4" xfId="6499" xr:uid="{8DB2F93E-2D1C-487D-9792-6F538AC510C3}"/>
    <cellStyle name="SAPBEXexcCritical5 5 2 4 2" xfId="23244" xr:uid="{53EBD0E9-86BB-42AB-9CED-535A7672C22B}"/>
    <cellStyle name="SAPBEXexcCritical5 5 3" xfId="3046" xr:uid="{C0B2CD62-E18A-4C5D-81BB-F0E6087674AF}"/>
    <cellStyle name="SAPBEXexcCritical5 5 3 2" xfId="11687" xr:uid="{F96B3045-7A84-45F8-8CFE-AF32519463B5}"/>
    <cellStyle name="SAPBEXexcCritical5 5 3 2 2" xfId="18641" xr:uid="{57021606-2A9E-4534-B117-16650B4E43E2}"/>
    <cellStyle name="SAPBEXexcCritical5 5 3 2 2 2" xfId="32818" xr:uid="{C054D158-B178-4D94-8671-E5F23258155A}"/>
    <cellStyle name="SAPBEXexcCritical5 5 3 2 3" xfId="28241" xr:uid="{5300F053-B720-4021-BCC1-7905EB2EEC3C}"/>
    <cellStyle name="SAPBEXexcCritical5 5 3 3" xfId="15105" xr:uid="{946C7C5F-4E47-40F4-BA2A-596950296AB9}"/>
    <cellStyle name="SAPBEXexcCritical5 5 3 3 2" xfId="16274" xr:uid="{52C0414B-E02F-4554-97CE-7812E2875834}"/>
    <cellStyle name="SAPBEXexcCritical5 5 3 4" xfId="7427" xr:uid="{29AAD95D-35F3-4C60-8FA8-2CCBACC4B8AE}"/>
    <cellStyle name="SAPBEXexcCritical5 5 3 4 2" xfId="24153" xr:uid="{9F39360A-754B-4284-9AD3-96CDF83BDDAF}"/>
    <cellStyle name="SAPBEXexcCritical5 5 3 5" xfId="16551" xr:uid="{21924B26-7E8E-45C3-A716-D20B72B0BCF0}"/>
    <cellStyle name="SAPBEXexcCritical5 5 3 5 2" xfId="31043" xr:uid="{BF7F599F-7707-4097-BD8F-374FDC8C68E1}"/>
    <cellStyle name="SAPBEXexcCritical5 5 4" xfId="3286" xr:uid="{9080D679-5C91-476D-BB9F-3CBF88DFA316}"/>
    <cellStyle name="SAPBEXexcCritical5 5 4 2" xfId="11859" xr:uid="{821D3825-3C55-497C-8267-EF378C8976F6}"/>
    <cellStyle name="SAPBEXexcCritical5 5 4 2 2" xfId="18809" xr:uid="{D30D5601-CD54-4AE2-9971-97AC04A08924}"/>
    <cellStyle name="SAPBEXexcCritical5 5 4 2 2 2" xfId="32985" xr:uid="{8E7DD2F0-9D33-41A7-AFF7-196EE01158E7}"/>
    <cellStyle name="SAPBEXexcCritical5 5 4 2 3" xfId="28413" xr:uid="{D7A291CD-F1E6-473F-818C-D3661E69DC6B}"/>
    <cellStyle name="SAPBEXexcCritical5 5 4 3" xfId="15345" xr:uid="{5EC4DF02-0123-4721-85EC-7DD4D00AE07C}"/>
    <cellStyle name="SAPBEXexcCritical5 5 4 3 2" xfId="17605" xr:uid="{C134375F-36F4-44CD-A91D-3B47C0EC5AF8}"/>
    <cellStyle name="SAPBEXexcCritical5 5 4 4" xfId="7609" xr:uid="{B5D0E11F-404E-4722-8233-828DF4A50B2B}"/>
    <cellStyle name="SAPBEXexcCritical5 5 4 4 2" xfId="24334" xr:uid="{CC9EFBC2-BF7A-4EA0-8BFA-FB2DD54F406C}"/>
    <cellStyle name="SAPBEXexcCritical5 5 4 5" xfId="16659" xr:uid="{C586D74F-1C7E-4734-B330-ACDAF87CFEB7}"/>
    <cellStyle name="SAPBEXexcCritical5 5 4 5 2" xfId="31140" xr:uid="{B70E290F-F5B7-4F12-B175-F8C49B49C09C}"/>
    <cellStyle name="SAPBEXexcCritical5 5 5" xfId="3198" xr:uid="{B966EBBA-7EAA-4371-B32A-E10D35DF2F72}"/>
    <cellStyle name="SAPBEXexcCritical5 5 5 2" xfId="12269" xr:uid="{CA00C9C2-0DDF-481A-BA45-B65F78BE44BE}"/>
    <cellStyle name="SAPBEXexcCritical5 5 5 2 2" xfId="19202" xr:uid="{368AE759-D498-4ACB-85EB-5C7628E91DBE}"/>
    <cellStyle name="SAPBEXexcCritical5 5 5 2 2 2" xfId="33373" xr:uid="{2F3E941A-5499-4599-BF57-BE0D33F02D5A}"/>
    <cellStyle name="SAPBEXexcCritical5 5 5 2 3" xfId="28813" xr:uid="{27ED988B-5C61-4D4E-8428-BCADFC63697F}"/>
    <cellStyle name="SAPBEXexcCritical5 5 5 3" xfId="15257" xr:uid="{E9F761C6-FAE2-46A0-8AD3-9AE86BA1ADF0}"/>
    <cellStyle name="SAPBEXexcCritical5 5 5 3 2" xfId="30318" xr:uid="{FEFD89AA-E517-4D79-8FA9-D9A9877001CA}"/>
    <cellStyle name="SAPBEXexcCritical5 5 5 4" xfId="8691" xr:uid="{D2DF2A75-391F-4313-8A88-1CA53A7A8D82}"/>
    <cellStyle name="SAPBEXexcCritical5 5 5 4 2" xfId="25377" xr:uid="{CA09DED6-316B-4E2E-BA44-F895D7F22BC3}"/>
    <cellStyle name="SAPBEXexcCritical5 5 5 5" xfId="21166" xr:uid="{43ED74A0-0847-4B75-A71D-D3A6C2D8D043}"/>
    <cellStyle name="SAPBEXexcCritical5 5 6" xfId="3573" xr:uid="{76464416-A5DD-4A1A-8187-B80496AAB71A}"/>
    <cellStyle name="SAPBEXexcCritical5 5 6 2" xfId="12009" xr:uid="{8F838055-F9CF-45FD-AC59-B5FDB2DDBA60}"/>
    <cellStyle name="SAPBEXexcCritical5 5 6 2 2" xfId="18956" xr:uid="{B54ADEDD-4E83-47CC-9AEC-A72C3CC0DBD5}"/>
    <cellStyle name="SAPBEXexcCritical5 5 6 2 2 2" xfId="33130" xr:uid="{5E784208-4C89-4AC1-BCFC-9F769326C009}"/>
    <cellStyle name="SAPBEXexcCritical5 5 6 2 3" xfId="28560" xr:uid="{059DC884-6B25-4DDF-8462-32A46E56F88F}"/>
    <cellStyle name="SAPBEXexcCritical5 5 6 3" xfId="15626" xr:uid="{3086FFCD-D145-4736-9A4E-0503C48678D7}"/>
    <cellStyle name="SAPBEXexcCritical5 5 6 3 2" xfId="30530" xr:uid="{03E0A12E-F02C-4B35-B08F-33BB61BD5D31}"/>
    <cellStyle name="SAPBEXexcCritical5 5 6 4" xfId="7933" xr:uid="{8F5884A3-3282-4721-8FC4-9EEC84C53E2E}"/>
    <cellStyle name="SAPBEXexcCritical5 5 6 4 2" xfId="24647" xr:uid="{7D857EBD-9FA3-4511-A285-C07A1B015BDF}"/>
    <cellStyle name="SAPBEXexcCritical5 5 6 5" xfId="21309" xr:uid="{3BC64C3C-FDB5-4C03-AE7B-37F306EF64C5}"/>
    <cellStyle name="SAPBEXexcCritical5 5 7" xfId="9068" xr:uid="{12DE4164-419F-4D27-83A3-4B7CAE5C272E}"/>
    <cellStyle name="SAPBEXexcCritical5 5 7 2" xfId="17291" xr:uid="{C6298F67-C6AD-4958-B4E5-12E54232E73E}"/>
    <cellStyle name="SAPBEXexcCritical5 5 7 2 2" xfId="31642" xr:uid="{F7B125D4-C147-44ED-887C-FD48D32E6A91}"/>
    <cellStyle name="SAPBEXexcCritical5 5 7 3" xfId="25742" xr:uid="{58C4943A-942E-4DED-8416-C6B4577518FF}"/>
    <cellStyle name="SAPBEXexcCritical5 5 8" xfId="10135" xr:uid="{8ADA0132-56B1-492B-A265-0BF944BD8E37}"/>
    <cellStyle name="SAPBEXexcCritical5 5 8 2" xfId="17746" xr:uid="{79CE0F50-BAC4-4B56-BDCC-0C509D86A966}"/>
    <cellStyle name="SAPBEXexcCritical5 5 8 2 2" xfId="32011" xr:uid="{5B122D12-37F8-4239-B122-2FA1AAF2C10A}"/>
    <cellStyle name="SAPBEXexcCritical5 5 8 3" xfId="26748" xr:uid="{8744DEE1-1E5D-48F1-A3F5-AFFEA69E26E8}"/>
    <cellStyle name="SAPBEXexcCritical5 5 9" xfId="10346" xr:uid="{85193720-B57F-4171-B222-17B757D70F5B}"/>
    <cellStyle name="SAPBEXexcCritical5 5 9 2" xfId="17904" xr:uid="{D41D3FA7-E0DD-4CBC-91C1-CB5C1296A890}"/>
    <cellStyle name="SAPBEXexcCritical5 5 9 2 2" xfId="32162" xr:uid="{BFBC8205-9A6B-45EC-97F9-2655B9DFAA4C}"/>
    <cellStyle name="SAPBEXexcCritical5 5 9 3" xfId="26934" xr:uid="{9F51CEB3-9B65-40B8-9C1E-D81216A78FFE}"/>
    <cellStyle name="SAPBEXexcCritical5 6" xfId="1581" xr:uid="{96BEC894-A777-4235-8361-7938E2DFDB98}"/>
    <cellStyle name="SAPBEXexcCritical5 6 10" xfId="13732" xr:uid="{3E419289-4703-4D1E-9B49-7692035D4584}"/>
    <cellStyle name="SAPBEXexcCritical5 6 10 2" xfId="20185" xr:uid="{9B4D42A7-D887-4844-BA2C-1436C1126EB6}"/>
    <cellStyle name="SAPBEXexcCritical5 6 11" xfId="5679" xr:uid="{8E131DA6-9C28-4B4E-A32D-2B56DE89A623}"/>
    <cellStyle name="SAPBEXexcCritical5 6 11 2" xfId="22460" xr:uid="{1BC74E33-2638-42B7-A844-675139480F5A}"/>
    <cellStyle name="SAPBEXexcCritical5 6 2" xfId="2572" xr:uid="{B26C686C-F2FB-47D3-80B6-061BD824A7E2}"/>
    <cellStyle name="SAPBEXexcCritical5 6 2 2" xfId="11106" xr:uid="{EA0045F6-E774-49D8-A2CA-7CCBFBB67F54}"/>
    <cellStyle name="SAPBEXexcCritical5 6 2 2 2" xfId="18111" xr:uid="{71A3EA40-FCFB-43AD-9839-EAB6DCC29167}"/>
    <cellStyle name="SAPBEXexcCritical5 6 2 2 2 2" xfId="32291" xr:uid="{8D4B57C6-175E-4830-80DA-62493FA66C80}"/>
    <cellStyle name="SAPBEXexcCritical5 6 2 2 3" xfId="27662" xr:uid="{09BB70F6-0216-4888-A1A9-6BEC4B134E41}"/>
    <cellStyle name="SAPBEXexcCritical5 6 2 3" xfId="14632" xr:uid="{13F6A3DC-104D-489C-80CD-3C34BA03018A}"/>
    <cellStyle name="SAPBEXexcCritical5 6 2 3 2" xfId="19691" xr:uid="{543639F4-7E92-4F63-83F1-B40096E68875}"/>
    <cellStyle name="SAPBEXexcCritical5 6 2 4" xfId="5996" xr:uid="{74D7A805-BAD1-4FCE-BAE7-0C1C7CE5578E}"/>
    <cellStyle name="SAPBEXexcCritical5 6 2 4 2" xfId="22754" xr:uid="{5499E978-80D4-4403-BA7F-4786C44F6788}"/>
    <cellStyle name="SAPBEXexcCritical5 6 3" xfId="434" xr:uid="{8EE21F2D-15F1-44A6-90EF-B96A40446919}"/>
    <cellStyle name="SAPBEXexcCritical5 6 3 2" xfId="11492" xr:uid="{AFA8195F-1A44-499F-9447-DC40EF0019A5}"/>
    <cellStyle name="SAPBEXexcCritical5 6 3 2 2" xfId="18469" xr:uid="{2BF64C4E-F66C-453A-AEEF-1EB815953E3A}"/>
    <cellStyle name="SAPBEXexcCritical5 6 3 2 2 2" xfId="32646" xr:uid="{29C6D542-234F-4F02-9C8C-87FD8DD96B44}"/>
    <cellStyle name="SAPBEXexcCritical5 6 3 2 3" xfId="28046" xr:uid="{C838DED0-3CA3-4DAD-9216-AB0C2AFAC6A6}"/>
    <cellStyle name="SAPBEXexcCritical5 6 3 3" xfId="12804" xr:uid="{CD0B9B0C-C9A1-4955-A34A-7A7E9D3ADDB6}"/>
    <cellStyle name="SAPBEXexcCritical5 6 3 3 2" xfId="16365" xr:uid="{1FC6FE80-63F3-449F-99BC-CC69379271A1}"/>
    <cellStyle name="SAPBEXexcCritical5 6 3 4" xfId="6806" xr:uid="{E4C7AFF1-888D-469A-BE73-3295C63C3010}"/>
    <cellStyle name="SAPBEXexcCritical5 6 3 4 2" xfId="23535" xr:uid="{C6913702-A3BD-4F35-9808-DCA51D91F1C4}"/>
    <cellStyle name="SAPBEXexcCritical5 6 3 5" xfId="16301" xr:uid="{69A5D1B4-A6D8-4FA2-93F8-DEB586AFAC45}"/>
    <cellStyle name="SAPBEXexcCritical5 6 3 5 2" xfId="30840" xr:uid="{06318BBA-844B-4A67-9027-1568D31752C2}"/>
    <cellStyle name="SAPBEXexcCritical5 6 4" xfId="2402" xr:uid="{B0A66BD7-74E8-44AA-A0DA-803ED5C574F8}"/>
    <cellStyle name="SAPBEXexcCritical5 6 4 2" xfId="11468" xr:uid="{F7547276-B7AB-4CB0-80BE-130E58A24D97}"/>
    <cellStyle name="SAPBEXexcCritical5 6 4 2 2" xfId="18448" xr:uid="{B452E228-0928-4CBF-BFEE-F00179A72456}"/>
    <cellStyle name="SAPBEXexcCritical5 6 4 2 2 2" xfId="32625" xr:uid="{6E7BAAC1-EFB1-4EF3-AD80-9BAC8DB43A7F}"/>
    <cellStyle name="SAPBEXexcCritical5 6 4 2 3" xfId="28022" xr:uid="{50A9C802-E1E7-4601-B0E8-B702087372BE}"/>
    <cellStyle name="SAPBEXexcCritical5 6 4 3" xfId="14463" xr:uid="{33670F5F-3093-4C55-B9E3-FE5FEED211C0}"/>
    <cellStyle name="SAPBEXexcCritical5 6 4 3 2" xfId="4764" xr:uid="{8086A6FB-081D-4D08-9B5C-5521F80B9C05}"/>
    <cellStyle name="SAPBEXexcCritical5 6 4 4" xfId="6735" xr:uid="{63C0FD5F-048E-4C67-9189-6B0CA5258B0B}"/>
    <cellStyle name="SAPBEXexcCritical5 6 4 4 2" xfId="23469" xr:uid="{26ACF90A-551C-4385-8D7A-95457F08D864}"/>
    <cellStyle name="SAPBEXexcCritical5 6 4 5" xfId="16269" xr:uid="{685257C0-1D20-4D22-9A21-5EE94075A773}"/>
    <cellStyle name="SAPBEXexcCritical5 6 4 5 2" xfId="30816" xr:uid="{EB964B5D-D8D9-481B-A408-55F4B4DF5E33}"/>
    <cellStyle name="SAPBEXexcCritical5 6 5" xfId="3388" xr:uid="{9DF5BCF6-81B9-4228-9F05-D21AB46C4602}"/>
    <cellStyle name="SAPBEXexcCritical5 6 5 2" xfId="12046" xr:uid="{909CA9DA-188D-43CE-A9EE-CA9F302926D1}"/>
    <cellStyle name="SAPBEXexcCritical5 6 5 2 2" xfId="18988" xr:uid="{517F2894-430A-41F3-9075-D34146A72C0D}"/>
    <cellStyle name="SAPBEXexcCritical5 6 5 2 2 2" xfId="33160" xr:uid="{28324DE2-8C5C-429A-8C53-F2D19C462C4D}"/>
    <cellStyle name="SAPBEXexcCritical5 6 5 2 3" xfId="28594" xr:uid="{AF45DEBC-B54F-4C98-A3C5-8152E58E4F8D}"/>
    <cellStyle name="SAPBEXexcCritical5 6 5 3" xfId="15446" xr:uid="{B73A6633-A0BE-460F-905A-1F88F001B901}"/>
    <cellStyle name="SAPBEXexcCritical5 6 5 3 2" xfId="30370" xr:uid="{0303B8AD-DB50-4600-B378-66DC96FEC68E}"/>
    <cellStyle name="SAPBEXexcCritical5 6 5 4" xfId="8026" xr:uid="{A3E763FA-6177-45CE-A5EE-F2A5B9B10B4E}"/>
    <cellStyle name="SAPBEXexcCritical5 6 5 4 2" xfId="24722" xr:uid="{DDD388AC-6B2D-427B-B1F4-C55E594C28EE}"/>
    <cellStyle name="SAPBEXexcCritical5 6 5 5" xfId="21194" xr:uid="{D6054A64-D1B4-4E28-9820-942131B7F44F}"/>
    <cellStyle name="SAPBEXexcCritical5 6 6" xfId="482" xr:uid="{18DE0C41-B1DB-417E-806C-007DEAB2C2A6}"/>
    <cellStyle name="SAPBEXexcCritical5 6 6 2" xfId="11971" xr:uid="{38D57D9C-F13B-4C2F-8879-A1377B7B96F0}"/>
    <cellStyle name="SAPBEXexcCritical5 6 6 2 2" xfId="18918" xr:uid="{51562D66-5243-4BD7-BD6B-AF5B7A4E736B}"/>
    <cellStyle name="SAPBEXexcCritical5 6 6 2 2 2" xfId="33094" xr:uid="{0A462546-3FC3-46C0-8570-F81EFDFD9D86}"/>
    <cellStyle name="SAPBEXexcCritical5 6 6 2 3" xfId="28524" xr:uid="{59D82D0C-C7C3-471E-AF19-8A60EB4FAAE7}"/>
    <cellStyle name="SAPBEXexcCritical5 6 6 3" xfId="12818" xr:uid="{D5138C1F-A960-4C11-94D2-9A1418DCC86C}"/>
    <cellStyle name="SAPBEXexcCritical5 6 6 3 2" xfId="29207" xr:uid="{444150CA-48B1-4F18-9215-C8857D78888D}"/>
    <cellStyle name="SAPBEXexcCritical5 6 6 4" xfId="7758" xr:uid="{B70C20A8-B21B-4DFB-9F35-B2FA506DE0A8}"/>
    <cellStyle name="SAPBEXexcCritical5 6 6 4 2" xfId="24479" xr:uid="{B39E9D6C-B91E-4DF8-BA13-ED1922057899}"/>
    <cellStyle name="SAPBEXexcCritical5 6 6 5" xfId="20406" xr:uid="{3D7C0ED9-83F1-4437-8728-3073EEB6CE0B}"/>
    <cellStyle name="SAPBEXexcCritical5 6 7" xfId="8813" xr:uid="{A049CA66-65FD-4DB2-9A26-38E5FC3A2DD5}"/>
    <cellStyle name="SAPBEXexcCritical5 6 7 2" xfId="17092" xr:uid="{74E4AA13-DD31-42E5-8898-551962C6EFE9}"/>
    <cellStyle name="SAPBEXexcCritical5 6 7 2 2" xfId="31449" xr:uid="{590C5B65-482E-477B-8AFF-76F3FE75696A}"/>
    <cellStyle name="SAPBEXexcCritical5 6 7 3" xfId="25496" xr:uid="{EBAA6448-48D4-40C2-BAE0-81834AE1FBC8}"/>
    <cellStyle name="SAPBEXexcCritical5 6 8" xfId="9491" xr:uid="{211F11C5-44D3-4602-9DCA-4874FD17934E}"/>
    <cellStyle name="SAPBEXexcCritical5 6 8 2" xfId="17496" xr:uid="{87CBD130-2374-41E0-B610-349809AB3C9F}"/>
    <cellStyle name="SAPBEXexcCritical5 6 8 2 2" xfId="31810" xr:uid="{50782271-F0EC-4E0B-B5C2-C048AF258E63}"/>
    <cellStyle name="SAPBEXexcCritical5 6 8 3" xfId="26123" xr:uid="{9433958B-2422-45D0-A5F5-484F79FB435D}"/>
    <cellStyle name="SAPBEXexcCritical5 6 9" xfId="10228" xr:uid="{439E7F3F-441D-4A00-9E59-1B7CCE28F3B2}"/>
    <cellStyle name="SAPBEXexcCritical5 6 9 2" xfId="17826" xr:uid="{DF4D1AF5-DBEA-4DC7-BE65-8CD96725B2F8}"/>
    <cellStyle name="SAPBEXexcCritical5 6 9 2 2" xfId="32087" xr:uid="{004B4084-ADE7-4653-A714-A7A1C2BB843A}"/>
    <cellStyle name="SAPBEXexcCritical5 6 9 3" xfId="26831" xr:uid="{DB58F00F-1907-4145-859A-3C3DAC1A1C2B}"/>
    <cellStyle name="SAPBEXexcCritical5 7" xfId="1012" xr:uid="{4913806F-4630-423A-AE52-8C74E6A1B5DE}"/>
    <cellStyle name="SAPBEXexcCritical5 7 2" xfId="12140" xr:uid="{44F0C543-6C77-488D-AE6A-CF55E5DA19CB}"/>
    <cellStyle name="SAPBEXexcCritical5 7 2 2" xfId="19075" xr:uid="{FA2D30E8-D230-40BA-BD09-33E48F0F7082}"/>
    <cellStyle name="SAPBEXexcCritical5 7 2 2 2" xfId="33246" xr:uid="{96D14BAD-753B-4098-8B8E-1345F2E9E21A}"/>
    <cellStyle name="SAPBEXexcCritical5 7 2 3" xfId="28684" xr:uid="{FA7527AB-1DA5-4898-8E93-FD8BD6D01C20}"/>
    <cellStyle name="SAPBEXexcCritical5 7 3" xfId="13259" xr:uid="{B580F697-BE61-497B-AF93-9DFCEC431AFE}"/>
    <cellStyle name="SAPBEXexcCritical5 7 3 2" xfId="3990" xr:uid="{DA11AAAE-B180-4F1B-A212-2894DDD2230B}"/>
    <cellStyle name="SAPBEXexcCritical5 7 4" xfId="8395" xr:uid="{968FC602-CF66-4BBA-8B09-5B9597BF6667}"/>
    <cellStyle name="SAPBEXexcCritical5 7 4 2" xfId="25083" xr:uid="{C820EB9F-8835-4D55-B878-1DD0F1A5FCF8}"/>
    <cellStyle name="SAPBEXexcCritical5 7 5" xfId="16941" xr:uid="{4D7ED560-A00A-4447-9EB8-F0B0182EAE21}"/>
    <cellStyle name="SAPBEXexcCritical5 7 5 2" xfId="31356" xr:uid="{835F7F44-B019-46CD-BD39-2195C024F77E}"/>
    <cellStyle name="SAPBEXexcCritical5 8" xfId="2239" xr:uid="{6DC84C46-DECB-4E80-8DB8-BB04765D11ED}"/>
    <cellStyle name="SAPBEXexcCritical5 8 2" xfId="14301" xr:uid="{4B5DC586-E4EF-4621-A58D-90BD53F9DA95}"/>
    <cellStyle name="SAPBEXexcCritical5 8 2 2" xfId="3985" xr:uid="{F89DFEE9-10DA-4C3E-8BAE-7CC66DF8F6B0}"/>
    <cellStyle name="SAPBEXexcCritical5 8 3" xfId="9224" xr:uid="{987E33E6-D29F-46D9-B58D-EA792AEC2D82}"/>
    <cellStyle name="SAPBEXexcCritical5 8 3 2" xfId="25877" xr:uid="{72297447-AA32-46A7-8B19-47714BB9EB3F}"/>
    <cellStyle name="SAPBEXexcCritical5 8 4" xfId="17392" xr:uid="{F61252DC-71E1-4BC4-B734-B8825BD3A501}"/>
    <cellStyle name="SAPBEXexcCritical5 8 4 2" xfId="31734" xr:uid="{3FEB429D-2402-4075-A0F0-EAA59FD48F1F}"/>
    <cellStyle name="SAPBEXexcCritical5 9" xfId="2142" xr:uid="{149BBFD5-3E3F-4E8E-AF66-344BF8306581}"/>
    <cellStyle name="SAPBEXexcCritical5 9 2" xfId="14204" xr:uid="{1627BFA2-D84D-48AE-886F-85E4CEE0E178}"/>
    <cellStyle name="SAPBEXexcCritical5 9 2 2" xfId="15933" xr:uid="{B701E884-499D-4560-8150-54A03440E858}"/>
    <cellStyle name="SAPBEXexcCritical5 9 3" xfId="12618" xr:uid="{0C36A10F-C87C-4489-80DC-1617B61E5564}"/>
    <cellStyle name="SAPBEXexcCritical5 9 3 2" xfId="29109" xr:uid="{22AD6E73-BD79-40B8-82A1-71E8A335E19D}"/>
    <cellStyle name="SAPBEXexcCritical5 9 4" xfId="19766" xr:uid="{6A478B81-ADCB-4AFF-B5D6-BEDFB1BB8F06}"/>
    <cellStyle name="SAPBEXexcCritical6" xfId="217" xr:uid="{247B242C-DED3-4E11-A3D2-8ECF1D25A413}"/>
    <cellStyle name="SAPBEXexcCritical6 10" xfId="3434" xr:uid="{74EE89F8-44AA-4D63-BD86-9772951BFDC2}"/>
    <cellStyle name="SAPBEXexcCritical6 10 2" xfId="15492" xr:uid="{BCBB8CEE-4C17-4663-AA70-2C861E8A1E9A}"/>
    <cellStyle name="SAPBEXexcCritical6 10 2 2" xfId="30414" xr:uid="{27096028-2B26-4FAA-A2C0-47CCAE347EF9}"/>
    <cellStyle name="SAPBEXexcCritical6 10 3" xfId="12695" xr:uid="{8E7EE7BD-B028-415A-8A09-36BF24F5237F}"/>
    <cellStyle name="SAPBEXexcCritical6 10 3 2" xfId="29160" xr:uid="{EE132679-D125-46EF-8111-BCDE79E364DF}"/>
    <cellStyle name="SAPBEXexcCritical6 10 4" xfId="16822" xr:uid="{5D30920B-5656-43D7-BD98-C0AD906AACEA}"/>
    <cellStyle name="SAPBEXexcCritical6 11" xfId="2422" xr:uid="{C446EEC6-F150-4682-B73F-10EBE729ED25}"/>
    <cellStyle name="SAPBEXexcCritical6 11 2" xfId="14483" xr:uid="{B047C709-FD4B-459C-ABE1-7D01F5DD7C4A}"/>
    <cellStyle name="SAPBEXexcCritical6 11 2 2" xfId="29968" xr:uid="{ADD1B46B-E1D3-4DA1-BAB4-ADB07CE9198E}"/>
    <cellStyle name="SAPBEXexcCritical6 11 3" xfId="12742" xr:uid="{9F11AB57-95A4-4483-A4C6-D448AF645514}"/>
    <cellStyle name="SAPBEXexcCritical6 11 3 2" xfId="29184" xr:uid="{C66F4B3D-62AA-4DDC-B3AD-4ADA940BB52E}"/>
    <cellStyle name="SAPBEXexcCritical6 11 4" xfId="3996" xr:uid="{10C0E3C3-0251-4189-921D-915F7974D3CA}"/>
    <cellStyle name="SAPBEXexcCritical6 12" xfId="2648" xr:uid="{1CDF2EA6-9516-4577-9D7B-17810097C770}"/>
    <cellStyle name="SAPBEXexcCritical6 12 2" xfId="14708" xr:uid="{84AA9A32-11EA-4711-8D5A-095FF034C57C}"/>
    <cellStyle name="SAPBEXexcCritical6 12 2 2" xfId="30127" xr:uid="{38A6F34A-8330-4F34-A686-5E8788B70173}"/>
    <cellStyle name="SAPBEXexcCritical6 12 3" xfId="21091" xr:uid="{93866409-D4F8-40A1-A0EA-D77468EED9BC}"/>
    <cellStyle name="SAPBEXexcCritical6 13" xfId="12773" xr:uid="{5AFC653D-E140-4EF5-BA27-709F6EF36DE6}"/>
    <cellStyle name="SAPBEXexcCritical6 13 2" xfId="16911" xr:uid="{F826F139-25F1-42FE-9E9A-C2D7208545F2}"/>
    <cellStyle name="SAPBEXexcCritical6 2" xfId="1208" xr:uid="{50538F50-F2F5-433F-A22B-BE44ED399325}"/>
    <cellStyle name="SAPBEXexcCritical6 2 10" xfId="3527" xr:uid="{E5F0F51D-EFA6-410A-B9D4-84F7F177CDE2}"/>
    <cellStyle name="SAPBEXexcCritical6 2 10 2" xfId="15581" xr:uid="{315C6E41-A005-4F55-A4FA-E259C620B8A8}"/>
    <cellStyle name="SAPBEXexcCritical6 2 10 2 2" xfId="30498" xr:uid="{6D318B27-E3BD-4E24-95C5-94C15ECD03C7}"/>
    <cellStyle name="SAPBEXexcCritical6 2 10 3" xfId="21300" xr:uid="{2F7F42C4-0CB1-42C3-9DAA-AA059048D4B3}"/>
    <cellStyle name="SAPBEXexcCritical6 2 11" xfId="13405" xr:uid="{CFAE1D85-4B7C-46B3-933E-211F23EAB1F0}"/>
    <cellStyle name="SAPBEXexcCritical6 2 11 2" xfId="19738" xr:uid="{D0CDE674-5F84-4EE4-8FFA-50306634A8BC}"/>
    <cellStyle name="SAPBEXexcCritical6 2 2" xfId="1938" xr:uid="{A671DA56-A8CA-45BD-99A8-C1717557CDBC}"/>
    <cellStyle name="SAPBEXexcCritical6 2 2 10" xfId="10253" xr:uid="{FAE61B86-E339-4E19-9B4B-6B0BA00810E8}"/>
    <cellStyle name="SAPBEXexcCritical6 2 2 10 2" xfId="17841" xr:uid="{404B9800-81D8-4D87-8C77-8333F5F3EA80}"/>
    <cellStyle name="SAPBEXexcCritical6 2 2 10 2 2" xfId="32102" xr:uid="{8F96A4E9-946B-4471-9CDF-4CDC13E6802A}"/>
    <cellStyle name="SAPBEXexcCritical6 2 2 10 3" xfId="26852" xr:uid="{D4D09889-3DEA-48D3-A170-6D8A341C0812}"/>
    <cellStyle name="SAPBEXexcCritical6 2 2 11" xfId="14003" xr:uid="{7D92ED06-F541-4223-9B83-E196C306ECEC}"/>
    <cellStyle name="SAPBEXexcCritical6 2 2 11 2" xfId="16240" xr:uid="{DAFA1EEE-E7D7-4664-8EA0-48A06E01366D}"/>
    <cellStyle name="SAPBEXexcCritical6 2 2 12" xfId="5215" xr:uid="{4D3CF29E-2A09-4CA4-97A0-110D8B78ABFA}"/>
    <cellStyle name="SAPBEXexcCritical6 2 2 12 2" xfId="22096" xr:uid="{AA8C76E9-C668-4122-8DA9-E58EABD7DDC3}"/>
    <cellStyle name="SAPBEXexcCritical6 2 2 2" xfId="2844" xr:uid="{E821029F-2C9A-47BD-9D6E-91EAD0A1BCBE}"/>
    <cellStyle name="SAPBEXexcCritical6 2 2 2 2" xfId="11193" xr:uid="{20594DA6-45EB-4717-BC49-B1B44EFBD76A}"/>
    <cellStyle name="SAPBEXexcCritical6 2 2 2 2 2" xfId="18191" xr:uid="{9D2186A0-E77D-4FDB-B8BA-AFD3958B8E4C}"/>
    <cellStyle name="SAPBEXexcCritical6 2 2 2 2 2 2" xfId="32370" xr:uid="{58927661-FD05-426F-A92F-91BC317A4C19}"/>
    <cellStyle name="SAPBEXexcCritical6 2 2 2 2 3" xfId="27748" xr:uid="{CB97E873-7EC8-4FD0-8681-53ABADACFEEE}"/>
    <cellStyle name="SAPBEXexcCritical6 2 2 2 3" xfId="14904" xr:uid="{331A2C5B-C3C5-45CF-B30E-91EEB1DF86E0}"/>
    <cellStyle name="SAPBEXexcCritical6 2 2 2 3 2" xfId="19616" xr:uid="{8FC5D119-9059-4169-86DA-FBA850F1B2A4}"/>
    <cellStyle name="SAPBEXexcCritical6 2 2 2 4" xfId="6282" xr:uid="{D79944EB-96DA-447F-9E74-8ADD86C91BC7}"/>
    <cellStyle name="SAPBEXexcCritical6 2 2 2 4 2" xfId="23033" xr:uid="{B8FD7F27-993F-4190-B16E-D09C61971962}"/>
    <cellStyle name="SAPBEXexcCritical6 2 2 3" xfId="3103" xr:uid="{0237CA7F-3462-4E71-9F66-E1AD6A34005F}"/>
    <cellStyle name="SAPBEXexcCritical6 2 2 3 2" xfId="11340" xr:uid="{CCB89683-6C81-4B94-AE0E-5F12638E1F13}"/>
    <cellStyle name="SAPBEXexcCritical6 2 2 3 2 2" xfId="18325" xr:uid="{9CE0AA7B-FEAA-4111-86F0-31250F706680}"/>
    <cellStyle name="SAPBEXexcCritical6 2 2 3 2 2 2" xfId="32503" xr:uid="{C3AED113-5213-49D6-AA54-85AC3E73519C}"/>
    <cellStyle name="SAPBEXexcCritical6 2 2 3 2 3" xfId="27894" xr:uid="{ED345253-CA4F-4A78-A881-922EC088F9C9}"/>
    <cellStyle name="SAPBEXexcCritical6 2 2 3 3" xfId="15162" xr:uid="{A391B907-FEBB-4322-85DB-6C55665654A8}"/>
    <cellStyle name="SAPBEXexcCritical6 2 2 3 3 2" xfId="17621" xr:uid="{6B7445D2-5288-43D2-A043-113738CE69D2}"/>
    <cellStyle name="SAPBEXexcCritical6 2 2 3 4" xfId="6452" xr:uid="{06278737-68CF-4261-9B25-2D649797D933}"/>
    <cellStyle name="SAPBEXexcCritical6 2 2 3 4 2" xfId="23197" xr:uid="{2F38A49A-8D2F-486D-89F2-0472B038ACE9}"/>
    <cellStyle name="SAPBEXexcCritical6 2 2 4" xfId="3335" xr:uid="{B2801DE1-9350-4076-B536-41C5AAE1B736}"/>
    <cellStyle name="SAPBEXexcCritical6 2 2 4 2" xfId="11640" xr:uid="{27CA78B8-2044-45E3-B83F-BE65C15C572A}"/>
    <cellStyle name="SAPBEXexcCritical6 2 2 4 2 2" xfId="18600" xr:uid="{CB48FCB1-9E1D-4062-A62F-06BFD587D0EC}"/>
    <cellStyle name="SAPBEXexcCritical6 2 2 4 2 2 2" xfId="32777" xr:uid="{6D632D88-9A9F-46EA-97C9-A3E45F10AB47}"/>
    <cellStyle name="SAPBEXexcCritical6 2 2 4 2 3" xfId="28194" xr:uid="{D4CBEAB2-A75A-4AB1-99D1-3FA98F9073FD}"/>
    <cellStyle name="SAPBEXexcCritical6 2 2 4 3" xfId="15394" xr:uid="{F0FB2A8F-0A15-4BDB-A2DB-FA5D1BE26C42}"/>
    <cellStyle name="SAPBEXexcCritical6 2 2 4 3 2" xfId="15780" xr:uid="{C90B2A1C-6B39-4706-B958-FAC382DF2D4E}"/>
    <cellStyle name="SAPBEXexcCritical6 2 2 4 4" xfId="7377" xr:uid="{F02DBCC7-E6F4-4CCE-9477-BFEE03B5FBB8}"/>
    <cellStyle name="SAPBEXexcCritical6 2 2 4 4 2" xfId="24103" xr:uid="{7DC31DC0-1A30-4F60-88C6-D4E0C8C378BF}"/>
    <cellStyle name="SAPBEXexcCritical6 2 2 4 5" xfId="16503" xr:uid="{5A784EA3-0CA4-4DAB-BFDE-8CC32D9943E1}"/>
    <cellStyle name="SAPBEXexcCritical6 2 2 4 5 2" xfId="30996" xr:uid="{A2ABDBA4-1EE2-4597-8DE8-F610F003FE9E}"/>
    <cellStyle name="SAPBEXexcCritical6 2 2 5" xfId="2103" xr:uid="{360B165E-604B-4924-A84C-DE68D24C0BC5}"/>
    <cellStyle name="SAPBEXexcCritical6 2 2 5 2" xfId="11818" xr:uid="{E9C8F619-437A-4056-ACB1-BA618B83AD88}"/>
    <cellStyle name="SAPBEXexcCritical6 2 2 5 2 2" xfId="18768" xr:uid="{AFEE6519-2D7A-49E8-A15E-E5C298B231C9}"/>
    <cellStyle name="SAPBEXexcCritical6 2 2 5 2 2 2" xfId="32944" xr:uid="{C3586002-49DB-4BCE-BDA4-66BA975D2EF1}"/>
    <cellStyle name="SAPBEXexcCritical6 2 2 5 2 3" xfId="28372" xr:uid="{027B4188-852D-4723-BC30-8AC797A4B9C7}"/>
    <cellStyle name="SAPBEXexcCritical6 2 2 5 3" xfId="14165" xr:uid="{D33B847D-36B9-461E-A7E7-383EA0A1785E}"/>
    <cellStyle name="SAPBEXexcCritical6 2 2 5 3 2" xfId="29777" xr:uid="{EF1B6CF7-007D-4237-BB1C-A8B8B9328B1D}"/>
    <cellStyle name="SAPBEXexcCritical6 2 2 5 4" xfId="7568" xr:uid="{464CD2CA-8DF6-419C-B354-4121673BB0E8}"/>
    <cellStyle name="SAPBEXexcCritical6 2 2 5 4 2" xfId="24293" xr:uid="{E6FB0EA0-A990-4A62-8153-A26184B443F9}"/>
    <cellStyle name="SAPBEXexcCritical6 2 2 5 5" xfId="20852" xr:uid="{AD5A993F-0A6A-4200-BD7C-1DE9B01BF126}"/>
    <cellStyle name="SAPBEXexcCritical6 2 2 6" xfId="3630" xr:uid="{071169B2-4918-4435-859D-2EC07D73B6D1}"/>
    <cellStyle name="SAPBEXexcCritical6 2 2 6 2" xfId="12227" xr:uid="{5BE9D20B-E529-4F16-958B-6AB263DBD8F7}"/>
    <cellStyle name="SAPBEXexcCritical6 2 2 6 2 2" xfId="19160" xr:uid="{00F05419-ED8B-4731-8B24-24B5E19F1AF4}"/>
    <cellStyle name="SAPBEXexcCritical6 2 2 6 2 2 2" xfId="33331" xr:uid="{6E4ED912-3611-4324-8988-D5DE91588A36}"/>
    <cellStyle name="SAPBEXexcCritical6 2 2 6 2 3" xfId="28771" xr:uid="{1D43008C-F20E-42C1-8B97-5653C0E33710}"/>
    <cellStyle name="SAPBEXexcCritical6 2 2 6 3" xfId="15683" xr:uid="{21A23D6B-AD51-4B4A-A831-859CD2158920}"/>
    <cellStyle name="SAPBEXexcCritical6 2 2 6 3 2" xfId="30582" xr:uid="{FC811548-B489-4907-A2AD-671B22A915E7}"/>
    <cellStyle name="SAPBEXexcCritical6 2 2 6 4" xfId="8648" xr:uid="{A4C96142-D417-4102-B153-3DF8A708F946}"/>
    <cellStyle name="SAPBEXexcCritical6 2 2 6 4 2" xfId="25334" xr:uid="{DD1133F0-1330-4E2C-8328-24E57FDD6EE1}"/>
    <cellStyle name="SAPBEXexcCritical6 2 2 6 5" xfId="21356" xr:uid="{5342F1BF-87E2-4100-A251-08B9BB4CF6E8}"/>
    <cellStyle name="SAPBEXexcCritical6 2 2 7" xfId="7921" xr:uid="{5C602C68-BAFD-4873-B3EC-0F51C31E0715}"/>
    <cellStyle name="SAPBEXexcCritical6 2 2 7 2" xfId="12000" xr:uid="{8A670719-27E6-4488-B7D2-5DE375A012CF}"/>
    <cellStyle name="SAPBEXexcCritical6 2 2 7 2 2" xfId="18947" xr:uid="{DC5C68BC-210A-4747-AC9C-4D1B2ED70A56}"/>
    <cellStyle name="SAPBEXexcCritical6 2 2 7 2 2 2" xfId="33122" xr:uid="{2075D3C6-BBFF-4853-A8F4-060CCB1633CC}"/>
    <cellStyle name="SAPBEXexcCritical6 2 2 7 2 3" xfId="28552" xr:uid="{A49C08EE-8272-4456-AE27-567026BEFCB0}"/>
    <cellStyle name="SAPBEXexcCritical6 2 2 7 3" xfId="16792" xr:uid="{FEC7A991-2AD7-4ABC-8A2B-892684F1BE42}"/>
    <cellStyle name="SAPBEXexcCritical6 2 2 7 3 2" xfId="31245" xr:uid="{C783276C-317C-4587-9CBA-1782980BB92F}"/>
    <cellStyle name="SAPBEXexcCritical6 2 2 7 4" xfId="24635" xr:uid="{D3D2EBEC-FD86-4C7A-AB5C-08FDFC5604AF}"/>
    <cellStyle name="SAPBEXexcCritical6 2 2 8" xfId="9027" xr:uid="{CB71A962-F002-4CB6-A33E-16AEAF17F2C8}"/>
    <cellStyle name="SAPBEXexcCritical6 2 2 8 2" xfId="17250" xr:uid="{06BA0B3D-BA09-4E22-94D9-D35297A4ABC7}"/>
    <cellStyle name="SAPBEXexcCritical6 2 2 8 2 2" xfId="31601" xr:uid="{95BFFE72-92F9-46FE-8D82-74591DCA8ECB}"/>
    <cellStyle name="SAPBEXexcCritical6 2 2 8 3" xfId="25701" xr:uid="{A57608F6-402F-4C53-AE19-77D8E27FD40F}"/>
    <cellStyle name="SAPBEXexcCritical6 2 2 9" xfId="10093" xr:uid="{3249BE26-B29F-4EA9-A0C6-B796F7765919}"/>
    <cellStyle name="SAPBEXexcCritical6 2 2 9 2" xfId="17705" xr:uid="{B57C7E9F-46EE-406A-A68A-B82549562E0A}"/>
    <cellStyle name="SAPBEXexcCritical6 2 2 9 2 2" xfId="31970" xr:uid="{2DC125EB-BA5B-4A19-8C13-8D037F46DB8C}"/>
    <cellStyle name="SAPBEXexcCritical6 2 2 9 3" xfId="26707" xr:uid="{DBCCFD41-D85D-4212-9EC4-584DC48A9B18}"/>
    <cellStyle name="SAPBEXexcCritical6 2 3" xfId="1804" xr:uid="{2443D049-C2F8-4057-8ABB-218D8BBFF159}"/>
    <cellStyle name="SAPBEXexcCritical6 2 3 10" xfId="10355" xr:uid="{50E4BFFA-E272-4415-B694-4CE5A83D736E}"/>
    <cellStyle name="SAPBEXexcCritical6 2 3 10 2" xfId="17913" xr:uid="{4A6773E9-BDC6-4C9D-BF56-89AC1E72AB99}"/>
    <cellStyle name="SAPBEXexcCritical6 2 3 10 2 2" xfId="32171" xr:uid="{F05F0FD6-2AB6-4282-B914-CC157EB16B80}"/>
    <cellStyle name="SAPBEXexcCritical6 2 3 10 3" xfId="26943" xr:uid="{A3CFDF1F-7285-421E-8BFA-0D5202334178}"/>
    <cellStyle name="SAPBEXexcCritical6 2 3 11" xfId="13869" xr:uid="{2FB6B250-5DAE-4DC5-B4D8-7816ACE4F70F}"/>
    <cellStyle name="SAPBEXexcCritical6 2 3 11 2" xfId="13000" xr:uid="{651D5AD9-6A1E-4C27-AAAF-8F519DEA2302}"/>
    <cellStyle name="SAPBEXexcCritical6 2 3 12" xfId="5274" xr:uid="{FD8AA534-050C-4918-B4CD-06B8A493BD54}"/>
    <cellStyle name="SAPBEXexcCritical6 2 3 12 2" xfId="22155" xr:uid="{1C436044-74BA-4AE0-B219-82883F61FB53}"/>
    <cellStyle name="SAPBEXexcCritical6 2 3 2" xfId="2717" xr:uid="{9C7C942C-04B6-4CF7-BFF0-EAB603D729FA}"/>
    <cellStyle name="SAPBEXexcCritical6 2 3 2 2" xfId="11228" xr:uid="{CB2E08F5-6C3B-42B4-B9BC-A99BC0CAF6B6}"/>
    <cellStyle name="SAPBEXexcCritical6 2 3 2 2 2" xfId="18224" xr:uid="{BF24E0B1-BD69-4AE4-8F6D-C92A897D9687}"/>
    <cellStyle name="SAPBEXexcCritical6 2 3 2 2 2 2" xfId="32403" xr:uid="{1776F3E2-98A4-484A-95F3-55771560B37F}"/>
    <cellStyle name="SAPBEXexcCritical6 2 3 2 2 3" xfId="27783" xr:uid="{94DD989D-BA54-4D3B-B22F-A21DB60F2E5D}"/>
    <cellStyle name="SAPBEXexcCritical6 2 3 2 3" xfId="14777" xr:uid="{AA22AD1B-C5F4-440B-81C5-26BD945995FD}"/>
    <cellStyle name="SAPBEXexcCritical6 2 3 2 3 2" xfId="17468" xr:uid="{FF3DE51E-A12A-4917-88CA-F49C74DD077E}"/>
    <cellStyle name="SAPBEXexcCritical6 2 3 2 4" xfId="6320" xr:uid="{2E9A8079-F8A6-4CB7-BFDD-0A9A36951986}"/>
    <cellStyle name="SAPBEXexcCritical6 2 3 2 4 2" xfId="23071" xr:uid="{27E55CE0-2DCD-430A-805B-E8E3A429385B}"/>
    <cellStyle name="SAPBEXexcCritical6 2 3 3" xfId="2969" xr:uid="{4CF06DF4-B010-493B-AE15-211323747823}"/>
    <cellStyle name="SAPBEXexcCritical6 2 3 3 2" xfId="11389" xr:uid="{B29D53C8-89B9-4ACE-AB1F-0DA78073D438}"/>
    <cellStyle name="SAPBEXexcCritical6 2 3 3 2 2" xfId="18374" xr:uid="{89EC7162-3553-4962-84E7-988B31576185}"/>
    <cellStyle name="SAPBEXexcCritical6 2 3 3 2 2 2" xfId="32552" xr:uid="{4DE98A9B-0DDE-4984-9C53-C82D566791E5}"/>
    <cellStyle name="SAPBEXexcCritical6 2 3 3 2 3" xfId="27943" xr:uid="{DAC744BD-F1C8-4A19-96C6-CDA1C348A401}"/>
    <cellStyle name="SAPBEXexcCritical6 2 3 3 3" xfId="15028" xr:uid="{60B9405E-FF11-4F42-93CE-D57CDA26284B}"/>
    <cellStyle name="SAPBEXexcCritical6 2 3 3 3 2" xfId="15834" xr:uid="{931B765D-2F07-474A-839B-F63B92CB76D0}"/>
    <cellStyle name="SAPBEXexcCritical6 2 3 3 4" xfId="6508" xr:uid="{01CCACA9-E860-4C48-B61D-80D80E8E51B4}"/>
    <cellStyle name="SAPBEXexcCritical6 2 3 3 4 2" xfId="23253" xr:uid="{CC71CDBD-726C-4005-8E41-7E52F062D35B}"/>
    <cellStyle name="SAPBEXexcCritical6 2 3 4" xfId="3221" xr:uid="{869CCD52-B93B-437B-96BF-FA9128C0EC5F}"/>
    <cellStyle name="SAPBEXexcCritical6 2 3 4 2" xfId="11696" xr:uid="{FD386283-AFE1-4043-A30B-04DF2BD77E79}"/>
    <cellStyle name="SAPBEXexcCritical6 2 3 4 2 2" xfId="18650" xr:uid="{8BBB142F-45C9-4E46-A45C-514B1EB0AEB8}"/>
    <cellStyle name="SAPBEXexcCritical6 2 3 4 2 2 2" xfId="32827" xr:uid="{583A891F-D49A-43F7-B5AA-D82728B8ECB3}"/>
    <cellStyle name="SAPBEXexcCritical6 2 3 4 2 3" xfId="28250" xr:uid="{B841B8B6-0163-403B-B687-D29754D21BC0}"/>
    <cellStyle name="SAPBEXexcCritical6 2 3 4 3" xfId="15280" xr:uid="{D1211E38-2D0B-44B7-B85C-F2FBD2B92088}"/>
    <cellStyle name="SAPBEXexcCritical6 2 3 4 3 2" xfId="20019" xr:uid="{1881EAEC-F828-4E51-9A70-278CA6422B59}"/>
    <cellStyle name="SAPBEXexcCritical6 2 3 4 4" xfId="7436" xr:uid="{0E44954E-7B01-4C03-A2B0-411611F05CE7}"/>
    <cellStyle name="SAPBEXexcCritical6 2 3 4 4 2" xfId="24162" xr:uid="{A6345D4C-6ECE-41CE-8B65-0EC053D3410C}"/>
    <cellStyle name="SAPBEXexcCritical6 2 3 4 5" xfId="16560" xr:uid="{3B3A49D5-7E2F-4DD7-B868-DBE53CAA0835}"/>
    <cellStyle name="SAPBEXexcCritical6 2 3 4 5 2" xfId="31052" xr:uid="{DEFCCCC9-08BB-4367-85C2-5210CBCABAC2}"/>
    <cellStyle name="SAPBEXexcCritical6 2 3 5" xfId="3498" xr:uid="{EB025AC1-55F1-434D-9010-9E861808282D}"/>
    <cellStyle name="SAPBEXexcCritical6 2 3 5 2" xfId="11867" xr:uid="{E564FA4B-EAE7-4500-AB6E-66919865CD76}"/>
    <cellStyle name="SAPBEXexcCritical6 2 3 5 2 2" xfId="18817" xr:uid="{90C3A1D2-E120-4B6C-9742-745EBEA35CFC}"/>
    <cellStyle name="SAPBEXexcCritical6 2 3 5 2 2 2" xfId="32993" xr:uid="{672CB500-2A6D-4E29-9CB2-7ECD579F9F33}"/>
    <cellStyle name="SAPBEXexcCritical6 2 3 5 2 3" xfId="28421" xr:uid="{B83B323B-E2DE-4899-9AD4-4E7F0694AA64}"/>
    <cellStyle name="SAPBEXexcCritical6 2 3 5 3" xfId="15555" xr:uid="{FCA70471-E93F-4842-87D2-59384D6CAC87}"/>
    <cellStyle name="SAPBEXexcCritical6 2 3 5 3 2" xfId="30476" xr:uid="{12EAF7A8-B3AC-48BE-A6F8-88C97E417106}"/>
    <cellStyle name="SAPBEXexcCritical6 2 3 5 4" xfId="7617" xr:uid="{205B8DBE-CE7F-4F51-8ED4-58968E17BFA1}"/>
    <cellStyle name="SAPBEXexcCritical6 2 3 5 4 2" xfId="24342" xr:uid="{FE404300-B83F-40D2-8B8F-526FF1237A50}"/>
    <cellStyle name="SAPBEXexcCritical6 2 3 5 5" xfId="21282" xr:uid="{42B1B9A7-5E73-46F5-BE35-DAA2C6B12492}"/>
    <cellStyle name="SAPBEXexcCritical6 2 3 6" xfId="2326" xr:uid="{1F1739BF-312E-449F-9437-01E53442CB6D}"/>
    <cellStyle name="SAPBEXexcCritical6 2 3 6 2" xfId="12277" xr:uid="{605A5E26-074E-44DB-BF70-1100767F48AE}"/>
    <cellStyle name="SAPBEXexcCritical6 2 3 6 2 2" xfId="19210" xr:uid="{0A964BE7-761B-4663-ADB5-CBA2B6C49C04}"/>
    <cellStyle name="SAPBEXexcCritical6 2 3 6 2 2 2" xfId="33381" xr:uid="{93A25101-EC8B-4032-88FA-C6E131D49775}"/>
    <cellStyle name="SAPBEXexcCritical6 2 3 6 2 3" xfId="28821" xr:uid="{FDE0E882-E63E-41CE-A09B-800C2515C231}"/>
    <cellStyle name="SAPBEXexcCritical6 2 3 6 3" xfId="14387" xr:uid="{1774BC15-B595-42E2-AAFC-B9F78E529E92}"/>
    <cellStyle name="SAPBEXexcCritical6 2 3 6 3 2" xfId="29908" xr:uid="{D1E68E3D-04FD-45B6-AE51-F6C7F9AEF9A9}"/>
    <cellStyle name="SAPBEXexcCritical6 2 3 6 4" xfId="8699" xr:uid="{92E9B8E2-E92D-46B4-B78B-289CD6D76B46}"/>
    <cellStyle name="SAPBEXexcCritical6 2 3 6 4 2" xfId="25385" xr:uid="{83BAAF61-9A8F-4414-9A4C-CAD36EC31DD6}"/>
    <cellStyle name="SAPBEXexcCritical6 2 3 6 5" xfId="20948" xr:uid="{881133C9-1038-4AA6-A376-14C6A0107359}"/>
    <cellStyle name="SAPBEXexcCritical6 2 3 7" xfId="8906" xr:uid="{AA73FC88-1C7F-47A9-A692-B4BDF83B5108}"/>
    <cellStyle name="SAPBEXexcCritical6 2 3 7 2" xfId="12436" xr:uid="{AE1E60CD-6C54-4FCE-AE96-8326941E091B}"/>
    <cellStyle name="SAPBEXexcCritical6 2 3 7 2 2" xfId="19364" xr:uid="{53A23E42-86C8-4896-A7A9-3F6EAE420E77}"/>
    <cellStyle name="SAPBEXexcCritical6 2 3 7 2 2 2" xfId="33535" xr:uid="{15470785-CC8A-4E5E-A2C9-6FF927AC5780}"/>
    <cellStyle name="SAPBEXexcCritical6 2 3 7 2 3" xfId="28978" xr:uid="{699C85B7-9023-4F0B-98D3-65A47BF9EFFA}"/>
    <cellStyle name="SAPBEXexcCritical6 2 3 7 3" xfId="17152" xr:uid="{F329BA01-8A2D-4ECF-AD2E-7879E96B47FD}"/>
    <cellStyle name="SAPBEXexcCritical6 2 3 7 3 2" xfId="31508" xr:uid="{9FFEADA4-CDD9-487B-974D-16EBD89552DF}"/>
    <cellStyle name="SAPBEXexcCritical6 2 3 7 4" xfId="25584" xr:uid="{A00B8827-1205-4DF5-A1AB-21C19A253DEB}"/>
    <cellStyle name="SAPBEXexcCritical6 2 3 8" xfId="9076" xr:uid="{26BB2CDD-CB49-4288-A5F0-3584509761F2}"/>
    <cellStyle name="SAPBEXexcCritical6 2 3 8 2" xfId="17299" xr:uid="{A6583498-A498-4F56-913D-301670C58AEC}"/>
    <cellStyle name="SAPBEXexcCritical6 2 3 8 2 2" xfId="31650" xr:uid="{CCF9A7E1-BA66-4178-9F0A-918977934188}"/>
    <cellStyle name="SAPBEXexcCritical6 2 3 8 3" xfId="25750" xr:uid="{D822A607-9BEB-4D35-957A-C88E4548FFD7}"/>
    <cellStyle name="SAPBEXexcCritical6 2 3 9" xfId="10144" xr:uid="{4EA1D8CF-DBC0-4A6B-AFEF-6C7882AF5DE8}"/>
    <cellStyle name="SAPBEXexcCritical6 2 3 9 2" xfId="17755" xr:uid="{4916CB03-E32E-40E9-B5B2-8ED03963B48E}"/>
    <cellStyle name="SAPBEXexcCritical6 2 3 9 2 2" xfId="32020" xr:uid="{9A42C731-B40C-42B3-B9F8-EC18DC034466}"/>
    <cellStyle name="SAPBEXexcCritical6 2 3 9 3" xfId="26757" xr:uid="{784D4B78-E5CD-43DF-A141-73D5B95E5D0E}"/>
    <cellStyle name="SAPBEXexcCritical6 2 4" xfId="1929" xr:uid="{73FAC0FC-2ACB-48E4-9E7D-D9664C349EFB}"/>
    <cellStyle name="SAPBEXexcCritical6 2 4 10" xfId="13994" xr:uid="{69C1236B-959D-430C-BB10-77FA0FBE9EA4}"/>
    <cellStyle name="SAPBEXexcCritical6 2 4 10 2" xfId="19731" xr:uid="{CBACD2BD-3BAE-4639-AD17-38ACCA4F63EA}"/>
    <cellStyle name="SAPBEXexcCritical6 2 4 11" xfId="5241" xr:uid="{CC412BAD-340D-4311-AD0F-02F991AE26C9}"/>
    <cellStyle name="SAPBEXexcCritical6 2 4 11 2" xfId="22122" xr:uid="{16E0D578-B805-465D-9176-5E82ADD287C6}"/>
    <cellStyle name="SAPBEXexcCritical6 2 4 2" xfId="2836" xr:uid="{B8D591D5-8A79-44A9-A5A4-97B9ED0BE12F}"/>
    <cellStyle name="SAPBEXexcCritical6 2 4 2 2" xfId="11365" xr:uid="{0746ACFE-923F-4852-8AB2-F4575E196353}"/>
    <cellStyle name="SAPBEXexcCritical6 2 4 2 2 2" xfId="18350" xr:uid="{A7BBCCDD-815F-4799-8719-FDCF388A6586}"/>
    <cellStyle name="SAPBEXexcCritical6 2 4 2 2 2 2" xfId="32528" xr:uid="{508C7578-CCEF-427C-985D-9FDAC1DBDEEF}"/>
    <cellStyle name="SAPBEXexcCritical6 2 4 2 2 3" xfId="27919" xr:uid="{C519E6A0-9119-43DB-AC10-8088688BCA78}"/>
    <cellStyle name="SAPBEXexcCritical6 2 4 2 3" xfId="14896" xr:uid="{2CF84E46-B9E5-424B-B143-723570C3F083}"/>
    <cellStyle name="SAPBEXexcCritical6 2 4 2 3 2" xfId="19997" xr:uid="{16270837-B166-4499-9174-CD471E186A10}"/>
    <cellStyle name="SAPBEXexcCritical6 2 4 2 4" xfId="6478" xr:uid="{150CC94D-8559-4588-B55B-A02A7FAC092B}"/>
    <cellStyle name="SAPBEXexcCritical6 2 4 2 4 2" xfId="23223" xr:uid="{9F053F6D-420C-409C-B192-B9AF90C3E33A}"/>
    <cellStyle name="SAPBEXexcCritical6 2 4 3" xfId="3094" xr:uid="{37CC4D15-A454-4AE4-AB3B-AD10A90274DC}"/>
    <cellStyle name="SAPBEXexcCritical6 2 4 3 2" xfId="11666" xr:uid="{BF2BB47C-C175-4851-86F5-20886337EF12}"/>
    <cellStyle name="SAPBEXexcCritical6 2 4 3 2 2" xfId="18625" xr:uid="{090037A3-F46F-4F9A-885C-6E071FBFE646}"/>
    <cellStyle name="SAPBEXexcCritical6 2 4 3 2 2 2" xfId="32802" xr:uid="{A79E1279-AC75-4E12-8AEF-B22171A08374}"/>
    <cellStyle name="SAPBEXexcCritical6 2 4 3 2 3" xfId="28220" xr:uid="{1828BA95-FBD5-46EE-84DC-64607BCD2281}"/>
    <cellStyle name="SAPBEXexcCritical6 2 4 3 3" xfId="15153" xr:uid="{1766EDDB-BD14-41A1-B29C-7E34E9B0FE55}"/>
    <cellStyle name="SAPBEXexcCritical6 2 4 3 3 2" xfId="17606" xr:uid="{E3807880-7F44-43B8-BC37-E455D115F5B3}"/>
    <cellStyle name="SAPBEXexcCritical6 2 4 3 4" xfId="7403" xr:uid="{6011D955-CA52-439F-A8E2-FD7CB09E82BF}"/>
    <cellStyle name="SAPBEXexcCritical6 2 4 3 4 2" xfId="24129" xr:uid="{48AC5D67-1E28-4AD9-9640-FC1F67D671B9}"/>
    <cellStyle name="SAPBEXexcCritical6 2 4 3 5" xfId="16529" xr:uid="{34AB0C46-6B58-4AD4-8D9C-1FC3F187FFD9}"/>
    <cellStyle name="SAPBEXexcCritical6 2 4 3 5 2" xfId="31022" xr:uid="{BAC50204-E0AE-40FC-9BAC-D5D4F067DC51}"/>
    <cellStyle name="SAPBEXexcCritical6 2 4 4" xfId="3327" xr:uid="{23CEF3AD-B464-433B-9032-182BB20C9EA4}"/>
    <cellStyle name="SAPBEXexcCritical6 2 4 4 2" xfId="11843" xr:uid="{CA977D8C-EE7D-4707-80AA-98422FAEC6B5}"/>
    <cellStyle name="SAPBEXexcCritical6 2 4 4 2 2" xfId="18793" xr:uid="{3DC54C42-2169-4038-944E-52C3219BF300}"/>
    <cellStyle name="SAPBEXexcCritical6 2 4 4 2 2 2" xfId="32969" xr:uid="{EC13EE7C-EBB6-42AF-824C-5B0CA7F210F9}"/>
    <cellStyle name="SAPBEXexcCritical6 2 4 4 2 3" xfId="28397" xr:uid="{B814E643-B683-4E4D-BDFE-A1E8F7E19A09}"/>
    <cellStyle name="SAPBEXexcCritical6 2 4 4 3" xfId="15386" xr:uid="{D16A057F-4591-4E8F-9BAA-AFB8E9CC925A}"/>
    <cellStyle name="SAPBEXexcCritical6 2 4 4 3 2" xfId="16142" xr:uid="{19E6EA26-AC83-4A52-AA3F-0B744014BC8E}"/>
    <cellStyle name="SAPBEXexcCritical6 2 4 4 4" xfId="7593" xr:uid="{C3AF4E1F-AACA-4E47-AC89-A8F494B7BFCB}"/>
    <cellStyle name="SAPBEXexcCritical6 2 4 4 4 2" xfId="24318" xr:uid="{BBAD1691-EE54-462A-8022-5D3CFE73254A}"/>
    <cellStyle name="SAPBEXexcCritical6 2 4 4 5" xfId="16652" xr:uid="{DBE8B525-84A4-47D5-A58C-6067BF21DFA1}"/>
    <cellStyle name="SAPBEXexcCritical6 2 4 4 5 2" xfId="31133" xr:uid="{3AF17781-CB11-416E-92DE-21C0832B099A}"/>
    <cellStyle name="SAPBEXexcCritical6 2 4 5" xfId="2637" xr:uid="{F21FB310-8D0D-46FB-99AE-941FCD55FE8C}"/>
    <cellStyle name="SAPBEXexcCritical6 2 4 5 2" xfId="12252" xr:uid="{7F38CF3B-E9D3-44DF-93B6-01DAB896F882}"/>
    <cellStyle name="SAPBEXexcCritical6 2 4 5 2 2" xfId="19185" xr:uid="{28F6B1F3-93D9-4870-8135-D5B7421CA28B}"/>
    <cellStyle name="SAPBEXexcCritical6 2 4 5 2 2 2" xfId="33356" xr:uid="{AAF8B556-4984-42C6-B562-03D502EC8EE8}"/>
    <cellStyle name="SAPBEXexcCritical6 2 4 5 2 3" xfId="28796" xr:uid="{E51ECB02-FC35-4DA6-99BB-699BF1069FE7}"/>
    <cellStyle name="SAPBEXexcCritical6 2 4 5 3" xfId="14697" xr:uid="{6DE3979F-E2ED-4B26-AD0B-10A3890DF75C}"/>
    <cellStyle name="SAPBEXexcCritical6 2 4 5 3 2" xfId="30116" xr:uid="{7306ACD8-CF6B-4AF9-823F-70B2B8D19B49}"/>
    <cellStyle name="SAPBEXexcCritical6 2 4 5 4" xfId="8673" xr:uid="{78692652-0993-4980-ADC6-1F3C49704744}"/>
    <cellStyle name="SAPBEXexcCritical6 2 4 5 4 2" xfId="25359" xr:uid="{7B8230CB-B2EF-438C-921E-D69C335D8634}"/>
    <cellStyle name="SAPBEXexcCritical6 2 4 5 5" xfId="21084" xr:uid="{DBE6E9C6-21C5-411C-8863-4A85FBB48F49}"/>
    <cellStyle name="SAPBEXexcCritical6 2 4 6" xfId="3621" xr:uid="{573DC3B1-4784-4F73-BBA3-001A0021954E}"/>
    <cellStyle name="SAPBEXexcCritical6 2 4 6 2" xfId="11987" xr:uid="{32B9CC76-B6DF-41B0-9070-DA36A6662B2A}"/>
    <cellStyle name="SAPBEXexcCritical6 2 4 6 2 2" xfId="18934" xr:uid="{FE179710-9370-4785-A539-B475E9BD226B}"/>
    <cellStyle name="SAPBEXexcCritical6 2 4 6 2 2 2" xfId="33109" xr:uid="{3957393B-51EE-4D1F-91C3-4A59EC5C0CC3}"/>
    <cellStyle name="SAPBEXexcCritical6 2 4 6 2 3" xfId="28539" xr:uid="{E66CF6FD-C3D9-44FF-8DD5-3EEFA6B62FEB}"/>
    <cellStyle name="SAPBEXexcCritical6 2 4 6 3" xfId="15674" xr:uid="{7B738845-8861-408A-94D4-82F8182832B5}"/>
    <cellStyle name="SAPBEXexcCritical6 2 4 6 3 2" xfId="30576" xr:uid="{E208F9D3-DFA3-4EF4-8373-51E6177B8E9F}"/>
    <cellStyle name="SAPBEXexcCritical6 2 4 6 4" xfId="7783" xr:uid="{C7706D69-CA56-49D8-BDFE-09361A8A7054}"/>
    <cellStyle name="SAPBEXexcCritical6 2 4 6 4 2" xfId="24501" xr:uid="{CE813BF7-CD17-482D-BD2E-34C89DB6AB75}"/>
    <cellStyle name="SAPBEXexcCritical6 2 4 6 5" xfId="21350" xr:uid="{A940CE92-2579-4282-94B6-2B7CC8B3AFDE}"/>
    <cellStyle name="SAPBEXexcCritical6 2 4 7" xfId="9052" xr:uid="{A67EE58F-A16F-44D6-B1B7-D0B4BBF3BA64}"/>
    <cellStyle name="SAPBEXexcCritical6 2 4 7 2" xfId="17275" xr:uid="{C8B5A03B-EA62-4AE1-B16D-F77B1B9DE5B3}"/>
    <cellStyle name="SAPBEXexcCritical6 2 4 7 2 2" xfId="31626" xr:uid="{BFFBEBCD-3EF0-4FC6-B3BE-29D140A946BB}"/>
    <cellStyle name="SAPBEXexcCritical6 2 4 7 3" xfId="25726" xr:uid="{179A0056-3D96-46A1-8BA9-9E9F8C9B9305}"/>
    <cellStyle name="SAPBEXexcCritical6 2 4 8" xfId="10118" xr:uid="{0FEAAA79-CCEF-43B3-8850-789BA7386E19}"/>
    <cellStyle name="SAPBEXexcCritical6 2 4 8 2" xfId="17730" xr:uid="{BAA40666-1A7F-4C4F-811F-3414EFF95A6B}"/>
    <cellStyle name="SAPBEXexcCritical6 2 4 8 2 2" xfId="31995" xr:uid="{7A1F2676-D679-49DF-BF3B-133E3102FF64}"/>
    <cellStyle name="SAPBEXexcCritical6 2 4 8 3" xfId="26732" xr:uid="{668FFA2D-2C85-4DA1-88A2-7A3BCF809679}"/>
    <cellStyle name="SAPBEXexcCritical6 2 4 9" xfId="9798" xr:uid="{8BFDD0DD-94FB-44A3-BFC8-37DF157D83C7}"/>
    <cellStyle name="SAPBEXexcCritical6 2 4 9 2" xfId="17579" xr:uid="{3024E1F0-36C8-4903-91C9-BFE179822887}"/>
    <cellStyle name="SAPBEXexcCritical6 2 4 9 2 2" xfId="31878" xr:uid="{5867BE26-1321-4796-8729-51C341DD1D21}"/>
    <cellStyle name="SAPBEXexcCritical6 2 4 9 3" xfId="26423" xr:uid="{94153391-87B5-424E-A0C8-D9F315FFBB44}"/>
    <cellStyle name="SAPBEXexcCritical6 2 5" xfId="1741" xr:uid="{98A82525-3B45-4B0E-AACF-D75A7D9A9CBA}"/>
    <cellStyle name="SAPBEXexcCritical6 2 5 10" xfId="13817" xr:uid="{C2D26E7B-0799-4425-B3BC-92121449F0AE}"/>
    <cellStyle name="SAPBEXexcCritical6 2 5 10 2" xfId="20015" xr:uid="{9E32F2EB-9DCE-4557-A465-4F8442EBA548}"/>
    <cellStyle name="SAPBEXexcCritical6 2 5 11" xfId="5742" xr:uid="{641F6A35-78BD-4379-81BE-7BE72F98AC3C}"/>
    <cellStyle name="SAPBEXexcCritical6 2 5 11 2" xfId="22511" xr:uid="{A5624492-5202-44CE-88B6-4AE7AD3DC496}"/>
    <cellStyle name="SAPBEXexcCritical6 2 5 2" xfId="2671" xr:uid="{A627DC71-AEB3-4F91-A32A-15AE3DCCDC6F}"/>
    <cellStyle name="SAPBEXexcCritical6 2 5 2 2" xfId="11042" xr:uid="{8F361936-823F-4A90-B4C1-9E3D274EAB64}"/>
    <cellStyle name="SAPBEXexcCritical6 2 5 2 2 2" xfId="18074" xr:uid="{BB4BD13B-E897-46E3-8A6E-1D41C567EB96}"/>
    <cellStyle name="SAPBEXexcCritical6 2 5 2 2 2 2" xfId="32255" xr:uid="{22FE0AFB-C711-4606-B1A7-345287E1685D}"/>
    <cellStyle name="SAPBEXexcCritical6 2 5 2 2 3" xfId="27603" xr:uid="{A4B4CB81-BF0F-4E20-A660-13C684E7D14F}"/>
    <cellStyle name="SAPBEXexcCritical6 2 5 2 3" xfId="14731" xr:uid="{85CB22AD-397B-4247-9518-50ECECD414EE}"/>
    <cellStyle name="SAPBEXexcCritical6 2 5 2 3 2" xfId="17995" xr:uid="{F83DA1BE-8A00-453D-BAD6-57744A646D77}"/>
    <cellStyle name="SAPBEXexcCritical6 2 5 2 4" xfId="5374" xr:uid="{8C2E8C86-C471-43FC-86F3-7C2DD476268D}"/>
    <cellStyle name="SAPBEXexcCritical6 2 5 2 4 2" xfId="22249" xr:uid="{02A66F69-2355-43B9-913A-5E0BBC152738}"/>
    <cellStyle name="SAPBEXexcCritical6 2 5 3" xfId="2923" xr:uid="{EF456996-4B55-48B9-89F3-E364BEE07C55}"/>
    <cellStyle name="SAPBEXexcCritical6 2 5 3 2" xfId="11526" xr:uid="{71BB5CA3-AE8E-48CE-95AB-568FCE67FCE4}"/>
    <cellStyle name="SAPBEXexcCritical6 2 5 3 2 2" xfId="18498" xr:uid="{A1EBAF58-40D3-4709-A390-2B8BB42496B4}"/>
    <cellStyle name="SAPBEXexcCritical6 2 5 3 2 2 2" xfId="32675" xr:uid="{C837936C-B28E-44B1-A577-249B74E6C2AD}"/>
    <cellStyle name="SAPBEXexcCritical6 2 5 3 2 3" xfId="28080" xr:uid="{647613DD-75EA-469D-9A83-6DFBB0F22EC7}"/>
    <cellStyle name="SAPBEXexcCritical6 2 5 3 3" xfId="14982" xr:uid="{13BAD465-A453-42A4-932F-0914C1525A3D}"/>
    <cellStyle name="SAPBEXexcCritical6 2 5 3 3 2" xfId="19990" xr:uid="{83B04EE6-3643-4173-BCF7-099C04D23282}"/>
    <cellStyle name="SAPBEXexcCritical6 2 5 3 4" xfId="6858" xr:uid="{88A5B520-58E2-4A5A-BBEA-780B9CCCCEFF}"/>
    <cellStyle name="SAPBEXexcCritical6 2 5 3 4 2" xfId="23587" xr:uid="{616560F9-AC66-45AC-BE3B-206A0560107A}"/>
    <cellStyle name="SAPBEXexcCritical6 2 5 3 5" xfId="16337" xr:uid="{22AC774E-65D5-433C-BF41-34935E77B036}"/>
    <cellStyle name="SAPBEXexcCritical6 2 5 3 5 2" xfId="30875" xr:uid="{BBB32C4D-83D5-41C1-A6AC-93742B73AC4A}"/>
    <cellStyle name="SAPBEXexcCritical6 2 5 4" xfId="3185" xr:uid="{FD783534-1AE1-47A8-8CB9-47A8B2955DB4}"/>
    <cellStyle name="SAPBEXexcCritical6 2 5 4 2" xfId="11547" xr:uid="{6CDC587A-7EF7-4CA1-89B0-C286512231A0}"/>
    <cellStyle name="SAPBEXexcCritical6 2 5 4 2 2" xfId="18519" xr:uid="{9B15DB6B-F25B-4A8A-B23E-31BCAA9673F3}"/>
    <cellStyle name="SAPBEXexcCritical6 2 5 4 2 2 2" xfId="32696" xr:uid="{A90C17D0-D6D3-423B-8D41-0B3D0E2094DF}"/>
    <cellStyle name="SAPBEXexcCritical6 2 5 4 2 3" xfId="28101" xr:uid="{7B195623-CF31-4993-9595-859EA8913554}"/>
    <cellStyle name="SAPBEXexcCritical6 2 5 4 3" xfId="15244" xr:uid="{5F193319-AD37-48C5-9BEB-CB46E47EB22B}"/>
    <cellStyle name="SAPBEXexcCritical6 2 5 4 3 2" xfId="18059" xr:uid="{DC7590A1-E3B4-4B53-81C2-8A0039045DFB}"/>
    <cellStyle name="SAPBEXexcCritical6 2 5 4 4" xfId="7090" xr:uid="{124A31F1-841C-4CCA-A4DF-96F4313781EE}"/>
    <cellStyle name="SAPBEXexcCritical6 2 5 4 4 2" xfId="23819" xr:uid="{C1CA4AA0-9C62-4CE0-A879-116D5A997D4D}"/>
    <cellStyle name="SAPBEXexcCritical6 2 5 4 5" xfId="16376" xr:uid="{2805D194-E473-43D7-BE60-BC52B06E2921}"/>
    <cellStyle name="SAPBEXexcCritical6 2 5 4 5 2" xfId="30899" xr:uid="{8E28FE1D-5D9E-4215-89E7-8F49742C29C4}"/>
    <cellStyle name="SAPBEXexcCritical6 2 5 5" xfId="2037" xr:uid="{1C8C426D-0F36-4D9C-BDD5-AAE8382CD135}"/>
    <cellStyle name="SAPBEXexcCritical6 2 5 5 2" xfId="12088" xr:uid="{05024F3E-C249-44AF-B55A-731882239944}"/>
    <cellStyle name="SAPBEXexcCritical6 2 5 5 2 2" xfId="19024" xr:uid="{81DD5BDE-9D16-4148-B2DF-237D2D8F3EA1}"/>
    <cellStyle name="SAPBEXexcCritical6 2 5 5 2 2 2" xfId="33195" xr:uid="{DC841D93-C3E7-47AC-A56E-379640787178}"/>
    <cellStyle name="SAPBEXexcCritical6 2 5 5 2 3" xfId="28633" xr:uid="{4AF2FA57-E280-4481-B3C8-AEF31C19CC3C}"/>
    <cellStyle name="SAPBEXexcCritical6 2 5 5 3" xfId="14100" xr:uid="{67808202-C8DA-43CF-A29E-48299EA5CBE7}"/>
    <cellStyle name="SAPBEXexcCritical6 2 5 5 3 2" xfId="29719" xr:uid="{D537ED19-A7A5-49A4-BE11-3F8C2A944299}"/>
    <cellStyle name="SAPBEXexcCritical6 2 5 5 4" xfId="8085" xr:uid="{41317030-1CFC-48C3-97B4-6FF293D366F5}"/>
    <cellStyle name="SAPBEXexcCritical6 2 5 5 4 2" xfId="24777" xr:uid="{BCAE8137-B310-434C-AF3A-3B8AC61F8445}"/>
    <cellStyle name="SAPBEXexcCritical6 2 5 5 5" xfId="20808" xr:uid="{1BD877EE-33CD-4804-B10C-13EBBD31EFE3}"/>
    <cellStyle name="SAPBEXexcCritical6 2 5 6" xfId="2115" xr:uid="{5FE38B52-7939-4542-9290-1173C2796492}"/>
    <cellStyle name="SAPBEXexcCritical6 2 5 6 2" xfId="12021" xr:uid="{09414879-0004-4823-9A94-5D21EE33651D}"/>
    <cellStyle name="SAPBEXexcCritical6 2 5 6 2 2" xfId="18968" xr:uid="{95AA8ABF-BF3F-411F-96A5-FF8F679067FD}"/>
    <cellStyle name="SAPBEXexcCritical6 2 5 6 2 2 2" xfId="33142" xr:uid="{6578285E-D5C3-430C-AF71-3D9BF014AC18}"/>
    <cellStyle name="SAPBEXexcCritical6 2 5 6 2 3" xfId="28572" xr:uid="{DBAB64A5-E522-4DF9-A673-539AF205AE30}"/>
    <cellStyle name="SAPBEXexcCritical6 2 5 6 3" xfId="14177" xr:uid="{61E0992A-2895-43E9-B863-9B3C107BE879}"/>
    <cellStyle name="SAPBEXexcCritical6 2 5 6 3 2" xfId="29789" xr:uid="{0C2FAD9D-3E77-40AB-98EC-767443447EA8}"/>
    <cellStyle name="SAPBEXexcCritical6 2 5 6 4" xfId="7974" xr:uid="{A0050BD7-DFF6-4372-B88A-26570F78A1A5}"/>
    <cellStyle name="SAPBEXexcCritical6 2 5 6 4 2" xfId="24682" xr:uid="{214B3DC9-123B-4151-8CFE-A547C1902739}"/>
    <cellStyle name="SAPBEXexcCritical6 2 5 6 5" xfId="20861" xr:uid="{3B9E5B4B-AFE8-4D0B-ACAA-C42CB7810109}"/>
    <cellStyle name="SAPBEXexcCritical6 2 5 7" xfId="8891" xr:uid="{DCFC24D3-565C-4484-8999-98DB76808F22}"/>
    <cellStyle name="SAPBEXexcCritical6 2 5 7 2" xfId="17143" xr:uid="{5349CFD7-8022-4670-BC68-581504268A49}"/>
    <cellStyle name="SAPBEXexcCritical6 2 5 7 2 2" xfId="31499" xr:uid="{52A872D8-5B2C-40CA-8609-867479272D49}"/>
    <cellStyle name="SAPBEXexcCritical6 2 5 7 3" xfId="25570" xr:uid="{FC5A0FA4-92A0-4E9C-AA02-FB2636455967}"/>
    <cellStyle name="SAPBEXexcCritical6 2 5 8" xfId="9543" xr:uid="{1CC7F657-03CB-4112-A31A-0CBAB41EDA10}"/>
    <cellStyle name="SAPBEXexcCritical6 2 5 8 2" xfId="17531" xr:uid="{77EFD154-B5CE-41D3-A5B9-118EE502CEFB}"/>
    <cellStyle name="SAPBEXexcCritical6 2 5 8 2 2" xfId="31840" xr:uid="{57AAB2BE-6BDF-4095-9D0D-2431EF26B008}"/>
    <cellStyle name="SAPBEXexcCritical6 2 5 8 3" xfId="26172" xr:uid="{41603B53-9C5E-4DAB-965C-202DFE5B76FC}"/>
    <cellStyle name="SAPBEXexcCritical6 2 5 9" xfId="9197" xr:uid="{F5119AC8-9ADA-4379-83BF-6F140CBCCE34}"/>
    <cellStyle name="SAPBEXexcCritical6 2 5 9 2" xfId="17373" xr:uid="{F54AB7A4-A06E-486A-AF62-BE2202E88F23}"/>
    <cellStyle name="SAPBEXexcCritical6 2 5 9 2 2" xfId="31716" xr:uid="{700194C6-B4D1-4E74-BEE3-8706C5AA66F7}"/>
    <cellStyle name="SAPBEXexcCritical6 2 5 9 3" xfId="25853" xr:uid="{FF1E6AAB-E30B-43BC-8436-4BF5DE879D46}"/>
    <cellStyle name="SAPBEXexcCritical6 2 6" xfId="2379" xr:uid="{EFCD870C-FFA2-4B50-B5EE-8DB571880156}"/>
    <cellStyle name="SAPBEXexcCritical6 2 6 2" xfId="12281" xr:uid="{5C5AED37-45C7-4351-AAC9-9528B6AF8CBD}"/>
    <cellStyle name="SAPBEXexcCritical6 2 6 2 2" xfId="19214" xr:uid="{4A69CC28-E585-469D-BABC-740AAC07B561}"/>
    <cellStyle name="SAPBEXexcCritical6 2 6 2 2 2" xfId="33385" xr:uid="{7DC1C8A5-729B-48E7-9BE2-AC064196E19B}"/>
    <cellStyle name="SAPBEXexcCritical6 2 6 2 3" xfId="28825" xr:uid="{A0C4335B-2069-4563-A3AB-48BD9440772C}"/>
    <cellStyle name="SAPBEXexcCritical6 2 6 3" xfId="14440" xr:uid="{BB5A1545-7EDB-4340-8FA8-66CBFC11568D}"/>
    <cellStyle name="SAPBEXexcCritical6 2 6 3 2" xfId="20097" xr:uid="{E77EAD47-B3F9-49B7-B263-D7A87FDFF2D9}"/>
    <cellStyle name="SAPBEXexcCritical6 2 6 4" xfId="8703" xr:uid="{D4F46AB1-F722-40BB-80B5-05C84FD96DAB}"/>
    <cellStyle name="SAPBEXexcCritical6 2 6 4 2" xfId="25389" xr:uid="{A472EBFE-4843-4D50-BC21-5AC5A9524B83}"/>
    <cellStyle name="SAPBEXexcCritical6 2 6 5" xfId="17036" xr:uid="{A2923EF1-341D-4E92-A9CE-E280A96CE647}"/>
    <cellStyle name="SAPBEXexcCritical6 2 6 5 2" xfId="31399" xr:uid="{76787BFC-9DC6-4B0F-8756-89FB3DC00C60}"/>
    <cellStyle name="SAPBEXexcCritical6 2 7" xfId="2720" xr:uid="{382AA1D6-CCCD-43E9-9085-F2676FCFCE35}"/>
    <cellStyle name="SAPBEXexcCritical6 2 7 2" xfId="14780" xr:uid="{86D3D49F-B642-4533-8C6A-47C0A6EDEEE2}"/>
    <cellStyle name="SAPBEXexcCritical6 2 7 2 2" xfId="20179" xr:uid="{66518765-2FB1-4597-AE3F-21E4CA66BCBA}"/>
    <cellStyle name="SAPBEXexcCritical6 2 7 3" xfId="9227" xr:uid="{F83F0916-117C-4FDA-BF62-20272B22D13A}"/>
    <cellStyle name="SAPBEXexcCritical6 2 7 3 2" xfId="25880" xr:uid="{CE034D9E-904F-459D-AA78-6D9C4A20A9FA}"/>
    <cellStyle name="SAPBEXexcCritical6 2 7 4" xfId="17395" xr:uid="{85D2F576-8504-45E7-A737-137CBB4AD311}"/>
    <cellStyle name="SAPBEXexcCritical6 2 7 4 2" xfId="31737" xr:uid="{4B578197-C6BD-4E61-B3E8-FE9FCFB76FD8}"/>
    <cellStyle name="SAPBEXexcCritical6 2 8" xfId="2895" xr:uid="{0C4DE934-2A8C-473A-99A7-A5D4448852D6}"/>
    <cellStyle name="SAPBEXexcCritical6 2 8 2" xfId="14955" xr:uid="{36E85188-8120-4E41-B635-92CA6C25D445}"/>
    <cellStyle name="SAPBEXexcCritical6 2 8 2 2" xfId="30197" xr:uid="{1DF3D804-193C-4791-A975-46EB4E33900D}"/>
    <cellStyle name="SAPBEXexcCritical6 2 8 3" xfId="21123" xr:uid="{5195D791-D881-46B1-8690-DC4866BFAAD3}"/>
    <cellStyle name="SAPBEXexcCritical6 2 9" xfId="2358" xr:uid="{3A54ED90-2C94-46E5-B22D-97B231AE1454}"/>
    <cellStyle name="SAPBEXexcCritical6 2 9 2" xfId="14419" xr:uid="{1F014D00-6F15-4803-81A1-A69FEF885598}"/>
    <cellStyle name="SAPBEXexcCritical6 2 9 2 2" xfId="29937" xr:uid="{67232090-93D0-4F5A-BE9D-BDD10768CB87}"/>
    <cellStyle name="SAPBEXexcCritical6 2 9 3" xfId="20968" xr:uid="{BA3FFEBF-BBF7-4C32-B498-B0C34F2F1302}"/>
    <cellStyle name="SAPBEXexcCritical6 3" xfId="1832" xr:uid="{47DE48AB-7305-4E67-B7AD-625281972DF8}"/>
    <cellStyle name="SAPBEXexcCritical6 3 10" xfId="10299" xr:uid="{279546BB-6233-44B6-AB4C-1B6C5CCD3BAC}"/>
    <cellStyle name="SAPBEXexcCritical6 3 10 2" xfId="17869" xr:uid="{B728B890-0320-4669-A481-B3A4DB6702B0}"/>
    <cellStyle name="SAPBEXexcCritical6 3 10 2 2" xfId="32129" xr:uid="{34C812FA-7E4B-4D24-BDE8-F1F4680DC9DB}"/>
    <cellStyle name="SAPBEXexcCritical6 3 10 3" xfId="26893" xr:uid="{945A378F-0460-4702-AB77-0E95BFF67132}"/>
    <cellStyle name="SAPBEXexcCritical6 3 11" xfId="13897" xr:uid="{3B48A852-4B1A-4696-90CD-943EB0DE897D}"/>
    <cellStyle name="SAPBEXexcCritical6 3 11 2" xfId="16025" xr:uid="{49F4C145-41AE-4F7D-AB60-98E012CA4049}"/>
    <cellStyle name="SAPBEXexcCritical6 3 12" xfId="5173" xr:uid="{85125836-AAF9-4C92-8CBA-08E271E6A156}"/>
    <cellStyle name="SAPBEXexcCritical6 3 12 2" xfId="22057" xr:uid="{1C6D790C-9809-49CC-B248-E5D789EC8601}"/>
    <cellStyle name="SAPBEXexcCritical6 3 2" xfId="2743" xr:uid="{E04AA918-C02C-4C1A-8C05-41281FE966AE}"/>
    <cellStyle name="SAPBEXexcCritical6 3 2 2" xfId="11157" xr:uid="{D07912FF-2EA3-4A73-877F-D48AB3EF1E0F}"/>
    <cellStyle name="SAPBEXexcCritical6 3 2 2 2" xfId="18155" xr:uid="{9802AC7E-4053-44C1-8B8A-02C9E6B11D30}"/>
    <cellStyle name="SAPBEXexcCritical6 3 2 2 2 2" xfId="32334" xr:uid="{5E0C158C-15B0-4C89-83C1-4A62CED809A7}"/>
    <cellStyle name="SAPBEXexcCritical6 3 2 2 3" xfId="27712" xr:uid="{9F285815-F1E5-4DAF-92E0-0DD6DB1BFBD2}"/>
    <cellStyle name="SAPBEXexcCritical6 3 2 3" xfId="14803" xr:uid="{412A6F70-14F0-437C-B750-75F8E93618BB}"/>
    <cellStyle name="SAPBEXexcCritical6 3 2 3 2" xfId="16112" xr:uid="{FB29B126-F728-4A3A-896E-D909785E3828}"/>
    <cellStyle name="SAPBEXexcCritical6 3 2 4" xfId="6242" xr:uid="{022FCBC1-4F9B-4830-945E-03E21F19B847}"/>
    <cellStyle name="SAPBEXexcCritical6 3 2 4 2" xfId="22993" xr:uid="{F67D84C7-42C7-4DB8-B04C-6C03760315F4}"/>
    <cellStyle name="SAPBEXexcCritical6 3 3" xfId="2997" xr:uid="{23C30F07-F843-4A73-9CA8-D26C97430CE6}"/>
    <cellStyle name="SAPBEXexcCritical6 3 3 2" xfId="11308" xr:uid="{30BA1766-5373-476E-A195-8F589761F7BC}"/>
    <cellStyle name="SAPBEXexcCritical6 3 3 2 2" xfId="18293" xr:uid="{A10151DC-456B-4915-8552-64E88A1D3103}"/>
    <cellStyle name="SAPBEXexcCritical6 3 3 2 2 2" xfId="32471" xr:uid="{2EF1B5F2-090C-4DE1-8A28-D2AD5F31762C}"/>
    <cellStyle name="SAPBEXexcCritical6 3 3 2 3" xfId="27862" xr:uid="{1900236A-F6F6-4EA2-9DF0-7D40170D9DB0}"/>
    <cellStyle name="SAPBEXexcCritical6 3 3 3" xfId="15056" xr:uid="{26484DBB-A7C9-4A4E-A964-1E5D91DB9F58}"/>
    <cellStyle name="SAPBEXexcCritical6 3 3 3 2" xfId="19454" xr:uid="{AF9394B0-337E-44B6-A086-CCF24DF30F27}"/>
    <cellStyle name="SAPBEXexcCritical6 3 3 4" xfId="6418" xr:uid="{D21341A2-FAC0-414E-A187-1F3056D20991}"/>
    <cellStyle name="SAPBEXexcCritical6 3 3 4 2" xfId="23163" xr:uid="{66819D31-352C-4440-8C60-13EBD230A3C4}"/>
    <cellStyle name="SAPBEXexcCritical6 3 4" xfId="3244" xr:uid="{CF813F95-42F3-4383-9C9E-DB8EE5409BFC}"/>
    <cellStyle name="SAPBEXexcCritical6 3 4 2" xfId="11601" xr:uid="{8F4D5A2E-2505-4121-B2EE-75B7229D81AA}"/>
    <cellStyle name="SAPBEXexcCritical6 3 4 2 2" xfId="18568" xr:uid="{EA4586E6-8C23-498F-8B39-5CDD099CC438}"/>
    <cellStyle name="SAPBEXexcCritical6 3 4 2 2 2" xfId="32745" xr:uid="{457DC104-AB52-48EB-B4A8-A82CF429D085}"/>
    <cellStyle name="SAPBEXexcCritical6 3 4 2 3" xfId="28155" xr:uid="{7C052A78-1F35-461E-B279-FB336A23CD3A}"/>
    <cellStyle name="SAPBEXexcCritical6 3 4 3" xfId="15303" xr:uid="{A87A2287-C65C-422C-90DB-B94F96766F64}"/>
    <cellStyle name="SAPBEXexcCritical6 3 4 3 2" xfId="17979" xr:uid="{BAF34EB3-5CA0-4860-BDA0-74EC64ADB61A}"/>
    <cellStyle name="SAPBEXexcCritical6 3 4 4" xfId="7334" xr:uid="{C428A410-BD97-44FC-9E2E-C37D2F30D9A5}"/>
    <cellStyle name="SAPBEXexcCritical6 3 4 4 2" xfId="24060" xr:uid="{F0325E42-0E85-4E1A-B8F1-231B53D59625}"/>
    <cellStyle name="SAPBEXexcCritical6 3 4 5" xfId="16463" xr:uid="{8DBC4D26-3D3A-4883-A397-FABC6815095F}"/>
    <cellStyle name="SAPBEXexcCritical6 3 4 5 2" xfId="30957" xr:uid="{CDC26318-315C-4E20-BE13-A697C24AC86A}"/>
    <cellStyle name="SAPBEXexcCritical6 3 5" xfId="2655" xr:uid="{28828326-5223-46AD-A8B7-42208A1FCFF0}"/>
    <cellStyle name="SAPBEXexcCritical6 3 5 2" xfId="11786" xr:uid="{7A2DACBA-4C75-4592-A238-F651390675FE}"/>
    <cellStyle name="SAPBEXexcCritical6 3 5 2 2" xfId="18736" xr:uid="{742F8340-1AC0-4BF8-91CA-46CD3DB21864}"/>
    <cellStyle name="SAPBEXexcCritical6 3 5 2 2 2" xfId="32912" xr:uid="{A0AFA3D9-C52F-4673-B7B1-8C44DB91237F}"/>
    <cellStyle name="SAPBEXexcCritical6 3 5 2 3" xfId="28340" xr:uid="{FEB94A44-29CA-4346-B06D-A2E2D3DB2AC9}"/>
    <cellStyle name="SAPBEXexcCritical6 3 5 3" xfId="14715" xr:uid="{5B18C765-B6A3-43D7-8870-306C21DC8060}"/>
    <cellStyle name="SAPBEXexcCritical6 3 5 3 2" xfId="30133" xr:uid="{CC3911E1-4406-43F2-84E6-FBF0FBD04001}"/>
    <cellStyle name="SAPBEXexcCritical6 3 5 4" xfId="7536" xr:uid="{520D4435-4F60-4C5E-B980-66FB80202B53}"/>
    <cellStyle name="SAPBEXexcCritical6 3 5 4 2" xfId="24261" xr:uid="{DCC2A7E1-9FD3-4934-A28A-6336A5519DB3}"/>
    <cellStyle name="SAPBEXexcCritical6 3 5 5" xfId="21096" xr:uid="{6FE559D4-BE19-4970-9BCE-0BA8100D8815}"/>
    <cellStyle name="SAPBEXexcCritical6 3 6" xfId="2527" xr:uid="{DCCB005E-E6A8-4651-8CAB-82B5A7F82E71}"/>
    <cellStyle name="SAPBEXexcCritical6 3 6 2" xfId="12194" xr:uid="{EB197A23-AF2E-44C0-8556-062918D5524E}"/>
    <cellStyle name="SAPBEXexcCritical6 3 6 2 2" xfId="19127" xr:uid="{5B6CB4AD-A57D-465F-BD40-72601CC407C0}"/>
    <cellStyle name="SAPBEXexcCritical6 3 6 2 2 2" xfId="33298" xr:uid="{CF2387E6-E36B-4837-A371-98E6ACC89316}"/>
    <cellStyle name="SAPBEXexcCritical6 3 6 2 3" xfId="28738" xr:uid="{00455045-3D03-4B72-A2CA-E7B0CC6D9F4E}"/>
    <cellStyle name="SAPBEXexcCritical6 3 6 3" xfId="14588" xr:uid="{61C8D72A-E06F-4A4F-8224-05FC6AA015D6}"/>
    <cellStyle name="SAPBEXexcCritical6 3 6 3 2" xfId="30056" xr:uid="{09BBA78E-5B04-4D2A-A4A0-D7F5F2F6E813}"/>
    <cellStyle name="SAPBEXexcCritical6 3 6 4" xfId="8614" xr:uid="{75E0E89A-28C3-443D-94F6-7028666413D2}"/>
    <cellStyle name="SAPBEXexcCritical6 3 6 4 2" xfId="25300" xr:uid="{751B4B3B-FE41-4AD7-A1B5-8D8FCDD5AF94}"/>
    <cellStyle name="SAPBEXexcCritical6 3 6 5" xfId="21046" xr:uid="{EE905D22-932C-471C-A7B3-CA81294BAEB0}"/>
    <cellStyle name="SAPBEXexcCritical6 3 7" xfId="8849" xr:uid="{00B6F4B0-8DAB-42E4-9B91-F5C424048B55}"/>
    <cellStyle name="SAPBEXexcCritical6 3 7 2" xfId="12400" xr:uid="{C897F820-120D-48B3-B5C1-1C43F05B1760}"/>
    <cellStyle name="SAPBEXexcCritical6 3 7 2 2" xfId="19331" xr:uid="{2DBE7DE5-207E-4766-AB03-A18BF9DFB5F7}"/>
    <cellStyle name="SAPBEXexcCritical6 3 7 2 2 2" xfId="33502" xr:uid="{66DA35E0-C58A-424C-87D1-07AF57CB5865}"/>
    <cellStyle name="SAPBEXexcCritical6 3 7 2 3" xfId="28943" xr:uid="{BCEA0A67-E30B-4B3A-8381-96993FB18EF3}"/>
    <cellStyle name="SAPBEXexcCritical6 3 7 3" xfId="17115" xr:uid="{CAAF3AD6-90A4-41E2-A46F-617D853069FF}"/>
    <cellStyle name="SAPBEXexcCritical6 3 7 3 2" xfId="31472" xr:uid="{51D9C0B1-A64B-44DD-A5D4-2DEF373D43C0}"/>
    <cellStyle name="SAPBEXexcCritical6 3 7 4" xfId="25532" xr:uid="{FA2870AD-7345-43F9-8F8A-725E687A108B}"/>
    <cellStyle name="SAPBEXexcCritical6 3 8" xfId="8995" xr:uid="{ADFB0F46-024C-4929-B0A1-CC1A5FF9AEC4}"/>
    <cellStyle name="SAPBEXexcCritical6 3 8 2" xfId="17218" xr:uid="{B58993F2-016B-45E6-8E05-679045A2E559}"/>
    <cellStyle name="SAPBEXexcCritical6 3 8 2 2" xfId="31569" xr:uid="{C6652311-58C4-47F7-BA67-1282EEF9AE93}"/>
    <cellStyle name="SAPBEXexcCritical6 3 8 3" xfId="25669" xr:uid="{D1BDEB38-82DF-4FAB-817F-FF38A7D648A0}"/>
    <cellStyle name="SAPBEXexcCritical6 3 9" xfId="10059" xr:uid="{B2DEC280-C3D3-4B91-8921-13B7709754ED}"/>
    <cellStyle name="SAPBEXexcCritical6 3 9 2" xfId="17672" xr:uid="{7A2F01E5-9B16-48AC-A7FF-6AA00C6EC7C7}"/>
    <cellStyle name="SAPBEXexcCritical6 3 9 2 2" xfId="31938" xr:uid="{099CDCFD-93CC-45A7-BAA7-2EF6748FFC75}"/>
    <cellStyle name="SAPBEXexcCritical6 3 9 3" xfId="26674" xr:uid="{DB05DA2C-0E5B-4ECB-BB8A-674EA16ACC65}"/>
    <cellStyle name="SAPBEXexcCritical6 4" xfId="1817" xr:uid="{F9F7B17C-0B21-49C9-AB2D-C2AD68772A55}"/>
    <cellStyle name="SAPBEXexcCritical6 4 10" xfId="10399" xr:uid="{53B2B06D-4731-4492-BB8E-F7E7968B934B}"/>
    <cellStyle name="SAPBEXexcCritical6 4 10 2" xfId="17951" xr:uid="{46C62F61-F830-4F86-A22D-DB9FC1D19DCF}"/>
    <cellStyle name="SAPBEXexcCritical6 4 10 2 2" xfId="32208" xr:uid="{059A182E-ED3E-450B-9ECB-5C9A970AAE99}"/>
    <cellStyle name="SAPBEXexcCritical6 4 10 3" xfId="26983" xr:uid="{CF1DD569-D858-40AD-B416-22935295BD5D}"/>
    <cellStyle name="SAPBEXexcCritical6 4 11" xfId="13882" xr:uid="{464B1962-E0A4-4F9E-87F0-C84648B13163}"/>
    <cellStyle name="SAPBEXexcCritical6 4 11 2" xfId="19629" xr:uid="{F3F0E939-2645-4108-9654-F372E2D80AB0}"/>
    <cellStyle name="SAPBEXexcCritical6 4 12" xfId="5320" xr:uid="{97B9114C-072B-4F6B-866C-9B538149BF02}"/>
    <cellStyle name="SAPBEXexcCritical6 4 12 2" xfId="22201" xr:uid="{77B4B9D0-1012-4405-8093-C13CFBA6CB5C}"/>
    <cellStyle name="SAPBEXexcCritical6 4 2" xfId="2728" xr:uid="{22FFA1A1-A6FA-44AC-A436-50AA8D4B56D7}"/>
    <cellStyle name="SAPBEXexcCritical6 4 2 2" xfId="11259" xr:uid="{07C9F101-5B4C-44CB-A2BF-8B27E04BDC5A}"/>
    <cellStyle name="SAPBEXexcCritical6 4 2 2 2" xfId="18254" xr:uid="{24FE197E-ABDE-465B-B2EA-FD188A220408}"/>
    <cellStyle name="SAPBEXexcCritical6 4 2 2 2 2" xfId="32433" xr:uid="{F4996E2B-72A7-460C-BA88-41692A9C5456}"/>
    <cellStyle name="SAPBEXexcCritical6 4 2 2 3" xfId="27814" xr:uid="{3251C51E-B005-4A19-ABFB-E915AFE3C4B0}"/>
    <cellStyle name="SAPBEXexcCritical6 4 2 3" xfId="14788" xr:uid="{BCFB96FF-D623-472B-BB43-235D9F3A92D1}"/>
    <cellStyle name="SAPBEXexcCritical6 4 2 3 2" xfId="19724" xr:uid="{6B661C42-0457-40E4-B6F7-CA5A05A77CFD}"/>
    <cellStyle name="SAPBEXexcCritical6 4 2 4" xfId="6357" xr:uid="{0305ACA1-A18E-4388-89C6-C673046B414F}"/>
    <cellStyle name="SAPBEXexcCritical6 4 2 4 2" xfId="23108" xr:uid="{4E492560-A08A-4D72-8D35-5EA4BE718AE1}"/>
    <cellStyle name="SAPBEXexcCritical6 4 3" xfId="2982" xr:uid="{6EB98E1B-2D45-4149-A380-E8B7CAE0A01A}"/>
    <cellStyle name="SAPBEXexcCritical6 4 3 2" xfId="11426" xr:uid="{BFE85D35-D9EC-47BE-9F49-308F79B326E2}"/>
    <cellStyle name="SAPBEXexcCritical6 4 3 2 2" xfId="18411" xr:uid="{F2B04AB3-1284-449E-B2ED-63DDFC22FB7E}"/>
    <cellStyle name="SAPBEXexcCritical6 4 3 2 2 2" xfId="32589" xr:uid="{244E67D8-1FE4-4CAC-A901-BD63F21747E7}"/>
    <cellStyle name="SAPBEXexcCritical6 4 3 2 3" xfId="27980" xr:uid="{E82313F1-BE12-4CC1-8C8D-44FBA34E5FA9}"/>
    <cellStyle name="SAPBEXexcCritical6 4 3 3" xfId="15041" xr:uid="{30FAF53C-D0C4-45D6-8224-C512B351FD43}"/>
    <cellStyle name="SAPBEXexcCritical6 4 3 3 2" xfId="16059" xr:uid="{C78002E8-7F88-4848-9195-D3A6217B7725}"/>
    <cellStyle name="SAPBEXexcCritical6 4 3 4" xfId="6548" xr:uid="{40656FEB-AFE9-4A84-924E-B2D975378508}"/>
    <cellStyle name="SAPBEXexcCritical6 4 3 4 2" xfId="23293" xr:uid="{0DA45A61-DDAA-43D1-8AAC-C9A1CE7B8103}"/>
    <cellStyle name="SAPBEXexcCritical6 4 4" xfId="3229" xr:uid="{FDECC07D-7414-45C9-946B-7F0AE16E4E6F}"/>
    <cellStyle name="SAPBEXexcCritical6 4 4 2" xfId="11736" xr:uid="{D9B61348-7DDA-4EED-B7CA-C634D1060167}"/>
    <cellStyle name="SAPBEXexcCritical6 4 4 2 2" xfId="18687" xr:uid="{CD8EFB85-83A6-4BB3-82B3-ED948B26F62D}"/>
    <cellStyle name="SAPBEXexcCritical6 4 4 2 2 2" xfId="32864" xr:uid="{9D1053CC-2482-46EB-BCFE-771E411AFB5F}"/>
    <cellStyle name="SAPBEXexcCritical6 4 4 2 3" xfId="28290" xr:uid="{DC37B5EE-9842-4AA6-BA80-756FF16BAF5F}"/>
    <cellStyle name="SAPBEXexcCritical6 4 4 3" xfId="15288" xr:uid="{C532408C-B4F9-4EC3-B437-91CE24DC19B6}"/>
    <cellStyle name="SAPBEXexcCritical6 4 4 3 2" xfId="19477" xr:uid="{F82BF894-2432-4A3D-BB6F-481FA8BAC181}"/>
    <cellStyle name="SAPBEXexcCritical6 4 4 4" xfId="7482" xr:uid="{EA137815-D936-4DAD-B613-307F53093932}"/>
    <cellStyle name="SAPBEXexcCritical6 4 4 4 2" xfId="24208" xr:uid="{6894A395-8F0B-412A-988F-398A73A2ADF0}"/>
    <cellStyle name="SAPBEXexcCritical6 4 4 5" xfId="16601" xr:uid="{B6B9895D-7EE5-4542-8D08-4A07578CE982}"/>
    <cellStyle name="SAPBEXexcCritical6 4 4 5 2" xfId="31092" xr:uid="{1D004D87-FDAB-416C-B571-F76BCDD1EE6C}"/>
    <cellStyle name="SAPBEXexcCritical6 4 5" xfId="2555" xr:uid="{8FAFE057-1868-4539-AAE0-50492B985726}"/>
    <cellStyle name="SAPBEXexcCritical6 4 5 2" xfId="11904" xr:uid="{3E726966-7FB8-4730-A2C9-56E79CAB257C}"/>
    <cellStyle name="SAPBEXexcCritical6 4 5 2 2" xfId="18854" xr:uid="{FBBF5FF1-DA14-47ED-BD57-39EDEF449B65}"/>
    <cellStyle name="SAPBEXexcCritical6 4 5 2 2 2" xfId="33030" xr:uid="{AD5DE3E8-47DF-4047-8680-D360F57756D1}"/>
    <cellStyle name="SAPBEXexcCritical6 4 5 2 3" xfId="28458" xr:uid="{E60E8B9F-4C26-4B5C-A44F-281948009B72}"/>
    <cellStyle name="SAPBEXexcCritical6 4 5 3" xfId="14615" xr:uid="{06F13D86-3846-431E-AF47-F540925DC901}"/>
    <cellStyle name="SAPBEXexcCritical6 4 5 3 2" xfId="30080" xr:uid="{8ED11D02-E307-497F-9ED6-41C8437B82A2}"/>
    <cellStyle name="SAPBEXexcCritical6 4 5 4" xfId="7654" xr:uid="{6214831C-FE7B-4E86-B743-599B3E497D4A}"/>
    <cellStyle name="SAPBEXexcCritical6 4 5 4 2" xfId="24379" xr:uid="{0C84BF0A-5CED-4019-94A6-058C6B20D3DC}"/>
    <cellStyle name="SAPBEXexcCritical6 4 5 5" xfId="21060" xr:uid="{4411F73C-2902-4946-8145-F34A11713319}"/>
    <cellStyle name="SAPBEXexcCritical6 4 6" xfId="3481" xr:uid="{8FDE0F61-B3CC-4CCF-9D60-7A437034E0C9}"/>
    <cellStyle name="SAPBEXexcCritical6 4 6 2" xfId="12317" xr:uid="{CCCD4756-9A59-4484-BDF8-93F8B8822C73}"/>
    <cellStyle name="SAPBEXexcCritical6 4 6 2 2" xfId="19250" xr:uid="{4D3F109E-A62C-4DEB-AF06-C195CEB5A97C}"/>
    <cellStyle name="SAPBEXexcCritical6 4 6 2 2 2" xfId="33421" xr:uid="{5D66D6EB-F0FD-4D1A-8605-B497EE410E04}"/>
    <cellStyle name="SAPBEXexcCritical6 4 6 2 3" xfId="28861" xr:uid="{217A27BD-43EB-4209-84E9-BEB67694119A}"/>
    <cellStyle name="SAPBEXexcCritical6 4 6 3" xfId="15539" xr:uid="{A08D67AC-50DA-4236-B9C9-9CA868DCF60E}"/>
    <cellStyle name="SAPBEXexcCritical6 4 6 3 2" xfId="30460" xr:uid="{B9118A8D-69AC-41DA-84FF-E455CF3F5D1E}"/>
    <cellStyle name="SAPBEXexcCritical6 4 6 4" xfId="8740" xr:uid="{FEF20A9E-CAE3-464B-A32F-5ACEB073D9A4}"/>
    <cellStyle name="SAPBEXexcCritical6 4 6 4 2" xfId="25425" xr:uid="{3C068578-39DC-4F46-84FE-055636A3E69C}"/>
    <cellStyle name="SAPBEXexcCritical6 4 6 5" xfId="21273" xr:uid="{13BD701E-4F99-4A02-9028-C66D0C47810F}"/>
    <cellStyle name="SAPBEXexcCritical6 4 7" xfId="8945" xr:uid="{24D6D60A-8211-4C27-ABE7-6466488C0DEB}"/>
    <cellStyle name="SAPBEXexcCritical6 4 7 2" xfId="12465" xr:uid="{5733A53C-4317-4E35-A2C1-0F8C45EF6A66}"/>
    <cellStyle name="SAPBEXexcCritical6 4 7 2 2" xfId="19393" xr:uid="{63E4656E-D4D2-4158-9ED0-DE8AFDD530A6}"/>
    <cellStyle name="SAPBEXexcCritical6 4 7 2 2 2" xfId="33564" xr:uid="{43D2F743-39AA-4875-B12E-F15BDD7A1FCC}"/>
    <cellStyle name="SAPBEXexcCritical6 4 7 2 3" xfId="29007" xr:uid="{439051EB-7746-4AD0-9A3E-97EEFE1DC0A9}"/>
    <cellStyle name="SAPBEXexcCritical6 4 7 3" xfId="17179" xr:uid="{FF54D00F-4A0D-4735-97E6-F1732AEFEB7F}"/>
    <cellStyle name="SAPBEXexcCritical6 4 7 3 2" xfId="31532" xr:uid="{1817429C-554B-448E-9542-E7E23E8B104D}"/>
    <cellStyle name="SAPBEXexcCritical6 4 7 4" xfId="25619" xr:uid="{9C6BA503-BFD8-4D37-8F07-C08F122D7B79}"/>
    <cellStyle name="SAPBEXexcCritical6 4 8" xfId="9113" xr:uid="{E8398513-D626-43A0-8187-7CFB93175C41}"/>
    <cellStyle name="SAPBEXexcCritical6 4 8 2" xfId="17336" xr:uid="{CB836FE4-78C3-4E16-AAAC-451664E25A97}"/>
    <cellStyle name="SAPBEXexcCritical6 4 8 2 2" xfId="31687" xr:uid="{EA109D61-53FE-4EBF-AF81-FEA5DCE2E5B5}"/>
    <cellStyle name="SAPBEXexcCritical6 4 8 3" xfId="25787" xr:uid="{1FBC52EA-6B75-49CC-9850-83E9817996F6}"/>
    <cellStyle name="SAPBEXexcCritical6 4 9" xfId="10184" xr:uid="{F136346A-6DC5-4EBE-A91D-ADCDDC4A7B91}"/>
    <cellStyle name="SAPBEXexcCritical6 4 9 2" xfId="17793" xr:uid="{616AB846-7CB5-4E04-A235-DE8E7C9A98EB}"/>
    <cellStyle name="SAPBEXexcCritical6 4 9 2 2" xfId="32058" xr:uid="{19980841-0E53-4259-B967-F57ADBA8D059}"/>
    <cellStyle name="SAPBEXexcCritical6 4 9 3" xfId="26795" xr:uid="{D160A22A-3A72-4FAF-BB7C-9A6DBEDA5DF3}"/>
    <cellStyle name="SAPBEXexcCritical6 5" xfId="1991" xr:uid="{C2030A79-55B6-4678-8DBA-5AADC44E6E42}"/>
    <cellStyle name="SAPBEXexcCritical6 5 10" xfId="14056" xr:uid="{EE7A28E6-9041-4A81-8198-3BC6B6365FBA}"/>
    <cellStyle name="SAPBEXexcCritical6 5 10 2" xfId="15946" xr:uid="{07816E17-ECCC-4C4F-B409-9695C53D1AFB}"/>
    <cellStyle name="SAPBEXexcCritical6 5 11" xfId="5302" xr:uid="{F3768EA0-4432-46E3-9C14-2F4F31473E76}"/>
    <cellStyle name="SAPBEXexcCritical6 5 11 2" xfId="22183" xr:uid="{FC4BD456-A6F4-4DBD-B891-C6EFEC9459EE}"/>
    <cellStyle name="SAPBEXexcCritical6 5 2" xfId="2887" xr:uid="{1A97E443-70E2-4DD8-A164-7CBEE80C5632}"/>
    <cellStyle name="SAPBEXexcCritical6 5 2 2" xfId="11410" xr:uid="{484278BA-6E78-4F3A-A48D-5CF25B801DD6}"/>
    <cellStyle name="SAPBEXexcCritical6 5 2 2 2" xfId="18395" xr:uid="{405BDBA5-3F6A-4374-B29F-4EA574D11FA7}"/>
    <cellStyle name="SAPBEXexcCritical6 5 2 2 2 2" xfId="32573" xr:uid="{6DCD775D-D134-4D3C-B2F4-C199E1AB8728}"/>
    <cellStyle name="SAPBEXexcCritical6 5 2 2 3" xfId="27964" xr:uid="{B939DA2D-8282-4F3B-A89A-FD9EA3305A27}"/>
    <cellStyle name="SAPBEXexcCritical6 5 2 3" xfId="14947" xr:uid="{C5873071-D79B-4162-842F-9E0853751095}"/>
    <cellStyle name="SAPBEXexcCritical6 5 2 3 2" xfId="20162" xr:uid="{66EF8D47-47A0-4FDE-AFEF-D89535DB8901}"/>
    <cellStyle name="SAPBEXexcCritical6 5 2 4" xfId="6532" xr:uid="{2BA4D692-767D-4174-8A57-07E48D1BFA6F}"/>
    <cellStyle name="SAPBEXexcCritical6 5 2 4 2" xfId="23277" xr:uid="{7C469FB4-91BC-4C78-B261-F25B0A598FB6}"/>
    <cellStyle name="SAPBEXexcCritical6 5 3" xfId="3156" xr:uid="{0884AEF9-0705-4882-88C9-CBBAD083CBC0}"/>
    <cellStyle name="SAPBEXexcCritical6 5 3 2" xfId="11720" xr:uid="{6DC476D2-0AA5-4216-921F-814C56208B48}"/>
    <cellStyle name="SAPBEXexcCritical6 5 3 2 2" xfId="18671" xr:uid="{B36F3023-9746-4BC2-B3D6-FF56C34F2B19}"/>
    <cellStyle name="SAPBEXexcCritical6 5 3 2 2 2" xfId="32848" xr:uid="{B3497FD7-010B-4E3E-B6E9-F56FF5B3EDD7}"/>
    <cellStyle name="SAPBEXexcCritical6 5 3 2 3" xfId="28274" xr:uid="{3F026037-290A-4994-ADEC-15850D9786F5}"/>
    <cellStyle name="SAPBEXexcCritical6 5 3 3" xfId="15215" xr:uid="{760617DC-C2F8-45BA-9FF8-FBD165F9AD19}"/>
    <cellStyle name="SAPBEXexcCritical6 5 3 3 2" xfId="16061" xr:uid="{716258CD-A7E2-44BF-9138-F712711068D3}"/>
    <cellStyle name="SAPBEXexcCritical6 5 3 4" xfId="7464" xr:uid="{A1E2024A-BFC8-41CA-9E2F-1C77ECFAC75C}"/>
    <cellStyle name="SAPBEXexcCritical6 5 3 4 2" xfId="24190" xr:uid="{CE1C29AD-49F4-448C-A749-BA562BE810BD}"/>
    <cellStyle name="SAPBEXexcCritical6 5 3 5" xfId="16585" xr:uid="{1C3D22F2-D098-49A9-9B08-C16E767B3113}"/>
    <cellStyle name="SAPBEXexcCritical6 5 3 5 2" xfId="31076" xr:uid="{BF7B3D63-1C65-42DB-95BD-1870046874A3}"/>
    <cellStyle name="SAPBEXexcCritical6 5 4" xfId="3372" xr:uid="{43EEC466-3CC0-4CD5-BC36-63F2EAAA1DEE}"/>
    <cellStyle name="SAPBEXexcCritical6 5 4 2" xfId="11888" xr:uid="{E710630C-65E0-41A8-AFE4-C5D6AB72894C}"/>
    <cellStyle name="SAPBEXexcCritical6 5 4 2 2" xfId="18838" xr:uid="{CDE73F99-B740-4A0B-875B-6CB7C41C08DC}"/>
    <cellStyle name="SAPBEXexcCritical6 5 4 2 2 2" xfId="33014" xr:uid="{4D85915A-AF75-4689-BE8B-53D52A5DEE38}"/>
    <cellStyle name="SAPBEXexcCritical6 5 4 2 3" xfId="28442" xr:uid="{436766CB-293B-4F6D-9530-300E342266D7}"/>
    <cellStyle name="SAPBEXexcCritical6 5 4 3" xfId="15431" xr:uid="{6AAAE5FC-F023-4B85-B559-BFAC64A7AAC7}"/>
    <cellStyle name="SAPBEXexcCritical6 5 4 3 2" xfId="16286" xr:uid="{521839C8-BD52-487C-8718-03F68F12E891}"/>
    <cellStyle name="SAPBEXexcCritical6 5 4 4" xfId="7638" xr:uid="{906F7B7B-42AA-46BD-AF57-6A49493D6866}"/>
    <cellStyle name="SAPBEXexcCritical6 5 4 4 2" xfId="24363" xr:uid="{0DBB2B9F-56C2-4CEA-98D4-CB3CB02FE91F}"/>
    <cellStyle name="SAPBEXexcCritical6 5 4 5" xfId="16675" xr:uid="{5864DA88-F485-4983-B76A-E87805CF491C}"/>
    <cellStyle name="SAPBEXexcCritical6 5 4 5 2" xfId="31155" xr:uid="{7D8F9755-0B7F-4274-A038-7734C8B6AFDC}"/>
    <cellStyle name="SAPBEXexcCritical6 5 5" xfId="2077" xr:uid="{0D2EF9F7-845C-4471-8506-B215AA0081B0}"/>
    <cellStyle name="SAPBEXexcCritical6 5 5 2" xfId="12299" xr:uid="{A6644D61-5EB1-4BF1-95FF-E72D02CA627F}"/>
    <cellStyle name="SAPBEXexcCritical6 5 5 2 2" xfId="19232" xr:uid="{CCE55E6E-2EE1-4DF1-B10A-13F86D8FD9E9}"/>
    <cellStyle name="SAPBEXexcCritical6 5 5 2 2 2" xfId="33403" xr:uid="{20F98DF5-167D-445E-B360-A6F409F7A9B1}"/>
    <cellStyle name="SAPBEXexcCritical6 5 5 2 3" xfId="28843" xr:uid="{8CA2F5D2-9FA7-4F49-8A12-328DCE5BC1FA}"/>
    <cellStyle name="SAPBEXexcCritical6 5 5 3" xfId="14140" xr:uid="{405C0C21-CA6A-4453-8FAA-5B58CF104674}"/>
    <cellStyle name="SAPBEXexcCritical6 5 5 3 2" xfId="29756" xr:uid="{0A4252E1-EA2E-44F5-9C1D-1D2E02C472A1}"/>
    <cellStyle name="SAPBEXexcCritical6 5 5 4" xfId="8722" xr:uid="{A77CCAA8-6501-48AC-A9AE-4D6FE947BFCA}"/>
    <cellStyle name="SAPBEXexcCritical6 5 5 4 2" xfId="25407" xr:uid="{3C28D1C9-3E78-457A-9DF6-70F38A2245FC}"/>
    <cellStyle name="SAPBEXexcCritical6 5 5 5" xfId="20835" xr:uid="{5E7428FA-DAC1-4EB9-9C30-CB73DF06BAA6}"/>
    <cellStyle name="SAPBEXexcCritical6 5 6" xfId="3683" xr:uid="{F1723DF0-356B-49C4-8BB6-D8BC950E7BC2}"/>
    <cellStyle name="SAPBEXexcCritical6 5 6 2" xfId="12438" xr:uid="{87B6D795-1B8E-4020-B46B-460FF3B51E05}"/>
    <cellStyle name="SAPBEXexcCritical6 5 6 2 2" xfId="19366" xr:uid="{62A10384-DDD5-456D-B232-E1AF59401431}"/>
    <cellStyle name="SAPBEXexcCritical6 5 6 2 2 2" xfId="33537" xr:uid="{89A1033A-30B6-41F4-A839-3F24FCD303EC}"/>
    <cellStyle name="SAPBEXexcCritical6 5 6 2 3" xfId="28980" xr:uid="{FE069B79-572B-4461-9A0C-252DB47A757C}"/>
    <cellStyle name="SAPBEXexcCritical6 5 6 3" xfId="15736" xr:uid="{55996163-F003-4290-9D08-9EC3F6941456}"/>
    <cellStyle name="SAPBEXexcCritical6 5 6 3 2" xfId="30632" xr:uid="{05FAF1A0-7805-4127-AEFE-C23B8929D9C6}"/>
    <cellStyle name="SAPBEXexcCritical6 5 6 4" xfId="8909" xr:uid="{9DEE1326-4113-41D5-8238-C089B0FD7E4C}"/>
    <cellStyle name="SAPBEXexcCritical6 5 6 4 2" xfId="25587" xr:uid="{76E114C3-A0A5-4C35-8C31-3F5B9CF8EAC3}"/>
    <cellStyle name="SAPBEXexcCritical6 5 6 5" xfId="21393" xr:uid="{EA6DA48D-B85E-456E-A565-D6ED16BABC10}"/>
    <cellStyle name="SAPBEXexcCritical6 5 7" xfId="9097" xr:uid="{06F784F4-32DF-4F00-92D3-52D29C829E66}"/>
    <cellStyle name="SAPBEXexcCritical6 5 7 2" xfId="17320" xr:uid="{2FDFA8C5-F4B6-414E-95F2-8FBFF2CCA6C4}"/>
    <cellStyle name="SAPBEXexcCritical6 5 7 2 2" xfId="31671" xr:uid="{F405F0BC-D4F9-4434-9FE6-7250776BA29D}"/>
    <cellStyle name="SAPBEXexcCritical6 5 7 3" xfId="25771" xr:uid="{132E2978-E642-4843-AA7D-12EC584A6910}"/>
    <cellStyle name="SAPBEXexcCritical6 5 8" xfId="10168" xr:uid="{18D481F3-5385-4797-98E1-8CE660214BD7}"/>
    <cellStyle name="SAPBEXexcCritical6 5 8 2" xfId="17777" xr:uid="{9C1AA91A-4FF0-47F8-97B9-6A6F624A035C}"/>
    <cellStyle name="SAPBEXexcCritical6 5 8 2 2" xfId="32042" xr:uid="{B2B854FA-E016-446D-9805-378885574FC6}"/>
    <cellStyle name="SAPBEXexcCritical6 5 8 3" xfId="26779" xr:uid="{7589AFBD-3FC4-4DDF-B18F-2CCBA54B594F}"/>
    <cellStyle name="SAPBEXexcCritical6 5 9" xfId="10381" xr:uid="{6F018F3D-D4E5-4CD5-B81A-846D2517254F}"/>
    <cellStyle name="SAPBEXexcCritical6 5 9 2" xfId="17935" xr:uid="{058176D3-2E69-47C4-90E0-91516A8DA706}"/>
    <cellStyle name="SAPBEXexcCritical6 5 9 2 2" xfId="32192" xr:uid="{460BD7AD-CB11-4C66-900A-C9FEEDFE72C4}"/>
    <cellStyle name="SAPBEXexcCritical6 5 9 3" xfId="26967" xr:uid="{A25697DD-8B96-46CB-95F3-1F35353D7663}"/>
    <cellStyle name="SAPBEXexcCritical6 6" xfId="1582" xr:uid="{4DE6CE14-4E63-416E-843D-66558103CA8C}"/>
    <cellStyle name="SAPBEXexcCritical6 6 10" xfId="13733" xr:uid="{AF93C0F9-D0E7-479F-8F58-FFA8992B767F}"/>
    <cellStyle name="SAPBEXexcCritical6 6 10 2" xfId="16215" xr:uid="{6E228F40-ABF8-4DDB-8AAE-C07745D2E4ED}"/>
    <cellStyle name="SAPBEXexcCritical6 6 11" xfId="5680" xr:uid="{C175E538-AFEE-470E-B211-5DFF1EA9BCF3}"/>
    <cellStyle name="SAPBEXexcCritical6 6 11 2" xfId="22461" xr:uid="{9D8FEC2A-62FD-44C8-8B9C-F2DFC358EFEF}"/>
    <cellStyle name="SAPBEXexcCritical6 6 2" xfId="2573" xr:uid="{50836F44-EA97-40CE-8EFD-FDC3276C3CF6}"/>
    <cellStyle name="SAPBEXexcCritical6 6 2 2" xfId="11064" xr:uid="{C0671E12-CB2E-4806-B5EC-E9434530EF69}"/>
    <cellStyle name="SAPBEXexcCritical6 6 2 2 2" xfId="18089" xr:uid="{B0B2B070-2915-4A55-9CB2-62CB400DABCB}"/>
    <cellStyle name="SAPBEXexcCritical6 6 2 2 2 2" xfId="32270" xr:uid="{9FAA6032-E47E-4FD1-A4FD-1D30E4CB373B}"/>
    <cellStyle name="SAPBEXexcCritical6 6 2 2 3" xfId="27623" xr:uid="{002A5BD7-2396-4A63-908F-DEBF4D993E89}"/>
    <cellStyle name="SAPBEXexcCritical6 6 2 3" xfId="14633" xr:uid="{0B5E545C-3FA1-4FE4-82B8-B1B12367D4F8}"/>
    <cellStyle name="SAPBEXexcCritical6 6 2 3 2" xfId="16987" xr:uid="{662B6CD9-881D-4990-9E68-826056F68AEF}"/>
    <cellStyle name="SAPBEXexcCritical6 6 2 4" xfId="5526" xr:uid="{583A7D65-CB37-4C1A-9FD5-7D5A9D81F9BB}"/>
    <cellStyle name="SAPBEXexcCritical6 6 2 4 2" xfId="22392" xr:uid="{9C66F5D0-9156-462E-812B-6FA252746EBF}"/>
    <cellStyle name="SAPBEXexcCritical6 6 3" xfId="2622" xr:uid="{E75FDA05-B43C-4B50-A6D0-550F5F8253B1}"/>
    <cellStyle name="SAPBEXexcCritical6 6 3 2" xfId="11493" xr:uid="{8C9E8588-3C23-43B3-9356-1F12A64C745C}"/>
    <cellStyle name="SAPBEXexcCritical6 6 3 2 2" xfId="18470" xr:uid="{B9318BE3-9AD3-4DB7-96D4-EAD052CD3940}"/>
    <cellStyle name="SAPBEXexcCritical6 6 3 2 2 2" xfId="32647" xr:uid="{D6A9E211-D6DF-4A58-A24E-96D2427F3D8B}"/>
    <cellStyle name="SAPBEXexcCritical6 6 3 2 3" xfId="28047" xr:uid="{B74BD939-A831-41DB-9007-A8FD999D9285}"/>
    <cellStyle name="SAPBEXexcCritical6 6 3 3" xfId="14682" xr:uid="{0B12CE04-DBC0-4F1C-BAC8-49E033987F55}"/>
    <cellStyle name="SAPBEXexcCritical6 6 3 3 2" xfId="19913" xr:uid="{F1C15C7B-14C3-4989-AC9D-515BB5B0F4C6}"/>
    <cellStyle name="SAPBEXexcCritical6 6 3 4" xfId="6807" xr:uid="{A03C0F56-CFC9-4B09-B25D-32A3F292FC21}"/>
    <cellStyle name="SAPBEXexcCritical6 6 3 4 2" xfId="23536" xr:uid="{380F05A0-8C26-4E00-8AE8-2ACA89E2F141}"/>
    <cellStyle name="SAPBEXexcCritical6 6 3 5" xfId="16302" xr:uid="{E395D70C-A999-47DC-8AA7-4A29AB02F6E7}"/>
    <cellStyle name="SAPBEXexcCritical6 6 3 5 2" xfId="30841" xr:uid="{9AC5E83F-D7AF-4D53-A10A-90BA663FDFB3}"/>
    <cellStyle name="SAPBEXexcCritical6 6 4" xfId="2276" xr:uid="{7F944EBD-8F93-4EC2-BC0F-AB4423C855FA}"/>
    <cellStyle name="SAPBEXexcCritical6 6 4 2" xfId="11557" xr:uid="{BE296985-7675-463E-AB05-322FA1092611}"/>
    <cellStyle name="SAPBEXexcCritical6 6 4 2 2" xfId="18529" xr:uid="{09B80440-3FB5-4DAC-8376-4A1E5F22DB7B}"/>
    <cellStyle name="SAPBEXexcCritical6 6 4 2 2 2" xfId="32706" xr:uid="{0BD14F4C-5889-4174-BCAE-98CE48C45804}"/>
    <cellStyle name="SAPBEXexcCritical6 6 4 2 3" xfId="28111" xr:uid="{11FB0779-AE55-4533-93DF-221E623BF14D}"/>
    <cellStyle name="SAPBEXexcCritical6 6 4 3" xfId="14338" xr:uid="{C9D67E51-4E12-4301-BB30-6A805D9AEA1C}"/>
    <cellStyle name="SAPBEXexcCritical6 6 4 3 2" xfId="20042" xr:uid="{328AD89A-13C3-4255-A056-8635404E4517}"/>
    <cellStyle name="SAPBEXexcCritical6 6 4 4" xfId="7100" xr:uid="{5798360C-6C70-4966-B373-99CCEF28510D}"/>
    <cellStyle name="SAPBEXexcCritical6 6 4 4 2" xfId="23829" xr:uid="{FE497C0C-D6DE-4225-B241-BA37209D5696}"/>
    <cellStyle name="SAPBEXexcCritical6 6 4 5" xfId="16386" xr:uid="{C8A4AA8C-DC81-49FC-B9D7-40235CDEB4E0}"/>
    <cellStyle name="SAPBEXexcCritical6 6 4 5 2" xfId="30909" xr:uid="{4344B0EF-D0A6-42BE-BB40-11CACBCFC92B}"/>
    <cellStyle name="SAPBEXexcCritical6 6 5" xfId="2023" xr:uid="{931CF5D7-C6F5-443F-9E86-921A860FCA6A}"/>
    <cellStyle name="SAPBEXexcCritical6 6 5 2" xfId="12047" xr:uid="{92AC26B4-D88B-4085-99DC-1134D4A88131}"/>
    <cellStyle name="SAPBEXexcCritical6 6 5 2 2" xfId="18989" xr:uid="{0F9C9A8A-FEE2-45FB-B620-89CF43F60CE0}"/>
    <cellStyle name="SAPBEXexcCritical6 6 5 2 2 2" xfId="33161" xr:uid="{AF1A4B3F-5D55-45D5-B83B-3A0D20421B66}"/>
    <cellStyle name="SAPBEXexcCritical6 6 5 2 3" xfId="28595" xr:uid="{BE81E9E4-C409-4375-ABFC-649E2F928002}"/>
    <cellStyle name="SAPBEXexcCritical6 6 5 3" xfId="14086" xr:uid="{C28009B0-ABB2-416B-B7FC-F8B98DC3C705}"/>
    <cellStyle name="SAPBEXexcCritical6 6 5 3 2" xfId="29707" xr:uid="{EA9BD360-01F2-4177-A96E-135F89614C43}"/>
    <cellStyle name="SAPBEXexcCritical6 6 5 4" xfId="8027" xr:uid="{50F8C730-2221-4F80-BF7D-CF0A6A18438E}"/>
    <cellStyle name="SAPBEXexcCritical6 6 5 4 2" xfId="24723" xr:uid="{7EE2426E-004E-44D4-91AA-023C5D1B355E}"/>
    <cellStyle name="SAPBEXexcCritical6 6 5 5" xfId="20797" xr:uid="{A686DF48-A8DF-41AC-92F1-FC9148E14CA9}"/>
    <cellStyle name="SAPBEXexcCritical6 6 6" xfId="3444" xr:uid="{4A45D07B-3695-4F2A-A2D2-5371147D0F4D}"/>
    <cellStyle name="SAPBEXexcCritical6 6 6 2" xfId="12378" xr:uid="{2899C8BC-7CC4-4A7F-9FBA-65B78694EED3}"/>
    <cellStyle name="SAPBEXexcCritical6 6 6 2 2" xfId="19309" xr:uid="{B9A5295D-C12D-4471-8454-6B12AE19BB38}"/>
    <cellStyle name="SAPBEXexcCritical6 6 6 2 2 2" xfId="33480" xr:uid="{38EFCD14-4940-4179-9857-7E11F0D6FF56}"/>
    <cellStyle name="SAPBEXexcCritical6 6 6 2 3" xfId="28921" xr:uid="{503D0F8B-E64B-46C9-B743-FE321254943C}"/>
    <cellStyle name="SAPBEXexcCritical6 6 6 3" xfId="15502" xr:uid="{31E7C896-76B8-4D05-BB44-56EE9CC80615}"/>
    <cellStyle name="SAPBEXexcCritical6 6 6 3 2" xfId="30424" xr:uid="{35E153CE-05CF-4039-9B11-1D1ABB9252DE}"/>
    <cellStyle name="SAPBEXexcCritical6 6 6 4" xfId="8823" xr:uid="{C22A4FEB-F1D7-4A45-998C-E7DF0BE945AC}"/>
    <cellStyle name="SAPBEXexcCritical6 6 6 4 2" xfId="25506" xr:uid="{D2AD3672-E0C0-4F82-81D4-1D0E1C903496}"/>
    <cellStyle name="SAPBEXexcCritical6 6 6 5" xfId="21242" xr:uid="{DD5B8725-F8D3-4B9D-B64D-33303797CB3E}"/>
    <cellStyle name="SAPBEXexcCritical6 6 7" xfId="8900" xr:uid="{3A736E17-A0E6-45DF-A711-8BB30B8489CF}"/>
    <cellStyle name="SAPBEXexcCritical6 6 7 2" xfId="17149" xr:uid="{4FBF4B8F-9BF9-4B46-A878-26ABF80453A3}"/>
    <cellStyle name="SAPBEXexcCritical6 6 7 2 2" xfId="31505" xr:uid="{24C9B422-5A3B-401C-B880-D834D5AE1F4A}"/>
    <cellStyle name="SAPBEXexcCritical6 6 7 3" xfId="25578" xr:uid="{C6BC672C-F1EF-41F0-8D4B-9F6B7496ECB7}"/>
    <cellStyle name="SAPBEXexcCritical6 6 8" xfId="9492" xr:uid="{0AAAD88B-9340-4854-A58B-BC8B4CBDAA12}"/>
    <cellStyle name="SAPBEXexcCritical6 6 8 2" xfId="17497" xr:uid="{2015F71C-F3DC-4BBB-8ACF-FE8E3537CFF6}"/>
    <cellStyle name="SAPBEXexcCritical6 6 8 2 2" xfId="31811" xr:uid="{2CB53386-B22D-4238-9D2B-809177B12B72}"/>
    <cellStyle name="SAPBEXexcCritical6 6 8 3" xfId="26124" xr:uid="{649E68C3-8785-41FA-BAE8-F006A4481843}"/>
    <cellStyle name="SAPBEXexcCritical6 6 9" xfId="9799" xr:uid="{DBAE21F4-5561-47F9-A6C0-488CD47888EC}"/>
    <cellStyle name="SAPBEXexcCritical6 6 9 2" xfId="17580" xr:uid="{BD0BDEBE-A8E5-4ECC-AB5D-B24D425E2D86}"/>
    <cellStyle name="SAPBEXexcCritical6 6 9 2 2" xfId="31879" xr:uid="{AA61C600-7665-4C6C-8712-B9FBD32B55F2}"/>
    <cellStyle name="SAPBEXexcCritical6 6 9 3" xfId="26424" xr:uid="{7BCDAB46-1DCA-4979-906D-9061E8CDD2DF}"/>
    <cellStyle name="SAPBEXexcCritical6 7" xfId="1013" xr:uid="{EEC32B37-B551-4279-B30E-F840B91098E5}"/>
    <cellStyle name="SAPBEXexcCritical6 7 2" xfId="12427" xr:uid="{E73A97F0-A18D-41C8-8768-1DB1ABB939CF}"/>
    <cellStyle name="SAPBEXexcCritical6 7 2 2" xfId="19356" xr:uid="{A5F846F0-AA42-4063-925B-216658772CCC}"/>
    <cellStyle name="SAPBEXexcCritical6 7 2 2 2" xfId="33527" xr:uid="{2F8EA6EF-4C6D-47C6-A6DC-87B4B9082CAD}"/>
    <cellStyle name="SAPBEXexcCritical6 7 2 3" xfId="28970" xr:uid="{DD510284-A892-4D0A-9B74-89CFF10611C8}"/>
    <cellStyle name="SAPBEXexcCritical6 7 3" xfId="13260" xr:uid="{2FDCF027-4912-4FE3-B1D1-994177FF036E}"/>
    <cellStyle name="SAPBEXexcCritical6 7 3 2" xfId="20025" xr:uid="{8203D419-00A9-4F3C-9888-0AC7B0D80469}"/>
    <cellStyle name="SAPBEXexcCritical6 7 4" xfId="8886" xr:uid="{936EB49C-9C6C-4BB2-A19B-80325C49509E}"/>
    <cellStyle name="SAPBEXexcCritical6 7 4 2" xfId="25565" xr:uid="{A39D89E4-2F4A-4F26-AC79-B613297CDF09}"/>
    <cellStyle name="SAPBEXexcCritical6 7 5" xfId="17139" xr:uid="{F611D564-2FC3-42DD-B5FC-D65E5ABAB58B}"/>
    <cellStyle name="SAPBEXexcCritical6 7 5 2" xfId="31495" xr:uid="{64398705-9449-4E0F-8996-D997D541342C}"/>
    <cellStyle name="SAPBEXexcCritical6 8" xfId="2240" xr:uid="{802C4890-6330-46AA-9F8A-42FC70F4EB40}"/>
    <cellStyle name="SAPBEXexcCritical6 8 2" xfId="14302" xr:uid="{6A37A675-4CE9-483B-9384-ED034B921BDC}"/>
    <cellStyle name="SAPBEXexcCritical6 8 2 2" xfId="16564" xr:uid="{0A1A7BBF-6A1C-4007-BD08-BBDC7CDBB075}"/>
    <cellStyle name="SAPBEXexcCritical6 8 3" xfId="9226" xr:uid="{0FCC2EE1-D189-4449-83EC-ECAD98BBE0E9}"/>
    <cellStyle name="SAPBEXexcCritical6 8 3 2" xfId="25879" xr:uid="{0BC8044C-E3EB-4C80-982D-376D7FFE3887}"/>
    <cellStyle name="SAPBEXexcCritical6 8 4" xfId="17394" xr:uid="{8F7CFB8C-5DC4-4564-AFA2-3DB955A52A2C}"/>
    <cellStyle name="SAPBEXexcCritical6 8 4 2" xfId="31736" xr:uid="{944593DC-249B-4E06-93F0-3C535682E5FE}"/>
    <cellStyle name="SAPBEXexcCritical6 9" xfId="1050" xr:uid="{76E2A776-2D66-495D-957B-E7ADEF6DED89}"/>
    <cellStyle name="SAPBEXexcCritical6 9 2" xfId="13294" xr:uid="{4FD1E9C5-5BC3-48D5-BD97-1395A2C5CB07}"/>
    <cellStyle name="SAPBEXexcCritical6 9 2 2" xfId="16704" xr:uid="{56EACE41-C976-4231-ADEE-512C1F7C8AA4}"/>
    <cellStyle name="SAPBEXexcCritical6 9 3" xfId="12619" xr:uid="{EB523428-721A-4952-ACE0-F55F87FBA576}"/>
    <cellStyle name="SAPBEXexcCritical6 9 3 2" xfId="29110" xr:uid="{C0F9BCCB-47AD-4537-8BB0-8A468CC6EB58}"/>
    <cellStyle name="SAPBEXexcCritical6 9 4" xfId="16419" xr:uid="{F8D9FC8D-3D8D-4812-9AAA-1F5E8503035B}"/>
    <cellStyle name="SAPBEXexcGood1" xfId="218" xr:uid="{F50B214F-A65B-49B3-9AD4-F65182E8F92C}"/>
    <cellStyle name="SAPBEXexcGood1 10" xfId="2350" xr:uid="{1666A09A-60E7-4A23-A68D-78615B03E329}"/>
    <cellStyle name="SAPBEXexcGood1 10 2" xfId="14411" xr:uid="{4F0B516C-2876-49EE-AA38-1D513AC177B3}"/>
    <cellStyle name="SAPBEXexcGood1 10 2 2" xfId="29930" xr:uid="{5D523A2B-72D6-4619-B105-EF14DF71F312}"/>
    <cellStyle name="SAPBEXexcGood1 10 3" xfId="12540" xr:uid="{5C3EC2DD-A05C-42D1-8500-14526829438E}"/>
    <cellStyle name="SAPBEXexcGood1 10 3 2" xfId="29058" xr:uid="{3FAB31E4-65DE-405C-A8D3-B6FB1C83863E}"/>
    <cellStyle name="SAPBEXexcGood1 10 4" xfId="3961" xr:uid="{2EE7E66C-007F-44F5-BCD6-CBFE6434E913}"/>
    <cellStyle name="SAPBEXexcGood1 11" xfId="2100" xr:uid="{40A721B3-9525-42B4-B955-D44D50D6DD69}"/>
    <cellStyle name="SAPBEXexcGood1 11 2" xfId="14162" xr:uid="{9C2F06BE-AC67-411B-B8E6-6E10C20AD985}"/>
    <cellStyle name="SAPBEXexcGood1 11 2 2" xfId="29774" xr:uid="{5F937E14-DCCE-4351-B4E3-D329C80B3B05}"/>
    <cellStyle name="SAPBEXexcGood1 11 3" xfId="12563" xr:uid="{6EBE5CE5-E60D-4B3C-B589-CFCDA3AEFCFC}"/>
    <cellStyle name="SAPBEXexcGood1 11 3 2" xfId="29072" xr:uid="{6CF29127-9A00-4F63-9E75-933BD951AFF8}"/>
    <cellStyle name="SAPBEXexcGood1 11 4" xfId="19829" xr:uid="{B9E9685B-8331-4C1B-8C48-485DD8A78EC5}"/>
    <cellStyle name="SAPBEXexcGood1 12" xfId="2093" xr:uid="{602B2706-1007-4C9B-B360-03EE2CB68651}"/>
    <cellStyle name="SAPBEXexcGood1 12 2" xfId="14155" xr:uid="{61F3ED85-E7A5-43BD-923A-003968DE24A4}"/>
    <cellStyle name="SAPBEXexcGood1 12 2 2" xfId="29768" xr:uid="{A53818A5-CA12-4CD3-9B15-6FFA8BB241F1}"/>
    <cellStyle name="SAPBEXexcGood1 12 3" xfId="20845" xr:uid="{B7A426AD-92E0-48A6-BF86-4DBDA2A7366C}"/>
    <cellStyle name="SAPBEXexcGood1 13" xfId="12774" xr:uid="{32574942-E9B9-4F98-80FE-9247F90D87E6}"/>
    <cellStyle name="SAPBEXexcGood1 13 2" xfId="15903" xr:uid="{8E0687AD-FA1F-4356-AEB7-6131C86E3F44}"/>
    <cellStyle name="SAPBEXexcGood1 2" xfId="1209" xr:uid="{49CFA188-8604-4DED-A653-0EBC2106888B}"/>
    <cellStyle name="SAPBEXexcGood1 2 10" xfId="604" xr:uid="{99BBDA05-5A13-4FEC-8D33-66148B7F3B9F}"/>
    <cellStyle name="SAPBEXexcGood1 2 10 2" xfId="12935" xr:uid="{AEBFD327-EFA9-405A-BF47-9DEDBE686228}"/>
    <cellStyle name="SAPBEXexcGood1 2 10 2 2" xfId="29323" xr:uid="{8FDCDB05-669F-495F-BA6D-2818A9FD7BEC}"/>
    <cellStyle name="SAPBEXexcGood1 2 10 3" xfId="20522" xr:uid="{34988EC2-F784-4294-A400-6172FA680BCF}"/>
    <cellStyle name="SAPBEXexcGood1 2 11" xfId="13406" xr:uid="{C6ADC51F-15E4-46FA-8EBF-B0D9E89D7BB7}"/>
    <cellStyle name="SAPBEXexcGood1 2 11 2" xfId="3757" xr:uid="{E583890C-5EEF-4F7C-846F-081AC12287C6}"/>
    <cellStyle name="SAPBEXexcGood1 2 2" xfId="1939" xr:uid="{A5D827E5-53BB-4004-ACAA-E4CC8D5A2D8D}"/>
    <cellStyle name="SAPBEXexcGood1 2 2 10" xfId="10305" xr:uid="{C1F11A5F-E69C-495C-8EE5-084C1B954D18}"/>
    <cellStyle name="SAPBEXexcGood1 2 2 10 2" xfId="17873" xr:uid="{3BF44EF1-9466-411B-8A78-C843722298AD}"/>
    <cellStyle name="SAPBEXexcGood1 2 2 10 2 2" xfId="32133" xr:uid="{BB550047-62D0-479A-B65B-31252DB3EEC1}"/>
    <cellStyle name="SAPBEXexcGood1 2 2 10 3" xfId="26899" xr:uid="{737A6FCB-1B70-4688-AE4E-A4F6F91E368E}"/>
    <cellStyle name="SAPBEXexcGood1 2 2 11" xfId="14004" xr:uid="{9D4AA330-6457-43EE-ACB5-DFD581161325}"/>
    <cellStyle name="SAPBEXexcGood1 2 2 11 2" xfId="16396" xr:uid="{5E8C5E60-227B-4ED8-A115-DFA8DA4E3CFF}"/>
    <cellStyle name="SAPBEXexcGood1 2 2 12" xfId="5216" xr:uid="{0F62526C-AD28-4579-8D39-034F12C0A0BC}"/>
    <cellStyle name="SAPBEXexcGood1 2 2 12 2" xfId="22097" xr:uid="{E3A584BD-DF64-45D3-81DB-D867D517B237}"/>
    <cellStyle name="SAPBEXexcGood1 2 2 2" xfId="2845" xr:uid="{2AC3BADC-4D26-47FB-A0AB-D2AFF575536D}"/>
    <cellStyle name="SAPBEXexcGood1 2 2 2 2" xfId="11194" xr:uid="{A82C89CE-5817-4831-A372-8B78CF50B4B2}"/>
    <cellStyle name="SAPBEXexcGood1 2 2 2 2 2" xfId="18192" xr:uid="{C50D44B4-C6C3-43FC-917E-E500DA4DE39B}"/>
    <cellStyle name="SAPBEXexcGood1 2 2 2 2 2 2" xfId="32371" xr:uid="{A9056271-B3D7-45AE-98BC-ADA72186ACC3}"/>
    <cellStyle name="SAPBEXexcGood1 2 2 2 2 3" xfId="27749" xr:uid="{6E404133-72C6-4389-A11A-1F33C98EDEC0}"/>
    <cellStyle name="SAPBEXexcGood1 2 2 2 3" xfId="14905" xr:uid="{2CD9D6DD-F02C-4D57-AA91-4269C6C40A23}"/>
    <cellStyle name="SAPBEXexcGood1 2 2 2 3 2" xfId="17449" xr:uid="{A34C2D4B-532B-496C-803B-AB0FFF99AFA0}"/>
    <cellStyle name="SAPBEXexcGood1 2 2 2 4" xfId="6283" xr:uid="{6F72B8E5-6BB9-4410-A96C-21A63517CFFE}"/>
    <cellStyle name="SAPBEXexcGood1 2 2 2 4 2" xfId="23034" xr:uid="{EA1FAFAA-8DE5-4DFB-A223-19EE92FAC806}"/>
    <cellStyle name="SAPBEXexcGood1 2 2 3" xfId="3104" xr:uid="{094DB1EA-A2B0-403B-93A0-78A6E225C971}"/>
    <cellStyle name="SAPBEXexcGood1 2 2 3 2" xfId="11341" xr:uid="{631AB2DC-9458-4A85-BAE1-E68312AEA465}"/>
    <cellStyle name="SAPBEXexcGood1 2 2 3 2 2" xfId="18326" xr:uid="{28949633-4222-4AD4-8CBD-92EA9925122F}"/>
    <cellStyle name="SAPBEXexcGood1 2 2 3 2 2 2" xfId="32504" xr:uid="{FBB8516F-283B-4932-AA8C-415CBF8C55AD}"/>
    <cellStyle name="SAPBEXexcGood1 2 2 3 2 3" xfId="27895" xr:uid="{F9544276-5CE6-4C32-8191-585A5523F171}"/>
    <cellStyle name="SAPBEXexcGood1 2 2 3 3" xfId="15163" xr:uid="{EC1C9377-C7E2-40D1-8F1F-01671E2569D0}"/>
    <cellStyle name="SAPBEXexcGood1 2 2 3 3 2" xfId="19526" xr:uid="{0940246E-9744-4E42-BF4E-BA684BE9D9A4}"/>
    <cellStyle name="SAPBEXexcGood1 2 2 3 4" xfId="6453" xr:uid="{DB17656D-C1B9-4F77-9692-F6C9C4987B8A}"/>
    <cellStyle name="SAPBEXexcGood1 2 2 3 4 2" xfId="23198" xr:uid="{22D3B9A4-6873-426B-82BF-3301D0369733}"/>
    <cellStyle name="SAPBEXexcGood1 2 2 4" xfId="3336" xr:uid="{D7B77CD7-3DDE-4BEF-8CA9-5F9AB548DF47}"/>
    <cellStyle name="SAPBEXexcGood1 2 2 4 2" xfId="11641" xr:uid="{56CF3899-BCFE-4B01-B6C7-B1DF11A23AA3}"/>
    <cellStyle name="SAPBEXexcGood1 2 2 4 2 2" xfId="18601" xr:uid="{098E8EAA-16EF-47BF-AFAB-3B869AA66D89}"/>
    <cellStyle name="SAPBEXexcGood1 2 2 4 2 2 2" xfId="32778" xr:uid="{174294BE-3E19-4F17-8417-5B40217B99DD}"/>
    <cellStyle name="SAPBEXexcGood1 2 2 4 2 3" xfId="28195" xr:uid="{EE3BA9D5-6510-43C2-B6DD-4DBA3640F544}"/>
    <cellStyle name="SAPBEXexcGood1 2 2 4 3" xfId="15395" xr:uid="{C81B65C3-1634-4231-ABBB-1D772C6C578D}"/>
    <cellStyle name="SAPBEXexcGood1 2 2 4 3 2" xfId="16763" xr:uid="{A6524C6C-3CDD-41EC-9513-5693335DAB32}"/>
    <cellStyle name="SAPBEXexcGood1 2 2 4 4" xfId="7378" xr:uid="{9DFFE296-10D8-41B1-9D93-7CDEEE970910}"/>
    <cellStyle name="SAPBEXexcGood1 2 2 4 4 2" xfId="24104" xr:uid="{1F7AF317-A06B-4B90-85E0-54DB3C77FCD9}"/>
    <cellStyle name="SAPBEXexcGood1 2 2 4 5" xfId="16504" xr:uid="{32A2947C-6A1C-4D96-84E4-8F93851B2ADB}"/>
    <cellStyle name="SAPBEXexcGood1 2 2 4 5 2" xfId="30997" xr:uid="{0C20193E-5F6B-482D-9C86-CD8B20647B08}"/>
    <cellStyle name="SAPBEXexcGood1 2 2 5" xfId="2649" xr:uid="{59D04C15-DE9C-4EBD-9F7C-178DEE62EAC5}"/>
    <cellStyle name="SAPBEXexcGood1 2 2 5 2" xfId="11819" xr:uid="{BD3F9A35-3F4E-4650-BF6D-18FD89CCC2B5}"/>
    <cellStyle name="SAPBEXexcGood1 2 2 5 2 2" xfId="18769" xr:uid="{8193A729-96EE-4904-9782-26FF59169AF8}"/>
    <cellStyle name="SAPBEXexcGood1 2 2 5 2 2 2" xfId="32945" xr:uid="{3E8A3765-4CFB-4479-9AA2-77A23A95C27E}"/>
    <cellStyle name="SAPBEXexcGood1 2 2 5 2 3" xfId="28373" xr:uid="{632859B5-B73A-43C5-BC5B-FAF83673A0DF}"/>
    <cellStyle name="SAPBEXexcGood1 2 2 5 3" xfId="14709" xr:uid="{D216A113-5A54-4FDA-9014-764952421AC0}"/>
    <cellStyle name="SAPBEXexcGood1 2 2 5 3 2" xfId="30128" xr:uid="{0C1F70CD-C12D-4776-A104-30F7BB071F10}"/>
    <cellStyle name="SAPBEXexcGood1 2 2 5 4" xfId="7569" xr:uid="{8FF3DF6D-CF4B-480F-A9C2-E38B3E5AC794}"/>
    <cellStyle name="SAPBEXexcGood1 2 2 5 4 2" xfId="24294" xr:uid="{21FA3365-F955-4AF7-9D8D-82F366595977}"/>
    <cellStyle name="SAPBEXexcGood1 2 2 5 5" xfId="21092" xr:uid="{F04D14CC-321E-4F46-B037-2DDC16FD52F4}"/>
    <cellStyle name="SAPBEXexcGood1 2 2 6" xfId="3631" xr:uid="{F2CDD2EB-9B37-4417-A030-041A77FF3D92}"/>
    <cellStyle name="SAPBEXexcGood1 2 2 6 2" xfId="12228" xr:uid="{A9BC6FA0-7D48-42CB-A539-6D1D251ED76D}"/>
    <cellStyle name="SAPBEXexcGood1 2 2 6 2 2" xfId="19161" xr:uid="{5901AFE4-747A-4ED9-901F-3AE1163D5AB2}"/>
    <cellStyle name="SAPBEXexcGood1 2 2 6 2 2 2" xfId="33332" xr:uid="{DACE4286-2BDD-4955-B4C9-C2242AE79FA3}"/>
    <cellStyle name="SAPBEXexcGood1 2 2 6 2 3" xfId="28772" xr:uid="{FA80895F-1C00-4670-8AC7-EF8CB22370B2}"/>
    <cellStyle name="SAPBEXexcGood1 2 2 6 3" xfId="15684" xr:uid="{ACE8C86E-0FA4-4E39-B07C-FDD4B751D477}"/>
    <cellStyle name="SAPBEXexcGood1 2 2 6 3 2" xfId="30583" xr:uid="{FB26C64C-C046-43EE-96C5-91EA2ADA7162}"/>
    <cellStyle name="SAPBEXexcGood1 2 2 6 4" xfId="8649" xr:uid="{D1888A85-5FA9-4638-87EC-C58D362CF9BE}"/>
    <cellStyle name="SAPBEXexcGood1 2 2 6 4 2" xfId="25335" xr:uid="{0FFD29DD-9FC0-4FC1-A0B0-497F19CBF218}"/>
    <cellStyle name="SAPBEXexcGood1 2 2 6 5" xfId="21357" xr:uid="{8BB546C2-29BD-46AC-BA08-B84B95D8E1EE}"/>
    <cellStyle name="SAPBEXexcGood1 2 2 7" xfId="7747" xr:uid="{8BB1CA1E-CF16-4F3C-9F67-1E58B0778ED3}"/>
    <cellStyle name="SAPBEXexcGood1 2 2 7 2" xfId="11963" xr:uid="{CDD6B2CB-8C80-4E77-972C-C4BC92E798AC}"/>
    <cellStyle name="SAPBEXexcGood1 2 2 7 2 2" xfId="18911" xr:uid="{33350F41-C242-4CA9-9C7C-C31962260ADC}"/>
    <cellStyle name="SAPBEXexcGood1 2 2 7 2 2 2" xfId="33087" xr:uid="{DB2E20A8-3CCA-483A-A80A-EFF024DA35C2}"/>
    <cellStyle name="SAPBEXexcGood1 2 2 7 2 3" xfId="28516" xr:uid="{D8FCA90C-B032-4D81-AB56-DA031BB75DB2}"/>
    <cellStyle name="SAPBEXexcGood1 2 2 7 3" xfId="16741" xr:uid="{E31574C9-066D-4444-B975-C785CBE47CD7}"/>
    <cellStyle name="SAPBEXexcGood1 2 2 7 3 2" xfId="31212" xr:uid="{83FA4B5E-3A6E-46F2-97CF-95C3AEB80E5A}"/>
    <cellStyle name="SAPBEXexcGood1 2 2 7 4" xfId="24469" xr:uid="{FF4DE052-14A9-4885-B659-D9495CC12F9B}"/>
    <cellStyle name="SAPBEXexcGood1 2 2 8" xfId="9028" xr:uid="{EC3FF293-C6F4-4CD7-A478-15ADF85FEB60}"/>
    <cellStyle name="SAPBEXexcGood1 2 2 8 2" xfId="17251" xr:uid="{086CA37A-BB73-4DCB-B3D7-D07170EF57B5}"/>
    <cellStyle name="SAPBEXexcGood1 2 2 8 2 2" xfId="31602" xr:uid="{A66AAFEA-711E-4238-A9F8-CDA0F8DD02F3}"/>
    <cellStyle name="SAPBEXexcGood1 2 2 8 3" xfId="25702" xr:uid="{62F4D126-90F4-4BEB-86AB-994C235F39C2}"/>
    <cellStyle name="SAPBEXexcGood1 2 2 9" xfId="10094" xr:uid="{39445559-6418-46E1-9837-A0D67AA8A963}"/>
    <cellStyle name="SAPBEXexcGood1 2 2 9 2" xfId="17706" xr:uid="{E0861D10-7F4B-4FB9-9E3B-ACC7F4E22E28}"/>
    <cellStyle name="SAPBEXexcGood1 2 2 9 2 2" xfId="31971" xr:uid="{9F79B86F-B99F-4162-B7E0-A495E5F0E960}"/>
    <cellStyle name="SAPBEXexcGood1 2 2 9 3" xfId="26708" xr:uid="{1BC64812-BFE7-40E2-B250-A7AB925CBB70}"/>
    <cellStyle name="SAPBEXexcGood1 2 3" xfId="1861" xr:uid="{047D29B3-9A12-48C6-A987-78830AC9FA6D}"/>
    <cellStyle name="SAPBEXexcGood1 2 3 10" xfId="10311" xr:uid="{022E1CB8-94FE-4338-8E84-6E3287FB72E6}"/>
    <cellStyle name="SAPBEXexcGood1 2 3 10 2" xfId="17876" xr:uid="{A6D699E0-E4FD-4DFE-B71A-C9BB6199E7AA}"/>
    <cellStyle name="SAPBEXexcGood1 2 3 10 2 2" xfId="32136" xr:uid="{6BA74468-67C3-499A-BC7D-5974740F23A8}"/>
    <cellStyle name="SAPBEXexcGood1 2 3 10 3" xfId="26903" xr:uid="{D1720265-00BD-436D-A4CC-32FC0C3B2874}"/>
    <cellStyle name="SAPBEXexcGood1 2 3 11" xfId="13926" xr:uid="{0700B55A-ACF6-4E12-AAEA-2677F66807FF}"/>
    <cellStyle name="SAPBEXexcGood1 2 3 11 2" xfId="20126" xr:uid="{C6523FDA-5E72-4FCD-BF6C-D86BB2553D3F}"/>
    <cellStyle name="SAPBEXexcGood1 2 3 12" xfId="5248" xr:uid="{326E5F9D-DD48-4246-9DBC-1159F311836E}"/>
    <cellStyle name="SAPBEXexcGood1 2 3 12 2" xfId="22129" xr:uid="{C617A500-1330-424B-8B91-7FAE60502AC4}"/>
    <cellStyle name="SAPBEXexcGood1 2 3 2" xfId="2771" xr:uid="{82B3970D-4EF8-44D0-B69E-2E429BA049A3}"/>
    <cellStyle name="SAPBEXexcGood1 2 3 2 2" xfId="11215" xr:uid="{C72A0C9E-63DA-432D-8030-C3FAD8C3650A}"/>
    <cellStyle name="SAPBEXexcGood1 2 3 2 2 2" xfId="18212" xr:uid="{6113B0B8-0FAE-4AAF-9E5A-0DB6D3086B9E}"/>
    <cellStyle name="SAPBEXexcGood1 2 3 2 2 2 2" xfId="32391" xr:uid="{209E3847-5009-478A-8FEB-2D7E5731DE5B}"/>
    <cellStyle name="SAPBEXexcGood1 2 3 2 2 3" xfId="27770" xr:uid="{B8470D46-E760-4482-9FB8-C847ECE4BF23}"/>
    <cellStyle name="SAPBEXexcGood1 2 3 2 3" xfId="14831" xr:uid="{3B66DC01-095B-4466-9170-2903A56CBAEC}"/>
    <cellStyle name="SAPBEXexcGood1 2 3 2 3 2" xfId="17359" xr:uid="{A507F044-6DE9-468A-90D7-58B49F943772}"/>
    <cellStyle name="SAPBEXexcGood1 2 3 2 4" xfId="6304" xr:uid="{3491C8D7-5A3A-4B7F-B1AD-B27BA89A12EA}"/>
    <cellStyle name="SAPBEXexcGood1 2 3 2 4 2" xfId="23055" xr:uid="{79964A56-8905-4745-8997-C0DB952C1748}"/>
    <cellStyle name="SAPBEXexcGood1 2 3 3" xfId="3026" xr:uid="{52FADE80-1E01-49B2-A78C-C88FC976B101}"/>
    <cellStyle name="SAPBEXexcGood1 2 3 3 2" xfId="11371" xr:uid="{6A1A5ACF-975F-40BF-9227-2DBEA2CB93CE}"/>
    <cellStyle name="SAPBEXexcGood1 2 3 3 2 2" xfId="18356" xr:uid="{D51B59B9-3345-4000-BC10-3F9D85C3D2A1}"/>
    <cellStyle name="SAPBEXexcGood1 2 3 3 2 2 2" xfId="32534" xr:uid="{EF436AC8-0A46-4D11-8D6D-9C0FF6B7FCA7}"/>
    <cellStyle name="SAPBEXexcGood1 2 3 3 2 3" xfId="27925" xr:uid="{B61DD67F-8196-48FB-B55C-C92BA8838BC0}"/>
    <cellStyle name="SAPBEXexcGood1 2 3 3 3" xfId="15085" xr:uid="{55F432F9-E8CA-4C2C-B89F-935D1CFC121A}"/>
    <cellStyle name="SAPBEXexcGood1 2 3 3 3 2" xfId="16807" xr:uid="{B09010C1-9A0C-45C1-B5E9-5A502AF185ED}"/>
    <cellStyle name="SAPBEXexcGood1 2 3 3 4" xfId="6485" xr:uid="{327159CA-CF59-499E-91A7-DB0FE304004E}"/>
    <cellStyle name="SAPBEXexcGood1 2 3 3 4 2" xfId="23230" xr:uid="{B1EF29A1-AE01-4D3F-B9F3-8D662EF4E98D}"/>
    <cellStyle name="SAPBEXexcGood1 2 3 4" xfId="3272" xr:uid="{2DC3C506-8B76-41E4-AB0A-7E94C95780D4}"/>
    <cellStyle name="SAPBEXexcGood1 2 3 4 2" xfId="11673" xr:uid="{B615F767-76E4-4B65-AA79-A8CB63CC52EC}"/>
    <cellStyle name="SAPBEXexcGood1 2 3 4 2 2" xfId="18631" xr:uid="{276FE280-7E91-4BC5-9430-95B388C35AE0}"/>
    <cellStyle name="SAPBEXexcGood1 2 3 4 2 2 2" xfId="32808" xr:uid="{77F5208B-7227-4631-93C4-B6B2433AB1D4}"/>
    <cellStyle name="SAPBEXexcGood1 2 3 4 2 3" xfId="28227" xr:uid="{4E750346-DFAD-4D78-B920-09A0B8F69BED}"/>
    <cellStyle name="SAPBEXexcGood1 2 3 4 3" xfId="15331" xr:uid="{72828537-56BC-4337-9452-72C935D7EA37}"/>
    <cellStyle name="SAPBEXexcGood1 2 3 4 3 2" xfId="19912" xr:uid="{6C22E2E7-54BC-483C-B571-976EE8097666}"/>
    <cellStyle name="SAPBEXexcGood1 2 3 4 4" xfId="7410" xr:uid="{09682822-2302-493B-8CED-F665D7CD0B13}"/>
    <cellStyle name="SAPBEXexcGood1 2 3 4 4 2" xfId="24136" xr:uid="{22E8DB20-8BC0-4EBC-93CA-BAB746ECA72D}"/>
    <cellStyle name="SAPBEXexcGood1 2 3 4 5" xfId="16536" xr:uid="{2B44B7BA-9789-4573-B760-66A551440D6E}"/>
    <cellStyle name="SAPBEXexcGood1 2 3 4 5 2" xfId="31029" xr:uid="{29FD9859-D6BC-4ED8-8C5C-5D1720D98073}"/>
    <cellStyle name="SAPBEXexcGood1 2 3 5" xfId="2098" xr:uid="{D16C7852-3730-4B23-BDB3-BFE27A71B822}"/>
    <cellStyle name="SAPBEXexcGood1 2 3 5 2" xfId="11849" xr:uid="{DA56FA90-AAC8-4915-BE3B-18877D137A5D}"/>
    <cellStyle name="SAPBEXexcGood1 2 3 5 2 2" xfId="18799" xr:uid="{6A93E531-6AC6-4E62-B1E9-6824CD9BA1C5}"/>
    <cellStyle name="SAPBEXexcGood1 2 3 5 2 2 2" xfId="32975" xr:uid="{55EDE634-C674-4F99-9C0A-1656D413BFA1}"/>
    <cellStyle name="SAPBEXexcGood1 2 3 5 2 3" xfId="28403" xr:uid="{92FDD72C-D475-4B16-8C63-6177B0E15FC3}"/>
    <cellStyle name="SAPBEXexcGood1 2 3 5 3" xfId="14160" xr:uid="{F2D3D4BF-8E85-420D-845F-703FD8153E00}"/>
    <cellStyle name="SAPBEXexcGood1 2 3 5 3 2" xfId="29772" xr:uid="{33711761-B0B5-4AB1-AE6C-142DA8F0CF8B}"/>
    <cellStyle name="SAPBEXexcGood1 2 3 5 4" xfId="7599" xr:uid="{C65D7660-8B50-4819-9461-E037BCCA88C0}"/>
    <cellStyle name="SAPBEXexcGood1 2 3 5 4 2" xfId="24324" xr:uid="{42451983-8879-45FC-A58A-35749D95E66C}"/>
    <cellStyle name="SAPBEXexcGood1 2 3 5 5" xfId="20848" xr:uid="{E7FB9E79-5281-4685-B59D-E148FCFF0A0A}"/>
    <cellStyle name="SAPBEXexcGood1 2 3 6" xfId="3176" xr:uid="{C01D87F8-BD3E-42F9-ABD3-3622AEBE58C8}"/>
    <cellStyle name="SAPBEXexcGood1 2 3 6 2" xfId="12258" xr:uid="{44ECB37A-1C82-46CF-88A8-E0774CE87A4D}"/>
    <cellStyle name="SAPBEXexcGood1 2 3 6 2 2" xfId="19191" xr:uid="{07B32E62-D0C7-4904-9131-8D817AB788E4}"/>
    <cellStyle name="SAPBEXexcGood1 2 3 6 2 2 2" xfId="33362" xr:uid="{8F0D69D6-4398-4D99-AB9E-39D9904E6ABF}"/>
    <cellStyle name="SAPBEXexcGood1 2 3 6 2 3" xfId="28802" xr:uid="{4B4A44DE-D4E3-416C-9523-04E6017B4415}"/>
    <cellStyle name="SAPBEXexcGood1 2 3 6 3" xfId="15235" xr:uid="{E79862B3-8699-47F3-AD11-2D7E0DAD6629}"/>
    <cellStyle name="SAPBEXexcGood1 2 3 6 3 2" xfId="30314" xr:uid="{E78BA447-68FC-426E-AF53-43B68AE82FD2}"/>
    <cellStyle name="SAPBEXexcGood1 2 3 6 4" xfId="8679" xr:uid="{042AE4E0-F736-4871-A191-CB0E9ED57943}"/>
    <cellStyle name="SAPBEXexcGood1 2 3 6 4 2" xfId="25365" xr:uid="{A885B01C-572C-48A3-891A-7DDC80AE443C}"/>
    <cellStyle name="SAPBEXexcGood1 2 3 6 5" xfId="21164" xr:uid="{A4B24867-4366-40DE-A8A0-171E302F4D86}"/>
    <cellStyle name="SAPBEXexcGood1 2 3 7" xfId="7744" xr:uid="{3ABC7F9A-0BE1-4296-A957-5595C239424D}"/>
    <cellStyle name="SAPBEXexcGood1 2 3 7 2" xfId="11960" xr:uid="{6E5B4A77-7CB0-45EA-BF9E-FAA8CD402799}"/>
    <cellStyle name="SAPBEXexcGood1 2 3 7 2 2" xfId="18908" xr:uid="{F42823EF-6E41-470C-833D-E5DC2D818A95}"/>
    <cellStyle name="SAPBEXexcGood1 2 3 7 2 2 2" xfId="33084" xr:uid="{F0D1577B-81DA-4118-B041-0153FC0F27CA}"/>
    <cellStyle name="SAPBEXexcGood1 2 3 7 2 3" xfId="28513" xr:uid="{B28C4B92-88DC-4920-A333-DBD556437BBF}"/>
    <cellStyle name="SAPBEXexcGood1 2 3 7 3" xfId="16738" xr:uid="{4E14AD34-590B-4F1B-BBF3-7EF5D11A5596}"/>
    <cellStyle name="SAPBEXexcGood1 2 3 7 3 2" xfId="31210" xr:uid="{4821DBC9-B07F-45D5-852E-4A3FCD002B90}"/>
    <cellStyle name="SAPBEXexcGood1 2 3 7 4" xfId="24466" xr:uid="{89ACA580-27D5-4919-ABF8-312F439F78CE}"/>
    <cellStyle name="SAPBEXexcGood1 2 3 8" xfId="9058" xr:uid="{20EDE7B2-EB80-4040-B4EA-726252426712}"/>
    <cellStyle name="SAPBEXexcGood1 2 3 8 2" xfId="17281" xr:uid="{33F82FFE-AA5E-4610-9DD7-2F0575889C37}"/>
    <cellStyle name="SAPBEXexcGood1 2 3 8 2 2" xfId="31632" xr:uid="{41C073B6-EF47-4FC7-9D06-C89C64EF8B78}"/>
    <cellStyle name="SAPBEXexcGood1 2 3 8 3" xfId="25732" xr:uid="{22E0A9F4-BBA6-487D-8AF6-B2786B46409A}"/>
    <cellStyle name="SAPBEXexcGood1 2 3 9" xfId="10124" xr:uid="{B4FAB99D-E790-4610-8CE5-8CDD93413BD1}"/>
    <cellStyle name="SAPBEXexcGood1 2 3 9 2" xfId="17736" xr:uid="{DAC1981C-88E1-4793-9821-23647D4499AE}"/>
    <cellStyle name="SAPBEXexcGood1 2 3 9 2 2" xfId="32001" xr:uid="{895E548C-A401-415B-BC1C-9295145CEE01}"/>
    <cellStyle name="SAPBEXexcGood1 2 3 9 3" xfId="26738" xr:uid="{AE39FFF2-8DB2-44E0-9612-9A7644BF239C}"/>
    <cellStyle name="SAPBEXexcGood1 2 4" xfId="1891" xr:uid="{B15D0F2C-8A44-4D78-98AB-350A46DF3B0D}"/>
    <cellStyle name="SAPBEXexcGood1 2 4 10" xfId="13956" xr:uid="{5A5CD099-A151-4511-9055-5EB3010A86EB}"/>
    <cellStyle name="SAPBEXexcGood1 2 4 10 2" xfId="20089" xr:uid="{85EA35A6-D15A-4283-A2D6-51CFC5105AB2}"/>
    <cellStyle name="SAPBEXexcGood1 2 4 11" xfId="5159" xr:uid="{F99A069A-621F-46D3-9DE0-858E24808873}"/>
    <cellStyle name="SAPBEXexcGood1 2 4 11 2" xfId="22043" xr:uid="{53CD887B-F044-4FD2-A9F4-0EFF4E506972}"/>
    <cellStyle name="SAPBEXexcGood1 2 4 2" xfId="2800" xr:uid="{22F64096-F1F0-4690-B141-FD9D1601A9C8}"/>
    <cellStyle name="SAPBEXexcGood1 2 4 2 2" xfId="11294" xr:uid="{F9E683D4-6AB1-4F0F-8E78-619900601006}"/>
    <cellStyle name="SAPBEXexcGood1 2 4 2 2 2" xfId="18279" xr:uid="{3AD96B26-7F16-45BC-A4DC-863EF2814C46}"/>
    <cellStyle name="SAPBEXexcGood1 2 4 2 2 2 2" xfId="32457" xr:uid="{744A078F-382C-4ED8-9A56-18E8E8B509C2}"/>
    <cellStyle name="SAPBEXexcGood1 2 4 2 2 3" xfId="27848" xr:uid="{92E3C4CA-A43B-4AD5-88E0-16C882115C8F}"/>
    <cellStyle name="SAPBEXexcGood1 2 4 2 3" xfId="14860" xr:uid="{605A9925-D0DA-479A-99AA-969D77E5F687}"/>
    <cellStyle name="SAPBEXexcGood1 2 4 2 3 2" xfId="16402" xr:uid="{17D125B2-4B46-4FC1-8B16-664203431C96}"/>
    <cellStyle name="SAPBEXexcGood1 2 4 2 4" xfId="6404" xr:uid="{7D7E1B7D-058F-4F00-85AD-DDBE88ACCD96}"/>
    <cellStyle name="SAPBEXexcGood1 2 4 2 4 2" xfId="23149" xr:uid="{A0CBC903-4F85-4322-BD27-10E58C781BF8}"/>
    <cellStyle name="SAPBEXexcGood1 2 4 3" xfId="3056" xr:uid="{C04346ED-C3DD-4DF8-93DD-E2567AC4E840}"/>
    <cellStyle name="SAPBEXexcGood1 2 4 3 2" xfId="11587" xr:uid="{359C0B89-A210-4203-B649-091B36DEC7B9}"/>
    <cellStyle name="SAPBEXexcGood1 2 4 3 2 2" xfId="18554" xr:uid="{F37595CE-A909-4221-9B38-D610115C4C74}"/>
    <cellStyle name="SAPBEXexcGood1 2 4 3 2 2 2" xfId="32731" xr:uid="{5E9F5495-A4FD-4F67-BBAD-3112E7126782}"/>
    <cellStyle name="SAPBEXexcGood1 2 4 3 2 3" xfId="28141" xr:uid="{75DA1B5F-18C8-400C-A290-F5CDB20E3029}"/>
    <cellStyle name="SAPBEXexcGood1 2 4 3 3" xfId="15115" xr:uid="{C1C22747-D850-403E-9983-FA6DC9D8711C}"/>
    <cellStyle name="SAPBEXexcGood1 2 4 3 3 2" xfId="20222" xr:uid="{442E4B46-5ED2-4621-A4F5-9677238B78BB}"/>
    <cellStyle name="SAPBEXexcGood1 2 4 3 4" xfId="7320" xr:uid="{E1172D0C-18C2-45F6-BE38-9D410BB96DF4}"/>
    <cellStyle name="SAPBEXexcGood1 2 4 3 4 2" xfId="24046" xr:uid="{69EDB237-9BBD-475E-985C-A38645BE331F}"/>
    <cellStyle name="SAPBEXexcGood1 2 4 3 5" xfId="16449" xr:uid="{CD856CE6-4D62-4851-90F8-4AF8989BBC56}"/>
    <cellStyle name="SAPBEXexcGood1 2 4 3 5 2" xfId="30943" xr:uid="{E1DA82EC-D1CC-4394-A30D-5AD93FB14924}"/>
    <cellStyle name="SAPBEXexcGood1 2 4 4" xfId="3296" xr:uid="{40927237-6EA5-4A28-87CE-182AB7D49592}"/>
    <cellStyle name="SAPBEXexcGood1 2 4 4 2" xfId="11772" xr:uid="{71632F4B-1CE9-4EAB-B84E-6428DE8CDA9E}"/>
    <cellStyle name="SAPBEXexcGood1 2 4 4 2 2" xfId="18722" xr:uid="{E7615E44-2F6C-4E56-B7F3-775F44D256AD}"/>
    <cellStyle name="SAPBEXexcGood1 2 4 4 2 2 2" xfId="32898" xr:uid="{6E48B3C2-6681-41D2-AE03-20DCB7D2D3C8}"/>
    <cellStyle name="SAPBEXexcGood1 2 4 4 2 3" xfId="28326" xr:uid="{9BFCDD79-B023-42B5-8315-81237101736A}"/>
    <cellStyle name="SAPBEXexcGood1 2 4 4 3" xfId="15355" xr:uid="{11E001A1-F881-46EA-B103-827256DE8950}"/>
    <cellStyle name="SAPBEXexcGood1 2 4 4 3 2" xfId="19657" xr:uid="{A8120064-E179-4AD0-9632-58DE47834BA1}"/>
    <cellStyle name="SAPBEXexcGood1 2 4 4 4" xfId="7522" xr:uid="{11C6903C-801A-4039-B577-BDC55BFE3F3B}"/>
    <cellStyle name="SAPBEXexcGood1 2 4 4 4 2" xfId="24247" xr:uid="{495E7588-0EBC-49AD-BAAE-A8AB46FDCC38}"/>
    <cellStyle name="SAPBEXexcGood1 2 4 4 5" xfId="16630" xr:uid="{ED36E6DC-F40C-4BAC-B509-A6D356D41E7C}"/>
    <cellStyle name="SAPBEXexcGood1 2 4 4 5 2" xfId="31119" xr:uid="{19BFFE7F-1F4B-4802-8E86-F484B9A6664E}"/>
    <cellStyle name="SAPBEXexcGood1 2 4 5" xfId="999" xr:uid="{4FD15231-56B9-4767-9140-8EB98DB15EC9}"/>
    <cellStyle name="SAPBEXexcGood1 2 4 5 2" xfId="12180" xr:uid="{7A5796DE-E710-4B40-A2CC-3B4517E0FA2C}"/>
    <cellStyle name="SAPBEXexcGood1 2 4 5 2 2" xfId="19113" xr:uid="{A0B7DDF2-6BCC-451D-9103-1434FD36BA74}"/>
    <cellStyle name="SAPBEXexcGood1 2 4 5 2 2 2" xfId="33284" xr:uid="{395ACDA0-DF11-4E83-B167-577BEA5C6B59}"/>
    <cellStyle name="SAPBEXexcGood1 2 4 5 2 3" xfId="28724" xr:uid="{ABFBC496-BF90-42D7-9438-8AD7B1E733CC}"/>
    <cellStyle name="SAPBEXexcGood1 2 4 5 3" xfId="13248" xr:uid="{223E8C14-0375-44CB-BB90-092E622146A2}"/>
    <cellStyle name="SAPBEXexcGood1 2 4 5 3 2" xfId="29402" xr:uid="{1B96D37E-0E6A-476D-864E-EEABAE23582C}"/>
    <cellStyle name="SAPBEXexcGood1 2 4 5 4" xfId="8600" xr:uid="{C747F49E-2869-474D-981A-EB79117FF7EE}"/>
    <cellStyle name="SAPBEXexcGood1 2 4 5 4 2" xfId="25286" xr:uid="{A8A25DC4-8B24-4C3B-9F35-41FEABBB67E7}"/>
    <cellStyle name="SAPBEXexcGood1 2 4 5 5" xfId="20590" xr:uid="{CE0222F2-8332-4843-B344-D8F816FABDDB}"/>
    <cellStyle name="SAPBEXexcGood1 2 4 6" xfId="3583" xr:uid="{EE3B9952-7629-4A8B-9385-BBE6CDA07A86}"/>
    <cellStyle name="SAPBEXexcGood1 2 4 6 2" xfId="12156" xr:uid="{43B213CD-62F5-4161-9D22-FFC7BA1211BE}"/>
    <cellStyle name="SAPBEXexcGood1 2 4 6 2 2" xfId="19090" xr:uid="{7F9B228C-A1DE-4373-9CAA-308D4AE3EC1E}"/>
    <cellStyle name="SAPBEXexcGood1 2 4 6 2 2 2" xfId="33261" xr:uid="{1FC5D462-6676-450A-892C-417ADBC5D196}"/>
    <cellStyle name="SAPBEXexcGood1 2 4 6 2 3" xfId="28700" xr:uid="{32378C29-0BB8-4225-B932-027E0ECF58A3}"/>
    <cellStyle name="SAPBEXexcGood1 2 4 6 3" xfId="15636" xr:uid="{AE285D44-BE26-4A75-9ED3-2418B053ABDE}"/>
    <cellStyle name="SAPBEXexcGood1 2 4 6 3 2" xfId="30540" xr:uid="{A6ADB623-1E6A-42E8-929D-4D74217B78E6}"/>
    <cellStyle name="SAPBEXexcGood1 2 4 6 4" xfId="8496" xr:uid="{C469C880-BF4E-45FE-A68A-A288988D9BCA}"/>
    <cellStyle name="SAPBEXexcGood1 2 4 6 4 2" xfId="25183" xr:uid="{6B3BC327-C68F-4631-9048-196B1576EDB8}"/>
    <cellStyle name="SAPBEXexcGood1 2 4 6 5" xfId="21319" xr:uid="{7E7AE77E-A85B-4F96-9DCB-7343E503836B}"/>
    <cellStyle name="SAPBEXexcGood1 2 4 7" xfId="8981" xr:uid="{D2B2728A-6DD6-4B2D-BDBF-DFBAB4C5776E}"/>
    <cellStyle name="SAPBEXexcGood1 2 4 7 2" xfId="17204" xr:uid="{4C7C1A1D-3196-48D9-A6E2-3CA11E9A0259}"/>
    <cellStyle name="SAPBEXexcGood1 2 4 7 2 2" xfId="31555" xr:uid="{B4940859-3CD5-4C0D-A2C1-2DDA3312F5E7}"/>
    <cellStyle name="SAPBEXexcGood1 2 4 7 3" xfId="25655" xr:uid="{3AD7A083-1890-48AA-B673-8E1CE2E28E8B}"/>
    <cellStyle name="SAPBEXexcGood1 2 4 8" xfId="10045" xr:uid="{677A81B9-7CEF-40B5-B717-03F6B85FDA7B}"/>
    <cellStyle name="SAPBEXexcGood1 2 4 8 2" xfId="17658" xr:uid="{1A2718CA-2EC5-443A-8960-EAC63DE081DB}"/>
    <cellStyle name="SAPBEXexcGood1 2 4 8 2 2" xfId="31924" xr:uid="{CBAD1B52-9464-4520-B6D6-4FF1D62519B3}"/>
    <cellStyle name="SAPBEXexcGood1 2 4 8 3" xfId="26660" xr:uid="{79FEB9B2-080E-4EA1-B9DD-5CB83DC09E65}"/>
    <cellStyle name="SAPBEXexcGood1 2 4 9" xfId="9619" xr:uid="{4B99B8C1-386A-4E02-83C1-872B1BADBA63}"/>
    <cellStyle name="SAPBEXexcGood1 2 4 9 2" xfId="17552" xr:uid="{E72C7EF3-1E16-4D73-A05E-649336D7E071}"/>
    <cellStyle name="SAPBEXexcGood1 2 4 9 2 2" xfId="31860" xr:uid="{B350B393-8364-440B-AD3F-F823A0D257DB}"/>
    <cellStyle name="SAPBEXexcGood1 2 4 9 3" xfId="26246" xr:uid="{9789AA45-EF42-4699-9AB5-9EC650096E90}"/>
    <cellStyle name="SAPBEXexcGood1 2 5" xfId="1742" xr:uid="{41FBF19A-7AEF-4BC9-B983-0B153BFE78A2}"/>
    <cellStyle name="SAPBEXexcGood1 2 5 10" xfId="13818" xr:uid="{290A3337-0576-49F7-A754-AED8D18A5DDF}"/>
    <cellStyle name="SAPBEXexcGood1 2 5 10 2" xfId="20206" xr:uid="{B34F2F41-7442-47DA-A126-AD438B4F7EF4}"/>
    <cellStyle name="SAPBEXexcGood1 2 5 11" xfId="5743" xr:uid="{3EB2E7A8-C8B8-453A-B548-521FB9F5E5B6}"/>
    <cellStyle name="SAPBEXexcGood1 2 5 11 2" xfId="22512" xr:uid="{90112A54-5EA8-4273-BAD5-48B9899F5C06}"/>
    <cellStyle name="SAPBEXexcGood1 2 5 2" xfId="2672" xr:uid="{D731055B-2E0D-4377-B05B-27B6B3570CF5}"/>
    <cellStyle name="SAPBEXexcGood1 2 5 2 2" xfId="11041" xr:uid="{18BACE5C-D76B-4E87-8A1A-D4E06EDD773B}"/>
    <cellStyle name="SAPBEXexcGood1 2 5 2 2 2" xfId="18073" xr:uid="{201F770F-0413-48BA-B0A6-6DB9B64A7260}"/>
    <cellStyle name="SAPBEXexcGood1 2 5 2 2 2 2" xfId="32254" xr:uid="{B6067C51-A2E6-4568-A9FF-C52D9A75553D}"/>
    <cellStyle name="SAPBEXexcGood1 2 5 2 2 3" xfId="27602" xr:uid="{240DA594-37F0-404A-BB69-4A598D76145D}"/>
    <cellStyle name="SAPBEXexcGood1 2 5 2 3" xfId="14732" xr:uid="{DD8089B2-9531-4A64-B317-866C0564FEE2}"/>
    <cellStyle name="SAPBEXexcGood1 2 5 2 3 2" xfId="15850" xr:uid="{43B449D5-22D8-4DCF-84D6-530848B6F08B}"/>
    <cellStyle name="SAPBEXexcGood1 2 5 2 4" xfId="5373" xr:uid="{1D0B899A-524E-48F9-9A08-210A0B3429B8}"/>
    <cellStyle name="SAPBEXexcGood1 2 5 2 4 2" xfId="22248" xr:uid="{F11AAC03-EA67-457A-8A7C-2D0B1C2D9D27}"/>
    <cellStyle name="SAPBEXexcGood1 2 5 3" xfId="2924" xr:uid="{BFD59E13-5726-4750-8A89-E356D3D96F8A}"/>
    <cellStyle name="SAPBEXexcGood1 2 5 3 2" xfId="11527" xr:uid="{A409848C-F9BB-4C4F-AA87-BBD7B656ADF8}"/>
    <cellStyle name="SAPBEXexcGood1 2 5 3 2 2" xfId="18499" xr:uid="{181681AA-D97F-412F-B3FF-B63C171704FC}"/>
    <cellStyle name="SAPBEXexcGood1 2 5 3 2 2 2" xfId="32676" xr:uid="{0D5DC64A-DF56-42EF-B6B8-64916BC388D8}"/>
    <cellStyle name="SAPBEXexcGood1 2 5 3 2 3" xfId="28081" xr:uid="{97079A38-8505-43BB-81B7-2510E949514E}"/>
    <cellStyle name="SAPBEXexcGood1 2 5 3 3" xfId="14983" xr:uid="{714D5419-3284-4FF7-BC74-C6C356E12AB7}"/>
    <cellStyle name="SAPBEXexcGood1 2 5 3 3 2" xfId="19924" xr:uid="{39598C0B-A043-4746-B170-5EB0E4B901E1}"/>
    <cellStyle name="SAPBEXexcGood1 2 5 3 4" xfId="6859" xr:uid="{B275CC48-D1F5-405E-A5BF-5C970E54A6F0}"/>
    <cellStyle name="SAPBEXexcGood1 2 5 3 4 2" xfId="23588" xr:uid="{A69ADA0B-5AE0-47CC-A3BC-0FA3AB2567C6}"/>
    <cellStyle name="SAPBEXexcGood1 2 5 3 5" xfId="16338" xr:uid="{EF55347E-63EA-48D6-834C-65476DB11A52}"/>
    <cellStyle name="SAPBEXexcGood1 2 5 3 5 2" xfId="30876" xr:uid="{9A06DE58-4197-4880-8742-E3DCFBE4A6B0}"/>
    <cellStyle name="SAPBEXexcGood1 2 5 4" xfId="3186" xr:uid="{7645D8FE-3BD2-4F57-85F2-AAAAC9DFACF6}"/>
    <cellStyle name="SAPBEXexcGood1 2 5 4 2" xfId="11456" xr:uid="{048C91EC-DAA6-4DBB-83E4-CA98B79B846C}"/>
    <cellStyle name="SAPBEXexcGood1 2 5 4 2 2" xfId="18436" xr:uid="{BF3BA81A-6B54-4309-BB97-431C69B4F33F}"/>
    <cellStyle name="SAPBEXexcGood1 2 5 4 2 2 2" xfId="32613" xr:uid="{D1636203-3FA6-47E3-945C-977BA0746AEF}"/>
    <cellStyle name="SAPBEXexcGood1 2 5 4 2 3" xfId="28010" xr:uid="{5713EC26-15D0-4B15-96D0-6E4CE2595CD4}"/>
    <cellStyle name="SAPBEXexcGood1 2 5 4 3" xfId="15245" xr:uid="{9B1498C9-4A8A-4CFF-B780-63943283A25C}"/>
    <cellStyle name="SAPBEXexcGood1 2 5 4 3 2" xfId="19439" xr:uid="{9BFDE14A-E71F-4C29-BE39-5C473BA607DC}"/>
    <cellStyle name="SAPBEXexcGood1 2 5 4 4" xfId="6723" xr:uid="{28BA563F-515E-4782-880D-E60F1E6BC6C5}"/>
    <cellStyle name="SAPBEXexcGood1 2 5 4 4 2" xfId="23457" xr:uid="{193B1419-DF40-44C1-B6BE-5224CAA7F563}"/>
    <cellStyle name="SAPBEXexcGood1 2 5 4 5" xfId="16257" xr:uid="{19CBE817-254A-45AD-B70E-DAA458867F3F}"/>
    <cellStyle name="SAPBEXexcGood1 2 5 4 5 2" xfId="30804" xr:uid="{B553D682-2EAA-48A9-A8F6-F26DD6CCC325}"/>
    <cellStyle name="SAPBEXexcGood1 2 5 5" xfId="2505" xr:uid="{6CC48290-57A9-4092-8F62-7A8FE86FC01C}"/>
    <cellStyle name="SAPBEXexcGood1 2 5 5 2" xfId="12089" xr:uid="{D65AC082-7DC6-4D4B-BA4C-FC811FB751E0}"/>
    <cellStyle name="SAPBEXexcGood1 2 5 5 2 2" xfId="19025" xr:uid="{322102FB-BF8D-4D01-A6A4-3464A1825307}"/>
    <cellStyle name="SAPBEXexcGood1 2 5 5 2 2 2" xfId="33196" xr:uid="{457105D9-2130-48BA-9D5B-E3DA466FBAEB}"/>
    <cellStyle name="SAPBEXexcGood1 2 5 5 2 3" xfId="28634" xr:uid="{EEC7DD9A-A643-43A2-8D7C-D7B4452CB523}"/>
    <cellStyle name="SAPBEXexcGood1 2 5 5 3" xfId="14566" xr:uid="{7A0D54BB-5FE3-4E60-A77F-7FFE79A55C90}"/>
    <cellStyle name="SAPBEXexcGood1 2 5 5 3 2" xfId="30039" xr:uid="{96B4AF2B-7706-40F2-A959-1275BFD226ED}"/>
    <cellStyle name="SAPBEXexcGood1 2 5 5 4" xfId="8086" xr:uid="{F7205798-B998-421D-9EC1-14B2499E9E2B}"/>
    <cellStyle name="SAPBEXexcGood1 2 5 5 4 2" xfId="24778" xr:uid="{1C0903B0-974D-41BA-A17C-2D8427F7B872}"/>
    <cellStyle name="SAPBEXexcGood1 2 5 5 5" xfId="21033" xr:uid="{17DF0FDB-6D42-4E23-A227-D0EFC458CA93}"/>
    <cellStyle name="SAPBEXexcGood1 2 5 6" xfId="3397" xr:uid="{D5B3BED0-127E-4195-9BDE-6278540624B4}"/>
    <cellStyle name="SAPBEXexcGood1 2 5 6 2" xfId="12148" xr:uid="{C48398CC-A120-4BD1-B96D-ECAAC0E382CC}"/>
    <cellStyle name="SAPBEXexcGood1 2 5 6 2 2" xfId="19082" xr:uid="{40DE2D51-316A-4425-8AF1-ABBEDF65636E}"/>
    <cellStyle name="SAPBEXexcGood1 2 5 6 2 2 2" xfId="33253" xr:uid="{F3B2D6ED-00A1-4FE9-BC32-6F8DD04B1968}"/>
    <cellStyle name="SAPBEXexcGood1 2 5 6 2 3" xfId="28692" xr:uid="{FC1C24DC-F8A7-4FAC-9764-BAC4CCF8226A}"/>
    <cellStyle name="SAPBEXexcGood1 2 5 6 3" xfId="15455" xr:uid="{9C0A4408-FBF5-403E-AC8B-C256C14990AC}"/>
    <cellStyle name="SAPBEXexcGood1 2 5 6 3 2" xfId="30379" xr:uid="{A09D0E45-A37A-40E8-84A6-E56931E51EE3}"/>
    <cellStyle name="SAPBEXexcGood1 2 5 6 4" xfId="8452" xr:uid="{1AEDCE02-31CE-46CE-BB29-6B6C95500831}"/>
    <cellStyle name="SAPBEXexcGood1 2 5 6 4 2" xfId="25140" xr:uid="{1BF16654-B592-4135-8153-C22DD15E7E0E}"/>
    <cellStyle name="SAPBEXexcGood1 2 5 6 5" xfId="21203" xr:uid="{96532752-FD71-4307-BA5D-3131EEAB7A2C}"/>
    <cellStyle name="SAPBEXexcGood1 2 5 7" xfId="7975" xr:uid="{DD448F42-1A53-42B3-8AD1-FF70F56F4E5A}"/>
    <cellStyle name="SAPBEXexcGood1 2 5 7 2" xfId="16817" xr:uid="{27369530-B01F-4001-AC66-77DDA5AF11BD}"/>
    <cellStyle name="SAPBEXexcGood1 2 5 7 2 2" xfId="31260" xr:uid="{63402C5D-545D-4AD5-A3F0-62BB16D70E3D}"/>
    <cellStyle name="SAPBEXexcGood1 2 5 7 3" xfId="24683" xr:uid="{3DB0C355-E65D-4504-BB5D-8B81AC17100D}"/>
    <cellStyle name="SAPBEXexcGood1 2 5 8" xfId="9544" xr:uid="{085B73A5-F77A-4AA2-86C4-0917EFD9A7E2}"/>
    <cellStyle name="SAPBEXexcGood1 2 5 8 2" xfId="17532" xr:uid="{2A0F1C0E-DE0B-41A6-B568-A70651417B8E}"/>
    <cellStyle name="SAPBEXexcGood1 2 5 8 2 2" xfId="31841" xr:uid="{8133032E-0696-479D-BCC1-D974D3DE0D63}"/>
    <cellStyle name="SAPBEXexcGood1 2 5 8 3" xfId="26173" xr:uid="{9A598F5D-0AD8-435B-860E-5FEE7E3AEEC7}"/>
    <cellStyle name="SAPBEXexcGood1 2 5 9" xfId="10281" xr:uid="{183AC15B-7BF6-490C-8905-EFDEF0C7938E}"/>
    <cellStyle name="SAPBEXexcGood1 2 5 9 2" xfId="17858" xr:uid="{75EE682D-4E89-4088-974B-C4B4CE8E902E}"/>
    <cellStyle name="SAPBEXexcGood1 2 5 9 2 2" xfId="32118" xr:uid="{C8C3CCEF-6123-49E8-9B74-F570399DA3B5}"/>
    <cellStyle name="SAPBEXexcGood1 2 5 9 3" xfId="26876" xr:uid="{20FFAA39-F095-4504-859F-76B0CC526BED}"/>
    <cellStyle name="SAPBEXexcGood1 2 6" xfId="2380" xr:uid="{CCF4A9BF-C5E7-47B2-8595-B382646224C9}"/>
    <cellStyle name="SAPBEXexcGood1 2 6 2" xfId="12161" xr:uid="{4A32B27A-BA52-4DA1-B583-7FC03392AE89}"/>
    <cellStyle name="SAPBEXexcGood1 2 6 2 2" xfId="19094" xr:uid="{26687E5A-780A-4238-8C8F-FF51D1521E51}"/>
    <cellStyle name="SAPBEXexcGood1 2 6 2 2 2" xfId="33265" xr:uid="{49D6E6FE-132D-42E8-AD19-7F7B531DF05C}"/>
    <cellStyle name="SAPBEXexcGood1 2 6 2 3" xfId="28705" xr:uid="{EBA0B16A-11AD-4176-A80D-4F67761D1BCF}"/>
    <cellStyle name="SAPBEXexcGood1 2 6 3" xfId="14441" xr:uid="{356BC255-E72E-4E6F-861D-54FA86F4E2E4}"/>
    <cellStyle name="SAPBEXexcGood1 2 6 3 2" xfId="20120" xr:uid="{6A891F26-1370-4F18-BE8A-259C45549607}"/>
    <cellStyle name="SAPBEXexcGood1 2 6 4" xfId="8566" xr:uid="{049E5CC3-C1E8-46F7-8173-2F1DC2512C51}"/>
    <cellStyle name="SAPBEXexcGood1 2 6 4 2" xfId="25253" xr:uid="{F84B4871-6B36-4B16-952A-F51246563D46}"/>
    <cellStyle name="SAPBEXexcGood1 2 6 5" xfId="16998" xr:uid="{8E7F80A5-0CDC-4B43-8637-01613391FC31}"/>
    <cellStyle name="SAPBEXexcGood1 2 6 5 2" xfId="31382" xr:uid="{EED67DF8-46FE-450D-B3BC-DCCBDDC17AFA}"/>
    <cellStyle name="SAPBEXexcGood1 2 7" xfId="2659" xr:uid="{4FF2A3EE-CA05-4999-A094-DFCB59ACDAF0}"/>
    <cellStyle name="SAPBEXexcGood1 2 7 2" xfId="14719" xr:uid="{5F736A00-650B-442F-ACB0-D174F976A0B5}"/>
    <cellStyle name="SAPBEXexcGood1 2 7 2 2" xfId="13238" xr:uid="{59E933A7-C87E-4AB0-8757-EF83BF7177EB}"/>
    <cellStyle name="SAPBEXexcGood1 2 7 3" xfId="9229" xr:uid="{A0CD7884-B2B9-4E54-B49E-B2937BC48928}"/>
    <cellStyle name="SAPBEXexcGood1 2 7 3 2" xfId="25882" xr:uid="{A58761A9-A4E0-4E45-9B5A-66A2426EBBC7}"/>
    <cellStyle name="SAPBEXexcGood1 2 7 4" xfId="17397" xr:uid="{A7AAA6FE-4323-4663-998E-2EF4DC0DD3B6}"/>
    <cellStyle name="SAPBEXexcGood1 2 7 4 2" xfId="31739" xr:uid="{6BFE9872-6A99-4893-A79C-3EEA3EED3B7A}"/>
    <cellStyle name="SAPBEXexcGood1 2 8" xfId="2319" xr:uid="{D4293894-C35C-4299-8963-18D1A72BB230}"/>
    <cellStyle name="SAPBEXexcGood1 2 8 2" xfId="14380" xr:uid="{13484D06-E0C4-4A20-B627-E23C5F6AD305}"/>
    <cellStyle name="SAPBEXexcGood1 2 8 2 2" xfId="29904" xr:uid="{ACAC4182-A8B8-4EE7-8D06-76A88D265245}"/>
    <cellStyle name="SAPBEXexcGood1 2 8 3" xfId="20945" xr:uid="{47AF10C0-AB2A-4AC3-8130-24D351C387E9}"/>
    <cellStyle name="SAPBEXexcGood1 2 9" xfId="2869" xr:uid="{04A74E45-365F-4788-8B0B-4BA4D8A28C95}"/>
    <cellStyle name="SAPBEXexcGood1 2 9 2" xfId="14929" xr:uid="{559E9FB7-A721-4301-877A-196BB1A129BE}"/>
    <cellStyle name="SAPBEXexcGood1 2 9 2 2" xfId="30184" xr:uid="{ECDF8133-5232-46F4-B62E-9C1BE04BFFAB}"/>
    <cellStyle name="SAPBEXexcGood1 2 9 3" xfId="21117" xr:uid="{B0023BC3-0A2A-48F4-AF50-ADE5A9F07678}"/>
    <cellStyle name="SAPBEXexcGood1 3" xfId="1833" xr:uid="{0526977B-6BCE-4E16-A345-66D74680A7DD}"/>
    <cellStyle name="SAPBEXexcGood1 3 10" xfId="9262" xr:uid="{14E797A8-D0FB-4C12-B948-F9D6D31E2809}"/>
    <cellStyle name="SAPBEXexcGood1 3 10 2" xfId="17428" xr:uid="{F7886435-7C4A-4A44-AAC1-4DC3A064800B}"/>
    <cellStyle name="SAPBEXexcGood1 3 10 2 2" xfId="31770" xr:uid="{B0774684-23DD-47C1-AB27-737F11BEED38}"/>
    <cellStyle name="SAPBEXexcGood1 3 10 3" xfId="25914" xr:uid="{EC58C6FB-A63F-4D77-A7F9-6626AAC3F663}"/>
    <cellStyle name="SAPBEXexcGood1 3 11" xfId="13898" xr:uid="{A53D1697-8D57-4EB7-A483-A59ABCA8F2F3}"/>
    <cellStyle name="SAPBEXexcGood1 3 11 2" xfId="19463" xr:uid="{E3E35B17-3F3C-4E0E-AE31-F5FEB83C6FFF}"/>
    <cellStyle name="SAPBEXexcGood1 3 12" xfId="5174" xr:uid="{E4875C75-C43F-40B9-87AC-D057ED9D18B5}"/>
    <cellStyle name="SAPBEXexcGood1 3 12 2" xfId="22058" xr:uid="{326BB10A-D8A0-45FF-8BAD-356F2DA0BC29}"/>
    <cellStyle name="SAPBEXexcGood1 3 2" xfId="2744" xr:uid="{8386F1AE-91CD-4CF4-83E5-AE0CB4D3903D}"/>
    <cellStyle name="SAPBEXexcGood1 3 2 2" xfId="11158" xr:uid="{C2A60B2A-25FF-447E-A493-AB992A918A59}"/>
    <cellStyle name="SAPBEXexcGood1 3 2 2 2" xfId="18156" xr:uid="{2A21D78E-6297-43C9-89A6-BD61F8219B1F}"/>
    <cellStyle name="SAPBEXexcGood1 3 2 2 2 2" xfId="32335" xr:uid="{8D920F42-0443-4B2C-8C30-19584DF0EA09}"/>
    <cellStyle name="SAPBEXexcGood1 3 2 2 3" xfId="27713" xr:uid="{CF891420-5AD9-4464-8F34-3E1EACE19FAA}"/>
    <cellStyle name="SAPBEXexcGood1 3 2 3" xfId="14804" xr:uid="{9B9B6FC0-C63C-4D98-AC58-22F0A4F92CF7}"/>
    <cellStyle name="SAPBEXexcGood1 3 2 3 2" xfId="16905" xr:uid="{FB368EB1-DF11-4CAD-A551-AC7B0AB4466B}"/>
    <cellStyle name="SAPBEXexcGood1 3 2 4" xfId="6243" xr:uid="{49EE1747-443E-4406-A244-3A3EF9E63407}"/>
    <cellStyle name="SAPBEXexcGood1 3 2 4 2" xfId="22994" xr:uid="{8396F21E-48C0-470D-9C03-02DC322DDCFC}"/>
    <cellStyle name="SAPBEXexcGood1 3 3" xfId="2998" xr:uid="{745B9ED9-CDAF-4AE9-AEA1-0C9FE91530DB}"/>
    <cellStyle name="SAPBEXexcGood1 3 3 2" xfId="11309" xr:uid="{4F86F005-2423-4E68-96A9-A200BB2B341B}"/>
    <cellStyle name="SAPBEXexcGood1 3 3 2 2" xfId="18294" xr:uid="{EA1B558C-79A5-480E-B398-9049625F0A84}"/>
    <cellStyle name="SAPBEXexcGood1 3 3 2 2 2" xfId="32472" xr:uid="{3AB2EC9D-FF75-4B06-AEDE-0D8FE6802BA9}"/>
    <cellStyle name="SAPBEXexcGood1 3 3 2 3" xfId="27863" xr:uid="{CBFBBE08-F027-4852-8B52-A7293DACA066}"/>
    <cellStyle name="SAPBEXexcGood1 3 3 3" xfId="15057" xr:uid="{259C7362-7E3B-461F-BC8D-1E1EA29EEFD4}"/>
    <cellStyle name="SAPBEXexcGood1 3 3 3 2" xfId="18060" xr:uid="{2C087346-C711-4E4E-A205-BF7BA7435B6C}"/>
    <cellStyle name="SAPBEXexcGood1 3 3 4" xfId="6419" xr:uid="{551DEE81-5230-4C74-8E1A-F73C2116ED01}"/>
    <cellStyle name="SAPBEXexcGood1 3 3 4 2" xfId="23164" xr:uid="{D8376CA7-AF38-49C9-8B34-6E56A021D095}"/>
    <cellStyle name="SAPBEXexcGood1 3 4" xfId="3245" xr:uid="{AF4E007B-1C83-4D13-8D33-C01EF379C7D7}"/>
    <cellStyle name="SAPBEXexcGood1 3 4 2" xfId="11602" xr:uid="{FE63CD00-E9BB-4A3B-A3A0-64837FF31BE0}"/>
    <cellStyle name="SAPBEXexcGood1 3 4 2 2" xfId="18569" xr:uid="{50134D33-784D-4E6B-9F5F-9D4B7C539C8D}"/>
    <cellStyle name="SAPBEXexcGood1 3 4 2 2 2" xfId="32746" xr:uid="{40ADF6B2-526D-428E-AC6A-B320B4857191}"/>
    <cellStyle name="SAPBEXexcGood1 3 4 2 3" xfId="28156" xr:uid="{4BF9B744-0489-4349-B233-A4BE359CCCED}"/>
    <cellStyle name="SAPBEXexcGood1 3 4 3" xfId="15304" xr:uid="{B5CEF77D-96C0-470E-B12F-1746AA36522A}"/>
    <cellStyle name="SAPBEXexcGood1 3 4 3 2" xfId="17574" xr:uid="{2B3587C8-386C-487E-B8FF-C262AB063E51}"/>
    <cellStyle name="SAPBEXexcGood1 3 4 4" xfId="7335" xr:uid="{7B850060-0D95-45FA-B329-302EFFEACE2A}"/>
    <cellStyle name="SAPBEXexcGood1 3 4 4 2" xfId="24061" xr:uid="{68FDD716-4D8C-4A0B-BD4C-82B0380C2DFE}"/>
    <cellStyle name="SAPBEXexcGood1 3 4 5" xfId="16464" xr:uid="{64164B00-361C-4AE8-9B11-14583105B642}"/>
    <cellStyle name="SAPBEXexcGood1 3 4 5 2" xfId="30958" xr:uid="{D509A5AA-5C73-4A16-A055-6395DA0D0D6A}"/>
    <cellStyle name="SAPBEXexcGood1 3 5" xfId="3385" xr:uid="{B2D7BF56-A0D1-4820-9E12-3CBBCFE48108}"/>
    <cellStyle name="SAPBEXexcGood1 3 5 2" xfId="11787" xr:uid="{19B54570-251C-4912-8D00-B8E5605BBB0D}"/>
    <cellStyle name="SAPBEXexcGood1 3 5 2 2" xfId="18737" xr:uid="{2950C06C-92F3-437A-BFA3-F1EB326DAA6A}"/>
    <cellStyle name="SAPBEXexcGood1 3 5 2 2 2" xfId="32913" xr:uid="{6CECE3F5-D754-47EA-8BF2-5A2971979D62}"/>
    <cellStyle name="SAPBEXexcGood1 3 5 2 3" xfId="28341" xr:uid="{71D6B1BE-CF5C-43C6-A54C-B33103840FE1}"/>
    <cellStyle name="SAPBEXexcGood1 3 5 3" xfId="15443" xr:uid="{DB3618FF-97A1-4FD3-9A12-54FEEEAA6A56}"/>
    <cellStyle name="SAPBEXexcGood1 3 5 3 2" xfId="30367" xr:uid="{488B45E1-D22F-4630-9516-6EC8EC64E27E}"/>
    <cellStyle name="SAPBEXexcGood1 3 5 4" xfId="7537" xr:uid="{10F7F7B5-4784-4842-A8BA-1AFFC24D8D81}"/>
    <cellStyle name="SAPBEXexcGood1 3 5 4 2" xfId="24262" xr:uid="{C59838B9-781C-4A67-B21A-EE65DCD166F1}"/>
    <cellStyle name="SAPBEXexcGood1 3 5 5" xfId="21191" xr:uid="{4C31AFD3-4891-488A-90F4-6D33E04C5A5A}"/>
    <cellStyle name="SAPBEXexcGood1 3 6" xfId="2896" xr:uid="{FD5D254D-B7E8-4CE2-AF2F-79A6923073EC}"/>
    <cellStyle name="SAPBEXexcGood1 3 6 2" xfId="12195" xr:uid="{AB8A47ED-8D79-4621-83BB-01F2F066C110}"/>
    <cellStyle name="SAPBEXexcGood1 3 6 2 2" xfId="19128" xr:uid="{A403BC6C-0A6F-4241-A72E-EC404A9A12B7}"/>
    <cellStyle name="SAPBEXexcGood1 3 6 2 2 2" xfId="33299" xr:uid="{71661817-E6C1-4388-AE55-D1A823346B90}"/>
    <cellStyle name="SAPBEXexcGood1 3 6 2 3" xfId="28739" xr:uid="{58EA4A70-C846-4EE6-91E8-55A942F187C0}"/>
    <cellStyle name="SAPBEXexcGood1 3 6 3" xfId="14956" xr:uid="{5B63A736-7254-4947-B023-7E67DF3FD66F}"/>
    <cellStyle name="SAPBEXexcGood1 3 6 3 2" xfId="30198" xr:uid="{09F780CB-A7F5-4B41-84B1-C5283BF2EAE6}"/>
    <cellStyle name="SAPBEXexcGood1 3 6 4" xfId="8615" xr:uid="{4FC57F8E-B5D7-4C92-8032-2BCDA83C04EE}"/>
    <cellStyle name="SAPBEXexcGood1 3 6 4 2" xfId="25301" xr:uid="{E14B1F66-02F7-42C1-B820-30C15553095D}"/>
    <cellStyle name="SAPBEXexcGood1 3 6 5" xfId="21124" xr:uid="{B4234A80-AE7F-4A6E-B2EC-848E972D3BEF}"/>
    <cellStyle name="SAPBEXexcGood1 3 7" xfId="8770" xr:uid="{C3EEA663-2128-4642-B1EA-272568E59DA3}"/>
    <cellStyle name="SAPBEXexcGood1 3 7 2" xfId="12344" xr:uid="{53E9F00C-05B3-4590-A0C0-006287CA83E0}"/>
    <cellStyle name="SAPBEXexcGood1 3 7 2 2" xfId="19276" xr:uid="{2B2EF30E-D338-4602-B62F-61E512DA3DEE}"/>
    <cellStyle name="SAPBEXexcGood1 3 7 2 2 2" xfId="33447" xr:uid="{454E8C71-5F3B-45E9-84A8-2CFCD46C3567}"/>
    <cellStyle name="SAPBEXexcGood1 3 7 2 3" xfId="28888" xr:uid="{D89DA2B9-1C7E-4629-8F76-DD6C7C27490F}"/>
    <cellStyle name="SAPBEXexcGood1 3 7 3" xfId="17061" xr:uid="{33243D42-0E92-41BB-B599-12E66B6308E8}"/>
    <cellStyle name="SAPBEXexcGood1 3 7 3 2" xfId="31420" xr:uid="{67729D0A-4B68-4A2F-8552-D44C728EC6C2}"/>
    <cellStyle name="SAPBEXexcGood1 3 7 4" xfId="25454" xr:uid="{CCB21979-0C2C-4CA8-831B-54827BB702CF}"/>
    <cellStyle name="SAPBEXexcGood1 3 8" xfId="8996" xr:uid="{737DF914-BBC5-4EAE-94E1-74B64968DE5C}"/>
    <cellStyle name="SAPBEXexcGood1 3 8 2" xfId="17219" xr:uid="{CF2F9100-CE46-44FF-94D9-4365404D4F24}"/>
    <cellStyle name="SAPBEXexcGood1 3 8 2 2" xfId="31570" xr:uid="{19A5641B-5CC0-487D-8AF4-E08BC283E96D}"/>
    <cellStyle name="SAPBEXexcGood1 3 8 3" xfId="25670" xr:uid="{A4B30306-8CD0-4499-94E3-3AC824DA23A2}"/>
    <cellStyle name="SAPBEXexcGood1 3 9" xfId="10060" xr:uid="{1576C612-1093-4870-9ECA-11907480F5CE}"/>
    <cellStyle name="SAPBEXexcGood1 3 9 2" xfId="17673" xr:uid="{46E94EAA-E7EA-42FC-A8A7-9877591C5735}"/>
    <cellStyle name="SAPBEXexcGood1 3 9 2 2" xfId="31939" xr:uid="{4129ECFA-879B-4F07-84FA-EDD0B6AE1CF8}"/>
    <cellStyle name="SAPBEXexcGood1 3 9 3" xfId="26675" xr:uid="{763AC1AF-7D10-4D3F-B5AD-6876249A5C8C}"/>
    <cellStyle name="SAPBEXexcGood1 4" xfId="1816" xr:uid="{8A31EB02-8589-4671-A87E-C31FCFB9F682}"/>
    <cellStyle name="SAPBEXexcGood1 4 10" xfId="10398" xr:uid="{377191A6-3753-431E-90D6-6C5533537FAF}"/>
    <cellStyle name="SAPBEXexcGood1 4 10 2" xfId="17950" xr:uid="{68AEEC6F-2BAE-4808-9E4E-672A413164F9}"/>
    <cellStyle name="SAPBEXexcGood1 4 10 2 2" xfId="32207" xr:uid="{82422200-CBA3-4ADA-ADDF-E4455F7059CC}"/>
    <cellStyle name="SAPBEXexcGood1 4 10 3" xfId="26982" xr:uid="{77DC4485-1A44-480E-B248-7CF14B7F1674}"/>
    <cellStyle name="SAPBEXexcGood1 4 11" xfId="13881" xr:uid="{DBB439A1-01F2-400F-86E4-AA5DC5A71502}"/>
    <cellStyle name="SAPBEXexcGood1 4 11 2" xfId="17522" xr:uid="{C77B977C-0632-42F6-9028-E97EEDD6B503}"/>
    <cellStyle name="SAPBEXexcGood1 4 12" xfId="5319" xr:uid="{5E8929B8-56D1-436C-B8FF-4AC8B1905764}"/>
    <cellStyle name="SAPBEXexcGood1 4 12 2" xfId="22200" xr:uid="{E014F9DB-DB7E-48CB-899F-D3C93FBEBB8F}"/>
    <cellStyle name="SAPBEXexcGood1 4 2" xfId="2727" xr:uid="{683AC817-C7D8-4CA4-AAF3-09E7FF186DD8}"/>
    <cellStyle name="SAPBEXexcGood1 4 2 2" xfId="11258" xr:uid="{C7B05513-419C-4E0F-9149-15498220E0EC}"/>
    <cellStyle name="SAPBEXexcGood1 4 2 2 2" xfId="18253" xr:uid="{52495CE6-61FC-4348-A21D-88615B56F1A8}"/>
    <cellStyle name="SAPBEXexcGood1 4 2 2 2 2" xfId="32432" xr:uid="{CAC799B5-0863-45F5-B3B3-F8A209ED648B}"/>
    <cellStyle name="SAPBEXexcGood1 4 2 2 3" xfId="27813" xr:uid="{5377269B-CF7B-46FD-B80C-8032D192C301}"/>
    <cellStyle name="SAPBEXexcGood1 4 2 3" xfId="14787" xr:uid="{CDB0DBB5-3B9A-4BCF-9E28-B537B27867F7}"/>
    <cellStyle name="SAPBEXexcGood1 4 2 3 2" xfId="17452" xr:uid="{0E332089-3F75-44DE-9818-13F3D8C3E31B}"/>
    <cellStyle name="SAPBEXexcGood1 4 2 4" xfId="6356" xr:uid="{3DBB808D-EA58-49D6-ABB5-5F55E7B8693B}"/>
    <cellStyle name="SAPBEXexcGood1 4 2 4 2" xfId="23107" xr:uid="{489B48B4-AABD-453D-869B-0C8DE0E3592A}"/>
    <cellStyle name="SAPBEXexcGood1 4 3" xfId="2981" xr:uid="{F9E97397-A5F8-4422-8EFA-364CBA54DB5C}"/>
    <cellStyle name="SAPBEXexcGood1 4 3 2" xfId="11425" xr:uid="{05FBFBFD-CA5E-488C-B7A7-686F577B87ED}"/>
    <cellStyle name="SAPBEXexcGood1 4 3 2 2" xfId="18410" xr:uid="{3F8FCEC9-111C-4ECA-97D4-BAA53DBC2F55}"/>
    <cellStyle name="SAPBEXexcGood1 4 3 2 2 2" xfId="32588" xr:uid="{A9D96622-C307-4C1A-8105-E474550C4643}"/>
    <cellStyle name="SAPBEXexcGood1 4 3 2 3" xfId="27979" xr:uid="{4580D44B-6011-4D16-92CE-5F85728B3238}"/>
    <cellStyle name="SAPBEXexcGood1 4 3 3" xfId="15040" xr:uid="{21BA336E-C630-4CDC-BC03-8401FCD99A3B}"/>
    <cellStyle name="SAPBEXexcGood1 4 3 3 2" xfId="16428" xr:uid="{517B3BB9-FD46-4EC8-B9C0-5970D5662D40}"/>
    <cellStyle name="SAPBEXexcGood1 4 3 4" xfId="6547" xr:uid="{8B5E9ADE-7294-4BA2-9B55-EF613BFF78E3}"/>
    <cellStyle name="SAPBEXexcGood1 4 3 4 2" xfId="23292" xr:uid="{22BED1EA-F85D-47DD-A794-9A4A5426FE53}"/>
    <cellStyle name="SAPBEXexcGood1 4 4" xfId="3228" xr:uid="{94E020BA-92BB-49FB-B7CB-D0367D1A565F}"/>
    <cellStyle name="SAPBEXexcGood1 4 4 2" xfId="11735" xr:uid="{DBF68550-F257-4613-B97A-8F11A82A9A60}"/>
    <cellStyle name="SAPBEXexcGood1 4 4 2 2" xfId="18686" xr:uid="{0D70718F-9C1C-472D-880E-929DFF2D16DC}"/>
    <cellStyle name="SAPBEXexcGood1 4 4 2 2 2" xfId="32863" xr:uid="{FEE2265E-971A-4A49-A390-4F13865CD5BD}"/>
    <cellStyle name="SAPBEXexcGood1 4 4 2 3" xfId="28289" xr:uid="{23C05CBB-E96B-4362-90FB-AAE7C90599AC}"/>
    <cellStyle name="SAPBEXexcGood1 4 4 3" xfId="15287" xr:uid="{F4CB5BAC-15F6-4112-AC84-461BF4D59F95}"/>
    <cellStyle name="SAPBEXexcGood1 4 4 3 2" xfId="20161" xr:uid="{06764F19-487B-4092-97A3-4A20D2ECC07A}"/>
    <cellStyle name="SAPBEXexcGood1 4 4 4" xfId="7481" xr:uid="{EF622E66-9D46-42F6-B058-3F7C9474A2A1}"/>
    <cellStyle name="SAPBEXexcGood1 4 4 4 2" xfId="24207" xr:uid="{62980A4F-6493-4D8B-B298-FE0ED8838AF9}"/>
    <cellStyle name="SAPBEXexcGood1 4 4 5" xfId="16600" xr:uid="{D569879E-F89E-442D-AB7A-FB480BB4D48C}"/>
    <cellStyle name="SAPBEXexcGood1 4 4 5 2" xfId="31091" xr:uid="{32B1AB58-9730-4DA1-808B-221D4A7F6A9D}"/>
    <cellStyle name="SAPBEXexcGood1 4 5" xfId="2293" xr:uid="{B67AEABC-B707-480D-8427-53A6E0C20D8E}"/>
    <cellStyle name="SAPBEXexcGood1 4 5 2" xfId="11903" xr:uid="{13028426-2294-486F-9935-776AE0A0C3FF}"/>
    <cellStyle name="SAPBEXexcGood1 4 5 2 2" xfId="18853" xr:uid="{EE6EDE90-6B52-40D7-B3AE-D19B65DC1245}"/>
    <cellStyle name="SAPBEXexcGood1 4 5 2 2 2" xfId="33029" xr:uid="{D6FF5F2A-F0C7-4221-9DB5-5CAB1103CE33}"/>
    <cellStyle name="SAPBEXexcGood1 4 5 2 3" xfId="28457" xr:uid="{C913F295-46A7-4EF1-B5C4-46CCFCD15CF7}"/>
    <cellStyle name="SAPBEXexcGood1 4 5 3" xfId="14355" xr:uid="{770918F8-FD21-47C1-9B8C-6FE3B81F2059}"/>
    <cellStyle name="SAPBEXexcGood1 4 5 3 2" xfId="29888" xr:uid="{DB58BAA4-FE94-41B7-A94F-1D3B6F5E2452}"/>
    <cellStyle name="SAPBEXexcGood1 4 5 4" xfId="7653" xr:uid="{949120BD-05A0-479F-B6FB-DBC16562E22B}"/>
    <cellStyle name="SAPBEXexcGood1 4 5 4 2" xfId="24378" xr:uid="{CB076EF0-080D-4788-9A95-56826E6D47C2}"/>
    <cellStyle name="SAPBEXexcGood1 4 5 5" xfId="20934" xr:uid="{2DA7E2F3-13F7-46D3-B632-587494779B00}"/>
    <cellStyle name="SAPBEXexcGood1 4 6" xfId="3408" xr:uid="{773C1540-15E0-4415-94A4-1E0E0AFE18E4}"/>
    <cellStyle name="SAPBEXexcGood1 4 6 2" xfId="12316" xr:uid="{618B6EE9-8CFD-4292-80DA-BDD8CF900897}"/>
    <cellStyle name="SAPBEXexcGood1 4 6 2 2" xfId="19249" xr:uid="{468666F8-AC5E-41A7-916A-60B640FF3DA1}"/>
    <cellStyle name="SAPBEXexcGood1 4 6 2 2 2" xfId="33420" xr:uid="{6E58106A-4459-4379-920F-7558381E09B9}"/>
    <cellStyle name="SAPBEXexcGood1 4 6 2 3" xfId="28860" xr:uid="{7B8A9F52-B81A-4885-BC22-B7A709AEDCAC}"/>
    <cellStyle name="SAPBEXexcGood1 4 6 3" xfId="15466" xr:uid="{16955B43-031B-48B9-A3A5-5AB3AF57DA45}"/>
    <cellStyle name="SAPBEXexcGood1 4 6 3 2" xfId="30388" xr:uid="{592879DC-2912-4F70-8CB8-5F08E2600B0B}"/>
    <cellStyle name="SAPBEXexcGood1 4 6 4" xfId="8739" xr:uid="{22A74B64-1CE5-471C-B47F-EB470169760F}"/>
    <cellStyle name="SAPBEXexcGood1 4 6 4 2" xfId="25424" xr:uid="{C94B7D8F-271B-4231-B268-E360D184CD0A}"/>
    <cellStyle name="SAPBEXexcGood1 4 6 5" xfId="21211" xr:uid="{8D018BF8-4BAC-401B-9292-ED55746CB9F0}"/>
    <cellStyle name="SAPBEXexcGood1 4 7" xfId="8790" xr:uid="{F28B85E5-0869-4035-85D3-5F692532638B}"/>
    <cellStyle name="SAPBEXexcGood1 4 7 2" xfId="12358" xr:uid="{575092A5-EAF9-4196-BFA3-BEDECE39DAF2}"/>
    <cellStyle name="SAPBEXexcGood1 4 7 2 2" xfId="19290" xr:uid="{8F487B3D-E8BB-480D-8ECF-2B6EB30211E0}"/>
    <cellStyle name="SAPBEXexcGood1 4 7 2 2 2" xfId="33461" xr:uid="{109FA588-56E2-4DD2-84C9-7AF276F69313}"/>
    <cellStyle name="SAPBEXexcGood1 4 7 2 3" xfId="28902" xr:uid="{C8DD28AC-ABD3-4AB8-AD9C-CC3B840C1441}"/>
    <cellStyle name="SAPBEXexcGood1 4 7 3" xfId="17080" xr:uid="{753A7212-C831-445C-84C3-7DB1440B2966}"/>
    <cellStyle name="SAPBEXexcGood1 4 7 3 2" xfId="31438" xr:uid="{86CABCF7-8355-43A7-99BC-F4DDE9030190}"/>
    <cellStyle name="SAPBEXexcGood1 4 7 4" xfId="25474" xr:uid="{AD7C8F25-8A93-4BC2-8CFF-4346E12B6240}"/>
    <cellStyle name="SAPBEXexcGood1 4 8" xfId="9112" xr:uid="{1947DB8E-C672-4641-92E6-6FDE3F31EC03}"/>
    <cellStyle name="SAPBEXexcGood1 4 8 2" xfId="17335" xr:uid="{E0563A83-74DE-46AC-8247-FC7A6EE343D1}"/>
    <cellStyle name="SAPBEXexcGood1 4 8 2 2" xfId="31686" xr:uid="{8CB89D70-D0E0-4C1C-A9B9-F694D14CC330}"/>
    <cellStyle name="SAPBEXexcGood1 4 8 3" xfId="25786" xr:uid="{91D42124-5AAA-426E-B198-A522BE8BAE44}"/>
    <cellStyle name="SAPBEXexcGood1 4 9" xfId="10183" xr:uid="{5C0B9294-597A-4827-BBDD-BD5B0104CF53}"/>
    <cellStyle name="SAPBEXexcGood1 4 9 2" xfId="17792" xr:uid="{171484D9-C7F5-4278-8540-E526F187F563}"/>
    <cellStyle name="SAPBEXexcGood1 4 9 2 2" xfId="32057" xr:uid="{4609588A-4AB6-4FF0-9C00-421F14E28798}"/>
    <cellStyle name="SAPBEXexcGood1 4 9 3" xfId="26794" xr:uid="{3F71563B-EDD3-4923-B7BA-A47AB7746B7B}"/>
    <cellStyle name="SAPBEXexcGood1 5" xfId="1880" xr:uid="{4E93DDCD-299E-4550-8985-A071E7C5A1A0}"/>
    <cellStyle name="SAPBEXexcGood1 5 10" xfId="13945" xr:uid="{18F6A322-065E-4BCA-ADC5-C4E4566F3C29}"/>
    <cellStyle name="SAPBEXexcGood1 5 10 2" xfId="16101" xr:uid="{9E5BF967-7FFD-4A85-954D-0CF837A32A31}"/>
    <cellStyle name="SAPBEXexcGood1 5 11" xfId="5142" xr:uid="{92E26B7A-2D1E-4891-AA2C-EDD22D9139DC}"/>
    <cellStyle name="SAPBEXexcGood1 5 11 2" xfId="22029" xr:uid="{13352CEE-81A1-411A-A9AE-619572BF5473}"/>
    <cellStyle name="SAPBEXexcGood1 5 2" xfId="2789" xr:uid="{1ABE4206-94B0-4517-8ADD-277A968DEAAA}"/>
    <cellStyle name="SAPBEXexcGood1 5 2 2" xfId="11283" xr:uid="{0E8B4A59-1A32-4199-9C1B-297F6CB06153}"/>
    <cellStyle name="SAPBEXexcGood1 5 2 2 2" xfId="18268" xr:uid="{9F04ACC9-BEE4-45A1-9CE4-18901EDF7BFF}"/>
    <cellStyle name="SAPBEXexcGood1 5 2 2 2 2" xfId="32446" xr:uid="{6C451E66-F274-429A-B375-E39D7BA277E1}"/>
    <cellStyle name="SAPBEXexcGood1 5 2 2 3" xfId="27837" xr:uid="{F68C6DD9-067F-44F9-AE59-D0ADA0515A8C}"/>
    <cellStyle name="SAPBEXexcGood1 5 2 3" xfId="14849" xr:uid="{4E8C80B1-061B-41EA-BCFE-6BC2698174DA}"/>
    <cellStyle name="SAPBEXexcGood1 5 2 3 2" xfId="19446" xr:uid="{6E5470AC-E950-46DE-ABBE-7C5B13BC8860}"/>
    <cellStyle name="SAPBEXexcGood1 5 2 4" xfId="6393" xr:uid="{1D061D2D-6E88-48E5-BD1B-50DF75909903}"/>
    <cellStyle name="SAPBEXexcGood1 5 2 4 2" xfId="23138" xr:uid="{C278A0D9-E3C9-4BC3-84EF-82502E4945A9}"/>
    <cellStyle name="SAPBEXexcGood1 5 3" xfId="3045" xr:uid="{EEE30896-CADE-4D81-8CD0-D530FCCA14BD}"/>
    <cellStyle name="SAPBEXexcGood1 5 3 2" xfId="11573" xr:uid="{553718B7-AA32-4BBB-B083-B16644B734CC}"/>
    <cellStyle name="SAPBEXexcGood1 5 3 2 2" xfId="18543" xr:uid="{E6B21263-91A6-47DC-9348-13E72FC180CF}"/>
    <cellStyle name="SAPBEXexcGood1 5 3 2 2 2" xfId="32720" xr:uid="{9A745FB9-0BD1-4F61-A8CA-9ED58D77ECFB}"/>
    <cellStyle name="SAPBEXexcGood1 5 3 2 3" xfId="28127" xr:uid="{C84A9FE9-2526-47D8-96F4-AC96883DC7F8}"/>
    <cellStyle name="SAPBEXexcGood1 5 3 3" xfId="15104" xr:uid="{6538AD8E-769F-4B01-9145-2DB08AA40580}"/>
    <cellStyle name="SAPBEXexcGood1 5 3 3 2" xfId="15983" xr:uid="{71B3C171-58DD-4125-ABA3-7385CB39035E}"/>
    <cellStyle name="SAPBEXexcGood1 5 3 4" xfId="7303" xr:uid="{35CD9DDA-D6C9-4879-8339-BA52584EEA57}"/>
    <cellStyle name="SAPBEXexcGood1 5 3 4 2" xfId="24029" xr:uid="{E18407E8-4A0C-4818-8192-0F85C90DFFC6}"/>
    <cellStyle name="SAPBEXexcGood1 5 3 5" xfId="16434" xr:uid="{AD226C93-C63D-4784-9EF1-8BF85C4FF63D}"/>
    <cellStyle name="SAPBEXexcGood1 5 3 5 2" xfId="30928" xr:uid="{7F47B80E-E7F2-4398-AA00-880BEBA0104A}"/>
    <cellStyle name="SAPBEXexcGood1 5 4" xfId="3285" xr:uid="{606DB27D-FD01-4601-9412-82262EE7CA4D}"/>
    <cellStyle name="SAPBEXexcGood1 5 4 2" xfId="11761" xr:uid="{FD90B2DD-080F-4749-910E-F5EFA4D0D3CA}"/>
    <cellStyle name="SAPBEXexcGood1 5 4 2 2" xfId="18711" xr:uid="{44118AD4-AB59-46D9-8BE9-C2ED5F66F667}"/>
    <cellStyle name="SAPBEXexcGood1 5 4 2 2 2" xfId="32887" xr:uid="{6D501BAC-B435-4058-8C99-770C5DC0CCF7}"/>
    <cellStyle name="SAPBEXexcGood1 5 4 2 3" xfId="28315" xr:uid="{9FD90960-FCA0-4D3A-A078-8A8947AE8BB2}"/>
    <cellStyle name="SAPBEXexcGood1 5 4 3" xfId="15344" xr:uid="{890BCC41-5BE7-480A-835E-2D8C4B967CD6}"/>
    <cellStyle name="SAPBEXexcGood1 5 4 3 2" xfId="16189" xr:uid="{C976C459-4E1D-4D7D-9B73-BFE346E8EF3F}"/>
    <cellStyle name="SAPBEXexcGood1 5 4 4" xfId="7511" xr:uid="{DA718DEB-D734-4BB9-A8FF-60CF6752A705}"/>
    <cellStyle name="SAPBEXexcGood1 5 4 4 2" xfId="24236" xr:uid="{E83C6C03-93FA-4BD3-B4AE-1A9AFACB2227}"/>
    <cellStyle name="SAPBEXexcGood1 5 4 5" xfId="16622" xr:uid="{EF31A993-D30C-498E-82CA-B850911E1251}"/>
    <cellStyle name="SAPBEXexcGood1 5 4 5 2" xfId="31112" xr:uid="{95C59317-A55C-4B0D-89A2-176BDA78CCFF}"/>
    <cellStyle name="SAPBEXexcGood1 5 5" xfId="2163" xr:uid="{9D928AA3-B6F2-4C9A-9653-37598DF11955}"/>
    <cellStyle name="SAPBEXexcGood1 5 5 2" xfId="12168" xr:uid="{FD3EFDC0-1E77-4412-94D7-86567663B1EB}"/>
    <cellStyle name="SAPBEXexcGood1 5 5 2 2" xfId="19101" xr:uid="{F560AC19-2E46-40B4-83C8-01E769D05F6F}"/>
    <cellStyle name="SAPBEXexcGood1 5 5 2 2 2" xfId="33272" xr:uid="{182FC9D2-98B6-4D80-AACE-BF1DEBC3D518}"/>
    <cellStyle name="SAPBEXexcGood1 5 5 2 3" xfId="28712" xr:uid="{934B0D52-2F26-429D-B4D1-4B76CADF7382}"/>
    <cellStyle name="SAPBEXexcGood1 5 5 3" xfId="14225" xr:uid="{B3CE7D44-882B-40A9-B768-EF66B3C1E5D0}"/>
    <cellStyle name="SAPBEXexcGood1 5 5 3 2" xfId="29825" xr:uid="{98B6D6E6-A9BC-4FE3-AA2C-5A416829504E}"/>
    <cellStyle name="SAPBEXexcGood1 5 5 4" xfId="8588" xr:uid="{0BE5F181-2BBE-4C1C-95D5-9B9E62D1E937}"/>
    <cellStyle name="SAPBEXexcGood1 5 5 4 2" xfId="25274" xr:uid="{EA025EFE-1FAD-4992-8CAB-ED8263E49A68}"/>
    <cellStyle name="SAPBEXexcGood1 5 5 5" xfId="20890" xr:uid="{6C01CDC8-822D-4AAA-9ACD-53A97E1B0672}"/>
    <cellStyle name="SAPBEXexcGood1 5 6" xfId="3572" xr:uid="{3105C749-56CF-4910-9C8A-BC04C7C6ECDF}"/>
    <cellStyle name="SAPBEXexcGood1 5 6 2" xfId="11983" xr:uid="{01FE22D2-5FCA-40AE-AA4C-9D0C659A8957}"/>
    <cellStyle name="SAPBEXexcGood1 5 6 2 2" xfId="18930" xr:uid="{74C1E35D-26B5-46BC-95DA-E1C98F74C559}"/>
    <cellStyle name="SAPBEXexcGood1 5 6 2 2 2" xfId="33105" xr:uid="{415D2983-FACB-4D36-8754-F7B1D8A011A5}"/>
    <cellStyle name="SAPBEXexcGood1 5 6 2 3" xfId="28535" xr:uid="{8C77A629-BAF2-474B-8A0E-BF4711F6F5C3}"/>
    <cellStyle name="SAPBEXexcGood1 5 6 3" xfId="15625" xr:uid="{D6EA6221-37B9-4F66-A515-A7D6210FB57E}"/>
    <cellStyle name="SAPBEXexcGood1 5 6 3 2" xfId="30529" xr:uid="{98868FEA-E03C-4F58-A3F5-21079B954BA9}"/>
    <cellStyle name="SAPBEXexcGood1 5 6 4" xfId="7777" xr:uid="{8A9EBB2B-93F4-4B34-A847-DE285573049D}"/>
    <cellStyle name="SAPBEXexcGood1 5 6 4 2" xfId="24495" xr:uid="{3D92B950-D418-46D7-9CDA-6B21A0662015}"/>
    <cellStyle name="SAPBEXexcGood1 5 6 5" xfId="21308" xr:uid="{CC4FBDFD-509F-4926-867A-0F58831B1474}"/>
    <cellStyle name="SAPBEXexcGood1 5 7" xfId="8970" xr:uid="{952E32C6-3A91-4DD8-B8F0-B7E6846C1E4C}"/>
    <cellStyle name="SAPBEXexcGood1 5 7 2" xfId="17193" xr:uid="{438B104D-974E-4D6E-9A36-147D79CB5241}"/>
    <cellStyle name="SAPBEXexcGood1 5 7 2 2" xfId="31544" xr:uid="{5A9BB452-4F5A-46D1-B3C7-C7AFCE976DAC}"/>
    <cellStyle name="SAPBEXexcGood1 5 7 3" xfId="25644" xr:uid="{908D1094-78B2-415B-9318-7909569DFDA8}"/>
    <cellStyle name="SAPBEXexcGood1 5 8" xfId="10032" xr:uid="{33D3BE05-424F-4DEA-B306-C6BF42BB0348}"/>
    <cellStyle name="SAPBEXexcGood1 5 8 2" xfId="17646" xr:uid="{DD09778B-9DDF-462D-B34F-3695C9E88461}"/>
    <cellStyle name="SAPBEXexcGood1 5 8 2 2" xfId="31912" xr:uid="{DE84616B-5C7B-492E-80FA-9FE0BEE5E341}"/>
    <cellStyle name="SAPBEXexcGood1 5 8 3" xfId="26648" xr:uid="{AF4A4AFC-75F6-41AE-AA6A-4C2349C75B1C}"/>
    <cellStyle name="SAPBEXexcGood1 5 9" xfId="9809" xr:uid="{03A83CFB-4168-4587-905A-C1E1DD63F558}"/>
    <cellStyle name="SAPBEXexcGood1 5 9 2" xfId="17586" xr:uid="{42AD7392-79C6-4BB9-B85B-224BDDE28BB0}"/>
    <cellStyle name="SAPBEXexcGood1 5 9 2 2" xfId="31884" xr:uid="{FBF224CF-2328-4F45-908C-DFF6F4964931}"/>
    <cellStyle name="SAPBEXexcGood1 5 9 3" xfId="26432" xr:uid="{2E3B5489-40F4-4CD0-AEE7-A7B14ED129C4}"/>
    <cellStyle name="SAPBEXexcGood1 6" xfId="1583" xr:uid="{0622A7F5-0F0B-416C-BC1A-6D6866C35D1E}"/>
    <cellStyle name="SAPBEXexcGood1 6 10" xfId="13734" xr:uid="{FE66E66C-D64D-4682-8866-26FF89DD61D9}"/>
    <cellStyle name="SAPBEXexcGood1 6 10 2" xfId="20301" xr:uid="{229A3D6F-4E05-4125-A07E-CF50E04C07B8}"/>
    <cellStyle name="SAPBEXexcGood1 6 11" xfId="5681" xr:uid="{3F9D9C9B-CE2F-4FAA-B2B3-23B7E5D27574}"/>
    <cellStyle name="SAPBEXexcGood1 6 11 2" xfId="22462" xr:uid="{BD67B92E-FB78-4337-960E-4F3ED7702040}"/>
    <cellStyle name="SAPBEXexcGood1 6 2" xfId="2574" xr:uid="{192508DC-26A2-421D-A8C3-78CEAC6D9516}"/>
    <cellStyle name="SAPBEXexcGood1 6 2 2" xfId="11105" xr:uid="{10D3A610-3762-4A0F-9581-35CF5BF1939B}"/>
    <cellStyle name="SAPBEXexcGood1 6 2 2 2" xfId="18110" xr:uid="{0732D66F-2607-4BB2-B78B-691ABA67C680}"/>
    <cellStyle name="SAPBEXexcGood1 6 2 2 2 2" xfId="32290" xr:uid="{EFAFF81F-16B0-4917-804F-0B01F3997FBC}"/>
    <cellStyle name="SAPBEXexcGood1 6 2 2 3" xfId="27661" xr:uid="{2A6CB354-706A-4C4E-A3CC-EC87170661FD}"/>
    <cellStyle name="SAPBEXexcGood1 6 2 3" xfId="14634" xr:uid="{6AFCA4C9-33FC-432E-A2FE-020C081B3419}"/>
    <cellStyle name="SAPBEXexcGood1 6 2 3 2" xfId="18026" xr:uid="{659F8CEF-6B94-496B-AFA2-0C42EFD470EB}"/>
    <cellStyle name="SAPBEXexcGood1 6 2 4" xfId="5995" xr:uid="{74FD286F-2F02-4F2E-B187-917D7031B7B6}"/>
    <cellStyle name="SAPBEXexcGood1 6 2 4 2" xfId="22753" xr:uid="{09ABD38E-E00F-4CA3-A01D-1007C53492F8}"/>
    <cellStyle name="SAPBEXexcGood1 6 3" xfId="2443" xr:uid="{F45B9B0F-9FC1-41B9-B230-4F48F3076DFD}"/>
    <cellStyle name="SAPBEXexcGood1 6 3 2" xfId="11494" xr:uid="{23BD2C51-9E6E-45B1-90CA-047D9EB4EBE6}"/>
    <cellStyle name="SAPBEXexcGood1 6 3 2 2" xfId="18471" xr:uid="{10EDE754-82DB-4511-86BF-282563154168}"/>
    <cellStyle name="SAPBEXexcGood1 6 3 2 2 2" xfId="32648" xr:uid="{19F9304C-610F-4A93-BF03-BF095A114039}"/>
    <cellStyle name="SAPBEXexcGood1 6 3 2 3" xfId="28048" xr:uid="{04113471-1DF4-48C4-864A-96478B34BC63}"/>
    <cellStyle name="SAPBEXexcGood1 6 3 3" xfId="14504" xr:uid="{8FB4C22A-22B9-449F-ABE9-079D245111DA}"/>
    <cellStyle name="SAPBEXexcGood1 6 3 3 2" xfId="16948" xr:uid="{C5402293-5F6A-46FA-8903-6B8D451E10CE}"/>
    <cellStyle name="SAPBEXexcGood1 6 3 4" xfId="6808" xr:uid="{80141789-A28B-4D1A-A825-1FCAD1BF608D}"/>
    <cellStyle name="SAPBEXexcGood1 6 3 4 2" xfId="23537" xr:uid="{E6BBB7D0-C6A6-4C12-8991-0804A90273A1}"/>
    <cellStyle name="SAPBEXexcGood1 6 3 5" xfId="16303" xr:uid="{E93F1D15-1475-4C53-A728-A7517FDD737E}"/>
    <cellStyle name="SAPBEXexcGood1 6 3 5 2" xfId="30842" xr:uid="{82211259-117E-41AB-82B7-FADB0DDD708D}"/>
    <cellStyle name="SAPBEXexcGood1 6 4" xfId="2683" xr:uid="{D8EFC2B5-949A-40A9-80DB-760B28CE13A6}"/>
    <cellStyle name="SAPBEXexcGood1 6 4 2" xfId="11467" xr:uid="{14399135-133B-4212-B966-F88FC384AC52}"/>
    <cellStyle name="SAPBEXexcGood1 6 4 2 2" xfId="18447" xr:uid="{61F011ED-38C7-4E61-9AC3-76B890B07EF7}"/>
    <cellStyle name="SAPBEXexcGood1 6 4 2 2 2" xfId="32624" xr:uid="{6D008240-DF56-404D-8BFF-DD37D459124A}"/>
    <cellStyle name="SAPBEXexcGood1 6 4 2 3" xfId="28021" xr:uid="{87BEC328-948E-4CF0-B390-2AFBF4D6947A}"/>
    <cellStyle name="SAPBEXexcGood1 6 4 3" xfId="14743" xr:uid="{FA6AFEE4-434F-4DD0-81FA-83A419AE7110}"/>
    <cellStyle name="SAPBEXexcGood1 6 4 3 2" xfId="16803" xr:uid="{61EA7D8A-C361-4C3F-8356-422668B96071}"/>
    <cellStyle name="SAPBEXexcGood1 6 4 4" xfId="6734" xr:uid="{FA3D235D-4C0D-4AFD-A3CA-ABFEA336AD10}"/>
    <cellStyle name="SAPBEXexcGood1 6 4 4 2" xfId="23468" xr:uid="{8A12CD08-5FE2-442B-A828-2DFFE3F237F3}"/>
    <cellStyle name="SAPBEXexcGood1 6 4 5" xfId="16268" xr:uid="{BC14A2B9-87DE-4AB1-9116-CD96DE33CBE7}"/>
    <cellStyle name="SAPBEXexcGood1 6 4 5 2" xfId="30815" xr:uid="{D83FA44F-D72B-4801-A8B9-5AAA1332D288}"/>
    <cellStyle name="SAPBEXexcGood1 6 5" xfId="3417" xr:uid="{1DAFC247-C0A4-4B65-8B7F-775B793CE6F0}"/>
    <cellStyle name="SAPBEXexcGood1 6 5 2" xfId="12048" xr:uid="{E39A0BC9-D987-4661-A9F9-DE2E4568C26A}"/>
    <cellStyle name="SAPBEXexcGood1 6 5 2 2" xfId="18990" xr:uid="{C1BCA696-5E09-49DF-B038-C27BCE8D4396}"/>
    <cellStyle name="SAPBEXexcGood1 6 5 2 2 2" xfId="33162" xr:uid="{510FC0C5-867E-42DB-834D-8AD0ABC6408D}"/>
    <cellStyle name="SAPBEXexcGood1 6 5 2 3" xfId="28596" xr:uid="{2FB7912B-DA45-4D55-B7D4-E0FD1D1BE5AA}"/>
    <cellStyle name="SAPBEXexcGood1 6 5 3" xfId="15475" xr:uid="{3E3CCE93-96CF-43E6-9AF0-D0677854A29C}"/>
    <cellStyle name="SAPBEXexcGood1 6 5 3 2" xfId="30397" xr:uid="{5305ABFB-0EBD-43F7-9BDE-D7DC7A30E473}"/>
    <cellStyle name="SAPBEXexcGood1 6 5 4" xfId="8028" xr:uid="{548C4426-82D4-4AF4-9612-736569721ECF}"/>
    <cellStyle name="SAPBEXexcGood1 6 5 4 2" xfId="24724" xr:uid="{1DEB6220-D37B-4F01-BCF0-3014AE7A9108}"/>
    <cellStyle name="SAPBEXexcGood1 6 5 5" xfId="21218" xr:uid="{2BE5719E-B627-41A3-AA52-E59ED52013AB}"/>
    <cellStyle name="SAPBEXexcGood1 6 6" xfId="2132" xr:uid="{DD959BEB-1725-4D69-AA3E-74AE7E67FA5B}"/>
    <cellStyle name="SAPBEXexcGood1 6 6 2" xfId="12008" xr:uid="{25EE9B62-38FB-4A39-B13D-4527E1207E1E}"/>
    <cellStyle name="SAPBEXexcGood1 6 6 2 2" xfId="18955" xr:uid="{3A2CF707-744D-408D-85F1-62CF2252279E}"/>
    <cellStyle name="SAPBEXexcGood1 6 6 2 2 2" xfId="33129" xr:uid="{0E1024AC-4618-44C4-B4B8-EBACF75632C9}"/>
    <cellStyle name="SAPBEXexcGood1 6 6 2 3" xfId="28559" xr:uid="{EA110CE0-5C9C-4CD9-8B88-31F849199026}"/>
    <cellStyle name="SAPBEXexcGood1 6 6 3" xfId="14194" xr:uid="{8DD0D605-A18A-4118-8CA6-6222D398F747}"/>
    <cellStyle name="SAPBEXexcGood1 6 6 3 2" xfId="29803" xr:uid="{71BF792F-1262-4A68-9C0A-2DE479BCFD37}"/>
    <cellStyle name="SAPBEXexcGood1 6 6 4" xfId="7932" xr:uid="{A2109CCB-475A-457E-A658-ADDF1FC398AE}"/>
    <cellStyle name="SAPBEXexcGood1 6 6 4 2" xfId="24646" xr:uid="{03988122-23DE-4747-B796-F8DEDC6F8BF6}"/>
    <cellStyle name="SAPBEXexcGood1 6 6 5" xfId="20874" xr:uid="{5AE6B3AE-5484-4661-B13F-758C83D83359}"/>
    <cellStyle name="SAPBEXexcGood1 6 7" xfId="8910" xr:uid="{BEAFD88D-2EF1-49F7-BB01-EF686CD236B1}"/>
    <cellStyle name="SAPBEXexcGood1 6 7 2" xfId="17153" xr:uid="{4B0CB09C-6B68-478B-A679-5188CD0A5178}"/>
    <cellStyle name="SAPBEXexcGood1 6 7 2 2" xfId="31509" xr:uid="{999DFFA8-B898-4020-863D-DDF0D27EED97}"/>
    <cellStyle name="SAPBEXexcGood1 6 7 3" xfId="25588" xr:uid="{9D2FF0D0-5886-48E6-82E9-858952CE7B94}"/>
    <cellStyle name="SAPBEXexcGood1 6 8" xfId="9493" xr:uid="{15F91EAE-B3EF-4FF2-B060-B10233C9D015}"/>
    <cellStyle name="SAPBEXexcGood1 6 8 2" xfId="17498" xr:uid="{FA98ED97-ACA9-4E48-9686-EF8D855171F7}"/>
    <cellStyle name="SAPBEXexcGood1 6 8 2 2" xfId="31812" xr:uid="{4383FC26-A748-4116-BCFA-E33842219089}"/>
    <cellStyle name="SAPBEXexcGood1 6 8 3" xfId="26125" xr:uid="{EB912C0A-304F-4068-BCDA-2C8E9C6A3361}"/>
    <cellStyle name="SAPBEXexcGood1 6 9" xfId="9445" xr:uid="{DD61739E-65C4-4D34-B732-580586E7D9FB}"/>
    <cellStyle name="SAPBEXexcGood1 6 9 2" xfId="17477" xr:uid="{6D2F63E8-EA4C-43E8-9597-7321CA31D016}"/>
    <cellStyle name="SAPBEXexcGood1 6 9 2 2" xfId="31796" xr:uid="{9A78E7D5-F7FC-4E80-B056-DF33723C166A}"/>
    <cellStyle name="SAPBEXexcGood1 6 9 3" xfId="26087" xr:uid="{4F21B94C-A304-4385-A964-31E07CBC3621}"/>
    <cellStyle name="SAPBEXexcGood1 7" xfId="1014" xr:uid="{4246AA1D-DCDB-4CB7-88A6-10B329C060F4}"/>
    <cellStyle name="SAPBEXexcGood1 7 2" xfId="12082" xr:uid="{5D076485-7EE6-425A-AB56-52F1D51774B0}"/>
    <cellStyle name="SAPBEXexcGood1 7 2 2" xfId="19018" xr:uid="{32EC43A4-C63F-4982-B75F-6A6BA5E2D5BD}"/>
    <cellStyle name="SAPBEXexcGood1 7 2 2 2" xfId="33189" xr:uid="{E758AB2F-EAA4-4668-BF73-3BE0DAC1C8CF}"/>
    <cellStyle name="SAPBEXexcGood1 7 2 3" xfId="28627" xr:uid="{28D8B3D1-7161-426F-9C6F-7E169A6988D6}"/>
    <cellStyle name="SAPBEXexcGood1 7 3" xfId="13261" xr:uid="{19D3E03F-E491-4AB9-9523-60D09E1BF8A1}"/>
    <cellStyle name="SAPBEXexcGood1 7 3 2" xfId="16192" xr:uid="{F32419F6-5E1B-42CB-ABB7-75FA3AA28DBE}"/>
    <cellStyle name="SAPBEXexcGood1 7 4" xfId="8077" xr:uid="{6985348C-DD2E-448A-9BFC-748D78CFF94C}"/>
    <cellStyle name="SAPBEXexcGood1 7 4 2" xfId="24769" xr:uid="{29F29AF9-BA3C-4BB6-BE71-C66897D0BB56}"/>
    <cellStyle name="SAPBEXexcGood1 7 5" xfId="16868" xr:uid="{60C35609-7D4E-4F09-B9B8-961E3E113B2A}"/>
    <cellStyle name="SAPBEXexcGood1 7 5 2" xfId="31298" xr:uid="{87876E9F-A0DD-484A-A890-34D829E8DCB3}"/>
    <cellStyle name="SAPBEXexcGood1 8" xfId="2241" xr:uid="{6811A0F2-9960-4172-B49F-E64B9288B3F4}"/>
    <cellStyle name="SAPBEXexcGood1 8 2" xfId="14303" xr:uid="{6C2CAD91-0646-4B13-8C44-249934BB82AB}"/>
    <cellStyle name="SAPBEXexcGood1 8 2 2" xfId="19538" xr:uid="{63C75D99-9407-4266-9D94-B79A6270B78A}"/>
    <cellStyle name="SAPBEXexcGood1 8 3" xfId="9228" xr:uid="{6AED5C7D-DB84-432D-9B17-F6FBE0027624}"/>
    <cellStyle name="SAPBEXexcGood1 8 3 2" xfId="25881" xr:uid="{DAFF83D7-C5AE-4191-9933-2EFBF962AF1E}"/>
    <cellStyle name="SAPBEXexcGood1 8 4" xfId="17396" xr:uid="{9B1E6BA7-FD8A-4178-8D52-8F776D92D12A}"/>
    <cellStyle name="SAPBEXexcGood1 8 4 2" xfId="31738" xr:uid="{BE389036-FFE8-4B4E-B1C8-A0D874CD5B5E}"/>
    <cellStyle name="SAPBEXexcGood1 9" xfId="2143" xr:uid="{1D7BAC72-C8A2-456A-88A7-9FA36DC6993D}"/>
    <cellStyle name="SAPBEXexcGood1 9 2" xfId="14205" xr:uid="{6ABB3C01-CE09-4EEF-973D-EDE472F04F7F}"/>
    <cellStyle name="SAPBEXexcGood1 9 2 2" xfId="16356" xr:uid="{4E1630B7-2693-4C56-953D-B7A5D8E25317}"/>
    <cellStyle name="SAPBEXexcGood1 9 3" xfId="12620" xr:uid="{BC079B89-AB61-43EF-B585-1E74A84AF3D4}"/>
    <cellStyle name="SAPBEXexcGood1 9 3 2" xfId="29111" xr:uid="{0C99F7CD-6DFD-4ACA-A6EA-13CD2C5C3387}"/>
    <cellStyle name="SAPBEXexcGood1 9 4" xfId="16248" xr:uid="{1E639F1D-E5F1-4F6E-B8F8-015295726E06}"/>
    <cellStyle name="SAPBEXexcGood2" xfId="219" xr:uid="{3E2D542A-4261-4331-B0EF-D922576BD819}"/>
    <cellStyle name="SAPBEXexcGood2 10" xfId="2223" xr:uid="{E5F890E8-8010-4179-B033-A48C656025BF}"/>
    <cellStyle name="SAPBEXexcGood2 10 2" xfId="14285" xr:uid="{133DCE86-0F5A-4F2C-BF8E-422474C3E0E7}"/>
    <cellStyle name="SAPBEXexcGood2 10 2 2" xfId="29869" xr:uid="{A77F7ADF-8C12-4EF9-BD9C-F6CB8EAFB6EB}"/>
    <cellStyle name="SAPBEXexcGood2 10 3" xfId="12726" xr:uid="{3E8C1BE1-9C2B-49AA-85A5-6A034143685E}"/>
    <cellStyle name="SAPBEXexcGood2 10 3 2" xfId="29175" xr:uid="{241D921D-414D-42F6-A492-C6CD3BE31A56}"/>
    <cellStyle name="SAPBEXexcGood2 10 4" xfId="16253" xr:uid="{AE2FD443-867E-4839-A9AC-D4229D033F73}"/>
    <cellStyle name="SAPBEXexcGood2 11" xfId="2110" xr:uid="{97F6B7BD-C588-4F07-9506-7B717AE3034D}"/>
    <cellStyle name="SAPBEXexcGood2 11 2" xfId="14172" xr:uid="{3C1C3C3B-E290-45F1-965F-4F15E72B1EAD}"/>
    <cellStyle name="SAPBEXexcGood2 11 2 2" xfId="29784" xr:uid="{7515CB94-0D2B-4992-8BE4-07B68CCE8059}"/>
    <cellStyle name="SAPBEXexcGood2 11 3" xfId="12737" xr:uid="{00E2DEAC-6EC4-4B54-9779-D18DBBCC14DA}"/>
    <cellStyle name="SAPBEXexcGood2 11 3 2" xfId="29182" xr:uid="{E0E48E87-230C-45A7-B4BD-62F531324FAE}"/>
    <cellStyle name="SAPBEXexcGood2 11 4" xfId="16214" xr:uid="{91E4FB69-02EC-440A-96CB-A1A70ABCB74A}"/>
    <cellStyle name="SAPBEXexcGood2 12" xfId="3281" xr:uid="{8592F350-34EB-4297-ADF6-CEDCB12EF5CB}"/>
    <cellStyle name="SAPBEXexcGood2 12 2" xfId="15340" xr:uid="{7A6B292A-3F57-4AD7-A1E3-3AEA0910BAE4}"/>
    <cellStyle name="SAPBEXexcGood2 12 2 2" xfId="30342" xr:uid="{53E572B2-3D42-400D-B050-9F02916F27F2}"/>
    <cellStyle name="SAPBEXexcGood2 12 3" xfId="21175" xr:uid="{90F02000-D939-4CF5-9B9E-4BBC2B914BF5}"/>
    <cellStyle name="SAPBEXexcGood2 13" xfId="12775" xr:uid="{78F1C57E-E164-42B0-9E41-93FDC86B9721}"/>
    <cellStyle name="SAPBEXexcGood2 13 2" xfId="19977" xr:uid="{BE1C2425-7918-4D9C-9B66-97105380732C}"/>
    <cellStyle name="SAPBEXexcGood2 2" xfId="1210" xr:uid="{01E3ED23-7FDB-41B7-B591-30E7F86CF531}"/>
    <cellStyle name="SAPBEXexcGood2 2 10" xfId="3199" xr:uid="{524630B2-AC4F-47EF-824D-0B734C2812A7}"/>
    <cellStyle name="SAPBEXexcGood2 2 10 2" xfId="15258" xr:uid="{6B6C5639-3489-4843-9299-CB123C57DBBE}"/>
    <cellStyle name="SAPBEXexcGood2 2 10 2 2" xfId="30319" xr:uid="{DD54D71F-4CE8-4B52-A390-1377A5F0206F}"/>
    <cellStyle name="SAPBEXexcGood2 2 10 3" xfId="21167" xr:uid="{267455A5-A3AD-4673-B505-D972ABB20BAC}"/>
    <cellStyle name="SAPBEXexcGood2 2 11" xfId="13407" xr:uid="{FE8DD563-6172-44FE-A7A0-0D6C2A2563F6}"/>
    <cellStyle name="SAPBEXexcGood2 2 11 2" xfId="15989" xr:uid="{F4AA1DF1-F6AB-461D-98F2-CC637EDB2091}"/>
    <cellStyle name="SAPBEXexcGood2 2 2" xfId="1940" xr:uid="{97B5F398-E8C4-403D-A63D-1D60F44EAEDE}"/>
    <cellStyle name="SAPBEXexcGood2 2 2 10" xfId="9811" xr:uid="{88531578-A8F8-4C11-B765-6349315CA4F9}"/>
    <cellStyle name="SAPBEXexcGood2 2 2 10 2" xfId="17588" xr:uid="{8683A369-A189-4938-89F4-BE783FCCA7C9}"/>
    <cellStyle name="SAPBEXexcGood2 2 2 10 2 2" xfId="31886" xr:uid="{F4C03215-B0E7-4B0A-A54D-866D1E91FD61}"/>
    <cellStyle name="SAPBEXexcGood2 2 2 10 3" xfId="26434" xr:uid="{CC86B4DF-DACD-45AE-BEE0-EC9E85344E43}"/>
    <cellStyle name="SAPBEXexcGood2 2 2 11" xfId="14005" xr:uid="{DFA24DB2-62D3-4304-891F-7530AE1E1970}"/>
    <cellStyle name="SAPBEXexcGood2 2 2 11 2" xfId="18928" xr:uid="{751A026F-E0D6-4F3B-A21A-65C52BCFE9B5}"/>
    <cellStyle name="SAPBEXexcGood2 2 2 12" xfId="5217" xr:uid="{4D49E25C-6A2F-4602-B2C1-C36C3D8AF0C6}"/>
    <cellStyle name="SAPBEXexcGood2 2 2 12 2" xfId="22098" xr:uid="{04321B61-E915-43EB-AFA4-A5F88FA14F2D}"/>
    <cellStyle name="SAPBEXexcGood2 2 2 2" xfId="2846" xr:uid="{41FD178F-1938-4438-B449-A27AAD41DE1D}"/>
    <cellStyle name="SAPBEXexcGood2 2 2 2 2" xfId="11195" xr:uid="{C5203904-5D01-42F9-9011-7BA50B08061C}"/>
    <cellStyle name="SAPBEXexcGood2 2 2 2 2 2" xfId="18193" xr:uid="{8BA091E3-8F5E-45E3-B529-32D90E4B028F}"/>
    <cellStyle name="SAPBEXexcGood2 2 2 2 2 2 2" xfId="32372" xr:uid="{E42180EC-7D79-478A-BA4B-8CDE8E6114A4}"/>
    <cellStyle name="SAPBEXexcGood2 2 2 2 2 3" xfId="27750" xr:uid="{898574FB-A905-4C8E-AA11-127679EA1669}"/>
    <cellStyle name="SAPBEXexcGood2 2 2 2 3" xfId="14906" xr:uid="{195D2C50-DF20-4FDB-8813-DF1CE19686D6}"/>
    <cellStyle name="SAPBEXexcGood2 2 2 2 3 2" xfId="19759" xr:uid="{3FBCF209-C6B9-47B4-9C67-ECD262C52C49}"/>
    <cellStyle name="SAPBEXexcGood2 2 2 2 4" xfId="6284" xr:uid="{3B7D7446-95A9-4949-A199-5B95A04052C5}"/>
    <cellStyle name="SAPBEXexcGood2 2 2 2 4 2" xfId="23035" xr:uid="{29F847D2-4F5A-4C27-89AD-6B09A6BC8323}"/>
    <cellStyle name="SAPBEXexcGood2 2 2 3" xfId="3105" xr:uid="{EE28A075-0540-4C68-8320-7FF57D05DB4A}"/>
    <cellStyle name="SAPBEXexcGood2 2 2 3 2" xfId="11342" xr:uid="{05AD1591-4B5B-43F0-9760-42567807AAE0}"/>
    <cellStyle name="SAPBEXexcGood2 2 2 3 2 2" xfId="18327" xr:uid="{1AB01F58-9357-4548-9C17-CD3A92534F6B}"/>
    <cellStyle name="SAPBEXexcGood2 2 2 3 2 2 2" xfId="32505" xr:uid="{3962FB1E-8077-4666-935F-8ACF0C2AEA8A}"/>
    <cellStyle name="SAPBEXexcGood2 2 2 3 2 3" xfId="27896" xr:uid="{64B6FDC1-F7ED-4CAB-A22C-11772DD4149C}"/>
    <cellStyle name="SAPBEXexcGood2 2 2 3 3" xfId="15164" xr:uid="{BFDBB19A-07EA-40B0-B45B-3E061B815AD5}"/>
    <cellStyle name="SAPBEXexcGood2 2 2 3 3 2" xfId="3994" xr:uid="{9EA2986F-9237-481C-A537-B29F6958CF33}"/>
    <cellStyle name="SAPBEXexcGood2 2 2 3 4" xfId="6454" xr:uid="{4BE36008-363E-4F99-BAEC-ED4533F59BDE}"/>
    <cellStyle name="SAPBEXexcGood2 2 2 3 4 2" xfId="23199" xr:uid="{CF1E8E2B-E325-404B-858C-B91A6451D683}"/>
    <cellStyle name="SAPBEXexcGood2 2 2 4" xfId="3337" xr:uid="{9C60E57E-97FD-4ABE-9E62-2DB301730C31}"/>
    <cellStyle name="SAPBEXexcGood2 2 2 4 2" xfId="11642" xr:uid="{4062952A-E10C-4D38-9F5A-B36CB5401EC5}"/>
    <cellStyle name="SAPBEXexcGood2 2 2 4 2 2" xfId="18602" xr:uid="{8E5C4A0D-455A-460E-8021-13310B562AF5}"/>
    <cellStyle name="SAPBEXexcGood2 2 2 4 2 2 2" xfId="32779" xr:uid="{09FE2206-2B67-4EC2-9233-00D16E272259}"/>
    <cellStyle name="SAPBEXexcGood2 2 2 4 2 3" xfId="28196" xr:uid="{AC0DC868-8251-4CBF-BFE6-2ED5793DB4C9}"/>
    <cellStyle name="SAPBEXexcGood2 2 2 4 3" xfId="15396" xr:uid="{2407D56C-604E-4E3E-95B3-C41CD25B88E0}"/>
    <cellStyle name="SAPBEXexcGood2 2 2 4 3 2" xfId="20053" xr:uid="{AB820879-E63B-4078-8810-D5FC74846EB4}"/>
    <cellStyle name="SAPBEXexcGood2 2 2 4 4" xfId="7379" xr:uid="{D102C452-1300-4A90-9F9F-E305680B0AA1}"/>
    <cellStyle name="SAPBEXexcGood2 2 2 4 4 2" xfId="24105" xr:uid="{5CEE1F02-5598-4F00-9754-6992B82C4AA4}"/>
    <cellStyle name="SAPBEXexcGood2 2 2 4 5" xfId="16505" xr:uid="{E7E27B58-1674-45C5-86B1-D502F6590B34}"/>
    <cellStyle name="SAPBEXexcGood2 2 2 4 5 2" xfId="30998" xr:uid="{3D3D1084-2970-49F9-B638-94A5FC865086}"/>
    <cellStyle name="SAPBEXexcGood2 2 2 5" xfId="2703" xr:uid="{73C75466-E4BE-4852-A7AA-C64AD6A019E3}"/>
    <cellStyle name="SAPBEXexcGood2 2 2 5 2" xfId="11820" xr:uid="{04515290-96B8-4AC4-9BDA-0E1649160A58}"/>
    <cellStyle name="SAPBEXexcGood2 2 2 5 2 2" xfId="18770" xr:uid="{AAB8F501-25D5-474F-8DEC-DFDE1D98633A}"/>
    <cellStyle name="SAPBEXexcGood2 2 2 5 2 2 2" xfId="32946" xr:uid="{D7F1DEF4-C1C7-4697-97F9-51EC1C910E85}"/>
    <cellStyle name="SAPBEXexcGood2 2 2 5 2 3" xfId="28374" xr:uid="{BE4052F3-CEC9-4742-ADB1-79571A5A8A1C}"/>
    <cellStyle name="SAPBEXexcGood2 2 2 5 3" xfId="14763" xr:uid="{BC8307C7-4DA3-401E-B2D4-8834C2DEDBC8}"/>
    <cellStyle name="SAPBEXexcGood2 2 2 5 3 2" xfId="30156" xr:uid="{BDD572DC-3EB7-4F7E-B7B3-946EC5DA9CEF}"/>
    <cellStyle name="SAPBEXexcGood2 2 2 5 4" xfId="7570" xr:uid="{C8B18DE6-177A-4C4C-9087-F52D55C6828D}"/>
    <cellStyle name="SAPBEXexcGood2 2 2 5 4 2" xfId="24295" xr:uid="{12A383F4-E322-4955-837C-7820BB896351}"/>
    <cellStyle name="SAPBEXexcGood2 2 2 5 5" xfId="21111" xr:uid="{57D5EE94-7573-4951-AE27-35E4F5CD90DA}"/>
    <cellStyle name="SAPBEXexcGood2 2 2 6" xfId="3632" xr:uid="{FCBFAB42-A586-4BEF-9D85-E793C0CD0730}"/>
    <cellStyle name="SAPBEXexcGood2 2 2 6 2" xfId="12229" xr:uid="{54F5594C-4C60-4C14-B3B7-EB80C8FA0863}"/>
    <cellStyle name="SAPBEXexcGood2 2 2 6 2 2" xfId="19162" xr:uid="{2BF33597-C58D-494D-A898-EEB000AB90E8}"/>
    <cellStyle name="SAPBEXexcGood2 2 2 6 2 2 2" xfId="33333" xr:uid="{39970245-F8ED-46DB-84A2-BB98C8D2D1D0}"/>
    <cellStyle name="SAPBEXexcGood2 2 2 6 2 3" xfId="28773" xr:uid="{69718177-ED5B-40A8-A0F5-A576EAC14B9E}"/>
    <cellStyle name="SAPBEXexcGood2 2 2 6 3" xfId="15685" xr:uid="{1C4FF737-C14D-4275-A203-55E73F7979E4}"/>
    <cellStyle name="SAPBEXexcGood2 2 2 6 3 2" xfId="30584" xr:uid="{80A31192-EA0D-4F35-B86F-4927175BCB00}"/>
    <cellStyle name="SAPBEXexcGood2 2 2 6 4" xfId="8650" xr:uid="{7717417A-8BA6-4F8D-871A-FE7A6C83E06E}"/>
    <cellStyle name="SAPBEXexcGood2 2 2 6 4 2" xfId="25336" xr:uid="{2803C1F6-97E1-442B-B195-D6FB7278442F}"/>
    <cellStyle name="SAPBEXexcGood2 2 2 6 5" xfId="21358" xr:uid="{2F80C63C-68FE-4D14-915E-5BB99D52F574}"/>
    <cellStyle name="SAPBEXexcGood2 2 2 7" xfId="8806" xr:uid="{C2A07BE1-88CB-41EB-9D6C-4D850F715EBA}"/>
    <cellStyle name="SAPBEXexcGood2 2 2 7 2" xfId="12369" xr:uid="{DDE7C898-96B1-4934-ADDC-409A294D54D2}"/>
    <cellStyle name="SAPBEXexcGood2 2 2 7 2 2" xfId="19301" xr:uid="{88BE30E4-B5FC-44FB-AA75-0C5638BBD200}"/>
    <cellStyle name="SAPBEXexcGood2 2 2 7 2 2 2" xfId="33472" xr:uid="{8FD62EFC-29AA-4EE5-9B17-6FE6CA40422C}"/>
    <cellStyle name="SAPBEXexcGood2 2 2 7 2 3" xfId="28913" xr:uid="{3262EB41-FD07-4A67-82A8-348FD2DF835D}"/>
    <cellStyle name="SAPBEXexcGood2 2 2 7 3" xfId="17087" xr:uid="{DC335425-16B1-4796-BE0A-403C950E038A}"/>
    <cellStyle name="SAPBEXexcGood2 2 2 7 3 2" xfId="31444" xr:uid="{4C1036E1-41D1-4F17-BC73-3D803F99A6CB}"/>
    <cellStyle name="SAPBEXexcGood2 2 2 7 4" xfId="25489" xr:uid="{DB81B3E5-243E-4BBE-81A9-0D8CE4DB8244}"/>
    <cellStyle name="SAPBEXexcGood2 2 2 8" xfId="9029" xr:uid="{157568EC-CC92-4D29-81E5-F11BCBFCF360}"/>
    <cellStyle name="SAPBEXexcGood2 2 2 8 2" xfId="17252" xr:uid="{C3BB5731-1B46-49A9-8D80-FEC8346476DB}"/>
    <cellStyle name="SAPBEXexcGood2 2 2 8 2 2" xfId="31603" xr:uid="{3D2A6EA1-9811-4838-8577-081EF4069D8A}"/>
    <cellStyle name="SAPBEXexcGood2 2 2 8 3" xfId="25703" xr:uid="{B65BAC02-4341-4C6F-BDA6-2A04428127B5}"/>
    <cellStyle name="SAPBEXexcGood2 2 2 9" xfId="10095" xr:uid="{6E9CC564-E744-415C-B6E6-05739316F873}"/>
    <cellStyle name="SAPBEXexcGood2 2 2 9 2" xfId="17707" xr:uid="{165D1829-853C-4EF4-A901-7039BBD9912A}"/>
    <cellStyle name="SAPBEXexcGood2 2 2 9 2 2" xfId="31972" xr:uid="{AC4EAC8B-D12D-4CB2-B041-FCB1C1179F2E}"/>
    <cellStyle name="SAPBEXexcGood2 2 2 9 3" xfId="26709" xr:uid="{7E68D638-DFC9-420E-AF0D-7B1061288F9D}"/>
    <cellStyle name="SAPBEXexcGood2 2 3" xfId="1860" xr:uid="{08358308-74F8-4C40-B34D-3AA9AE644308}"/>
    <cellStyle name="SAPBEXexcGood2 2 3 10" xfId="9630" xr:uid="{5540ED66-87F5-44B1-A583-5E57F20A9383}"/>
    <cellStyle name="SAPBEXexcGood2 2 3 10 2" xfId="17557" xr:uid="{70E81C71-8D4C-4175-9054-B28476492FC2}"/>
    <cellStyle name="SAPBEXexcGood2 2 3 10 2 2" xfId="31865" xr:uid="{5637E302-1379-4369-9D9C-06CFEB6D2EC3}"/>
    <cellStyle name="SAPBEXexcGood2 2 3 10 3" xfId="26256" xr:uid="{EFF3F20B-79BF-4B2F-A425-C94FB84FAA12}"/>
    <cellStyle name="SAPBEXexcGood2 2 3 11" xfId="13925" xr:uid="{87EE16CC-A165-438F-8306-5654ED7C7091}"/>
    <cellStyle name="SAPBEXexcGood2 2 3 11 2" xfId="20007" xr:uid="{051880F5-DB01-4272-BD3B-7D5D2E02F6B7}"/>
    <cellStyle name="SAPBEXexcGood2 2 3 12" xfId="5148" xr:uid="{26FF2495-796B-422B-8883-0DBE0FC9013A}"/>
    <cellStyle name="SAPBEXexcGood2 2 3 12 2" xfId="22035" xr:uid="{00CD10EA-1070-48BF-967D-3B468FEB225F}"/>
    <cellStyle name="SAPBEXexcGood2 2 3 2" xfId="2770" xr:uid="{1E27F45E-4073-441D-8642-0A30FC14D062}"/>
    <cellStyle name="SAPBEXexcGood2 2 3 2 2" xfId="11137" xr:uid="{1CC30DE0-54C1-4A9B-A01D-F0ECA5B63375}"/>
    <cellStyle name="SAPBEXexcGood2 2 3 2 2 2" xfId="18135" xr:uid="{E432A001-BC13-476D-8405-1036876364EC}"/>
    <cellStyle name="SAPBEXexcGood2 2 3 2 2 2 2" xfId="32314" xr:uid="{336B17B6-5A0B-47AE-BEAA-C724259051D4}"/>
    <cellStyle name="SAPBEXexcGood2 2 3 2 2 3" xfId="27692" xr:uid="{FD0CE84D-ACF7-49BD-A75B-EAE766605040}"/>
    <cellStyle name="SAPBEXexcGood2 2 3 2 3" xfId="14830" xr:uid="{D3CBFCD8-DE7C-41DF-B80A-1D035FD9EABC}"/>
    <cellStyle name="SAPBEXexcGood2 2 3 2 3 2" xfId="18027" xr:uid="{92D5A1EC-66F4-4923-A5D8-2FA370D1F373}"/>
    <cellStyle name="SAPBEXexcGood2 2 3 2 4" xfId="6219" xr:uid="{357198AA-65A1-499D-BD6F-B874D0CDE128}"/>
    <cellStyle name="SAPBEXexcGood2 2 3 2 4 2" xfId="22970" xr:uid="{7700AD76-8A6B-4167-B0C6-4F9017FA31B0}"/>
    <cellStyle name="SAPBEXexcGood2 2 3 3" xfId="3025" xr:uid="{87A58A60-7B96-4709-AF61-6961BB8D0C1F}"/>
    <cellStyle name="SAPBEXexcGood2 2 3 3 2" xfId="11289" xr:uid="{71C8D3F7-A9E4-450C-B53F-5947BB7ECAF4}"/>
    <cellStyle name="SAPBEXexcGood2 2 3 3 2 2" xfId="18274" xr:uid="{B1BD263E-348F-43D9-80FC-673AF4D2CDBD}"/>
    <cellStyle name="SAPBEXexcGood2 2 3 3 2 2 2" xfId="32452" xr:uid="{B585ACEF-0B3A-429A-B5EC-5C8C9005061C}"/>
    <cellStyle name="SAPBEXexcGood2 2 3 3 2 3" xfId="27843" xr:uid="{2CA025C6-7AF5-49CA-BB07-83978DCE3FEA}"/>
    <cellStyle name="SAPBEXexcGood2 2 3 3 3" xfId="15084" xr:uid="{7E4982E2-ADFB-4E6E-A101-DECD5E63F312}"/>
    <cellStyle name="SAPBEXexcGood2 2 3 3 3 2" xfId="16827" xr:uid="{48A13FB6-4232-4D5F-BC4D-E52755A5809B}"/>
    <cellStyle name="SAPBEXexcGood2 2 3 3 4" xfId="6399" xr:uid="{1306A315-5653-4242-A4A0-BA16C3D3DB89}"/>
    <cellStyle name="SAPBEXexcGood2 2 3 3 4 2" xfId="23144" xr:uid="{3E1D4433-B019-4BDB-A294-778C33378171}"/>
    <cellStyle name="SAPBEXexcGood2 2 3 4" xfId="3271" xr:uid="{412B31F1-3093-4155-91B2-84264DC75A02}"/>
    <cellStyle name="SAPBEXexcGood2 2 3 4 2" xfId="11579" xr:uid="{DA2F8379-8D54-4E0C-BEB6-A4515603BC2B}"/>
    <cellStyle name="SAPBEXexcGood2 2 3 4 2 2" xfId="18549" xr:uid="{E0874EC0-D323-4E65-856C-C59D574AF83A}"/>
    <cellStyle name="SAPBEXexcGood2 2 3 4 2 2 2" xfId="32726" xr:uid="{B8B6D324-87D6-4F57-8E44-09F4D28A789B}"/>
    <cellStyle name="SAPBEXexcGood2 2 3 4 2 3" xfId="28133" xr:uid="{C5A88EE6-8282-4C7B-9426-F5697F9C50EC}"/>
    <cellStyle name="SAPBEXexcGood2 2 3 4 3" xfId="15330" xr:uid="{41B3932E-2E92-4257-966A-575BBC8B8BE6}"/>
    <cellStyle name="SAPBEXexcGood2 2 3 4 3 2" xfId="3963" xr:uid="{D114634B-1A96-45A6-8788-D12F8F9B124E}"/>
    <cellStyle name="SAPBEXexcGood2 2 3 4 4" xfId="7309" xr:uid="{AEB4FC18-2341-4737-BF6A-F28ABA1CCD97}"/>
    <cellStyle name="SAPBEXexcGood2 2 3 4 4 2" xfId="24035" xr:uid="{4784D9B2-7B0B-4106-8347-3EF6EC17156E}"/>
    <cellStyle name="SAPBEXexcGood2 2 3 4 5" xfId="16440" xr:uid="{91119810-EA95-4402-965D-70F0A9D1397A}"/>
    <cellStyle name="SAPBEXexcGood2 2 3 4 5 2" xfId="30934" xr:uid="{99FCDF2B-8B6A-45AA-A9E3-FFB3C2FB5734}"/>
    <cellStyle name="SAPBEXexcGood2 2 3 5" xfId="2196" xr:uid="{4B3B987C-B7E3-4F6C-89D0-7FADD888F23D}"/>
    <cellStyle name="SAPBEXexcGood2 2 3 5 2" xfId="11767" xr:uid="{D5E52F0E-006D-421F-A483-B02080AC9602}"/>
    <cellStyle name="SAPBEXexcGood2 2 3 5 2 2" xfId="18717" xr:uid="{87A9C479-4D9A-4E50-9282-322B325F9E52}"/>
    <cellStyle name="SAPBEXexcGood2 2 3 5 2 2 2" xfId="32893" xr:uid="{53E1003B-252C-42A0-83A9-CCBB04D167CE}"/>
    <cellStyle name="SAPBEXexcGood2 2 3 5 2 3" xfId="28321" xr:uid="{613996F9-5A6E-4756-8F7F-423A97E3558E}"/>
    <cellStyle name="SAPBEXexcGood2 2 3 5 3" xfId="14258" xr:uid="{1DE97CAC-95AB-4D59-A275-DAA0F7964579}"/>
    <cellStyle name="SAPBEXexcGood2 2 3 5 3 2" xfId="29843" xr:uid="{33315B9A-89B4-4C78-8870-6802E10DB74D}"/>
    <cellStyle name="SAPBEXexcGood2 2 3 5 4" xfId="7517" xr:uid="{3526D686-83D2-4DFF-887E-018439112390}"/>
    <cellStyle name="SAPBEXexcGood2 2 3 5 4 2" xfId="24242" xr:uid="{F37F965D-A24D-43EF-9641-2DCFA18FEDCA}"/>
    <cellStyle name="SAPBEXexcGood2 2 3 5 5" xfId="20903" xr:uid="{5F62D2BA-3C67-4296-B1E6-12671C9E1327}"/>
    <cellStyle name="SAPBEXexcGood2 2 3 6" xfId="2664" xr:uid="{FC2F70BB-6DC4-4272-A860-08B114919B59}"/>
    <cellStyle name="SAPBEXexcGood2 2 3 6 2" xfId="12174" xr:uid="{D3C0D8C0-84C9-41BE-A0DE-F14176791BD3}"/>
    <cellStyle name="SAPBEXexcGood2 2 3 6 2 2" xfId="19107" xr:uid="{8DB87C66-871A-4A64-8692-669836BB68AD}"/>
    <cellStyle name="SAPBEXexcGood2 2 3 6 2 2 2" xfId="33278" xr:uid="{BCAC1397-8F74-4434-962C-38539EBE0037}"/>
    <cellStyle name="SAPBEXexcGood2 2 3 6 2 3" xfId="28718" xr:uid="{5811596C-D912-4138-85F2-FAD4B31A62F1}"/>
    <cellStyle name="SAPBEXexcGood2 2 3 6 3" xfId="14724" xr:uid="{0103D99F-ABC4-4358-B6D4-1CC10127EEFC}"/>
    <cellStyle name="SAPBEXexcGood2 2 3 6 3 2" xfId="30136" xr:uid="{83FE26A9-E93D-459D-957B-304087C515DC}"/>
    <cellStyle name="SAPBEXexcGood2 2 3 6 4" xfId="8594" xr:uid="{3107952B-2AC7-40A1-8AB5-57806D01AAFB}"/>
    <cellStyle name="SAPBEXexcGood2 2 3 6 4 2" xfId="25280" xr:uid="{F2E0A356-6B9E-4321-876D-2768EC35D369}"/>
    <cellStyle name="SAPBEXexcGood2 2 3 6 5" xfId="21099" xr:uid="{879C7428-BC11-446F-8B4A-C61E98C951F3}"/>
    <cellStyle name="SAPBEXexcGood2 2 3 7" xfId="7914" xr:uid="{00E452F9-71AF-4854-8F9F-D76E134C4425}"/>
    <cellStyle name="SAPBEXexcGood2 2 3 7 2" xfId="11995" xr:uid="{8AAE03A2-E88C-4781-90EB-BA80FFD14D5E}"/>
    <cellStyle name="SAPBEXexcGood2 2 3 7 2 2" xfId="18942" xr:uid="{D1FFDE20-F1C3-4D25-8AB3-3A72B7FA928A}"/>
    <cellStyle name="SAPBEXexcGood2 2 3 7 2 2 2" xfId="33117" xr:uid="{02D19894-154A-47A8-8166-981C1595F8FC}"/>
    <cellStyle name="SAPBEXexcGood2 2 3 7 2 3" xfId="28547" xr:uid="{1271614F-0C63-4380-B05E-35C73EAE7AE3}"/>
    <cellStyle name="SAPBEXexcGood2 2 3 7 3" xfId="16787" xr:uid="{7EF7C82D-CE55-4068-8EFA-0984DDDE36EA}"/>
    <cellStyle name="SAPBEXexcGood2 2 3 7 3 2" xfId="31240" xr:uid="{9434FA8F-6E4E-422B-ACCB-2249350056BA}"/>
    <cellStyle name="SAPBEXexcGood2 2 3 7 4" xfId="24629" xr:uid="{625F7D93-2205-4973-92DA-798C0B425535}"/>
    <cellStyle name="SAPBEXexcGood2 2 3 8" xfId="8976" xr:uid="{D93FFFAD-C4CB-4D48-8FFB-2591F09B2966}"/>
    <cellStyle name="SAPBEXexcGood2 2 3 8 2" xfId="17199" xr:uid="{15DBEBB1-8066-40B3-A8EE-8E3FCB6D40E6}"/>
    <cellStyle name="SAPBEXexcGood2 2 3 8 2 2" xfId="31550" xr:uid="{730DE524-F0E0-4034-A63E-0CD847671E04}"/>
    <cellStyle name="SAPBEXexcGood2 2 3 8 3" xfId="25650" xr:uid="{95AF5829-5001-44AA-B09C-013BB29FE184}"/>
    <cellStyle name="SAPBEXexcGood2 2 3 9" xfId="10038" xr:uid="{3FC7621E-91FA-44F2-800F-91C49FAE5E1A}"/>
    <cellStyle name="SAPBEXexcGood2 2 3 9 2" xfId="17652" xr:uid="{7EFC91A6-EF78-43F2-BF33-4F21E5B777B0}"/>
    <cellStyle name="SAPBEXexcGood2 2 3 9 2 2" xfId="31918" xr:uid="{FE486D24-6114-40DB-B30F-6E8CE76BF4E9}"/>
    <cellStyle name="SAPBEXexcGood2 2 3 9 3" xfId="26654" xr:uid="{B99A7E71-FF9E-44BD-9BD6-52745B2E70C8}"/>
    <cellStyle name="SAPBEXexcGood2 2 4" xfId="1890" xr:uid="{5F26C0CB-176B-4BF6-9C16-110D2AEC174B}"/>
    <cellStyle name="SAPBEXexcGood2 2 4 10" xfId="13955" xr:uid="{DA924FF9-2CCA-4593-9FCC-70CBEB0FB922}"/>
    <cellStyle name="SAPBEXexcGood2 2 4 10 2" xfId="17185" xr:uid="{513E03BE-E23C-4DD6-A48E-C5F5E9D55108}"/>
    <cellStyle name="SAPBEXexcGood2 2 4 11" xfId="5196" xr:uid="{8CA64B7D-A6ED-4F0E-B4AB-ECBEBCA79FFD}"/>
    <cellStyle name="SAPBEXexcGood2 2 4 11 2" xfId="22080" xr:uid="{A0A1D770-2B39-4876-9265-A17BADF94773}"/>
    <cellStyle name="SAPBEXexcGood2 2 4 2" xfId="2799" xr:uid="{6D001368-4FA4-492E-95E1-D90FF23D1BEB}"/>
    <cellStyle name="SAPBEXexcGood2 2 4 2 2" xfId="11330" xr:uid="{1DCFCB10-A87C-474C-A88B-22ACD57A5FC6}"/>
    <cellStyle name="SAPBEXexcGood2 2 4 2 2 2" xfId="18315" xr:uid="{5AFD35CC-ECD2-49F7-AF97-81D65E0F91AF}"/>
    <cellStyle name="SAPBEXexcGood2 2 4 2 2 2 2" xfId="32493" xr:uid="{35EC79F8-CAEC-4E4C-A58C-1E949F227D91}"/>
    <cellStyle name="SAPBEXexcGood2 2 4 2 2 3" xfId="27884" xr:uid="{4B123C7C-B9ED-4A7F-BAA0-6606D2D64748}"/>
    <cellStyle name="SAPBEXexcGood2 2 4 2 3" xfId="14859" xr:uid="{5C716283-1106-49D8-88D8-964B66B03F3E}"/>
    <cellStyle name="SAPBEXexcGood2 2 4 2 3 2" xfId="19698" xr:uid="{5366CA35-28F6-4C3B-9B5F-2995A05AA18A}"/>
    <cellStyle name="SAPBEXexcGood2 2 4 2 4" xfId="6440" xr:uid="{347DD3E6-8F90-434F-8777-9A107D63B282}"/>
    <cellStyle name="SAPBEXexcGood2 2 4 2 4 2" xfId="23185" xr:uid="{21482EEB-075A-41AE-976D-0D32F3C0A719}"/>
    <cellStyle name="SAPBEXexcGood2 2 4 3" xfId="3055" xr:uid="{C0B846B3-524E-404B-A76B-5980F0838E4F}"/>
    <cellStyle name="SAPBEXexcGood2 2 4 3 2" xfId="11624" xr:uid="{5BD70349-95D3-43A9-8EDF-6341A1873D83}"/>
    <cellStyle name="SAPBEXexcGood2 2 4 3 2 2" xfId="18590" xr:uid="{9208B9C1-5C23-4395-AA99-6C5059A15108}"/>
    <cellStyle name="SAPBEXexcGood2 2 4 3 2 2 2" xfId="32767" xr:uid="{D17D696D-D71C-48E8-B7F3-BD6F0DA0E4AA}"/>
    <cellStyle name="SAPBEXexcGood2 2 4 3 2 3" xfId="28178" xr:uid="{611FBD83-E035-4193-8FFD-CD37121F49C4}"/>
    <cellStyle name="SAPBEXexcGood2 2 4 3 3" xfId="15114" xr:uid="{F7DAB7ED-1560-451F-8613-E649D10FAA5F}"/>
    <cellStyle name="SAPBEXexcGood2 2 4 3 3 2" xfId="12754" xr:uid="{27E4F607-0B01-4608-9797-78602675694D}"/>
    <cellStyle name="SAPBEXexcGood2 2 4 3 4" xfId="7358" xr:uid="{9691AC02-7CAE-47C2-8120-FF1739C7FF77}"/>
    <cellStyle name="SAPBEXexcGood2 2 4 3 4 2" xfId="24084" xr:uid="{EE6996C2-E6CE-4556-B8FA-DB6A390BB0CE}"/>
    <cellStyle name="SAPBEXexcGood2 2 4 3 5" xfId="16487" xr:uid="{4FD11FC6-6014-47EC-80EB-7CD4049A2968}"/>
    <cellStyle name="SAPBEXexcGood2 2 4 3 5 2" xfId="30980" xr:uid="{0962ED73-1401-4A85-88D6-25972C1F2259}"/>
    <cellStyle name="SAPBEXexcGood2 2 4 4" xfId="3295" xr:uid="{EB09A356-7938-435B-B20F-E14A721F5B1E}"/>
    <cellStyle name="SAPBEXexcGood2 2 4 4 2" xfId="11808" xr:uid="{49C373FD-414E-43E7-B1BA-3354392DAD8F}"/>
    <cellStyle name="SAPBEXexcGood2 2 4 4 2 2" xfId="18758" xr:uid="{D4F1CB72-A6F6-4F10-B29A-44B41D12EDCB}"/>
    <cellStyle name="SAPBEXexcGood2 2 4 4 2 2 2" xfId="32934" xr:uid="{53941241-E84D-4F6B-A060-4A022FBE23A9}"/>
    <cellStyle name="SAPBEXexcGood2 2 4 4 2 3" xfId="28362" xr:uid="{B3EC67E5-9F9D-415E-B0C2-832D42522594}"/>
    <cellStyle name="SAPBEXexcGood2 2 4 4 3" xfId="15354" xr:uid="{5B36A3F9-9F1D-465D-9C1D-B5A5C17518B9}"/>
    <cellStyle name="SAPBEXexcGood2 2 4 4 3 2" xfId="16417" xr:uid="{95A1407C-90CB-4F87-A91A-4E9BFBF54A77}"/>
    <cellStyle name="SAPBEXexcGood2 2 4 4 4" xfId="7558" xr:uid="{CD18B56A-CA74-4506-8F70-9DA90F7B91B0}"/>
    <cellStyle name="SAPBEXexcGood2 2 4 4 4 2" xfId="24283" xr:uid="{6083D5C5-841B-44E3-98A4-2AEB950AA4E1}"/>
    <cellStyle name="SAPBEXexcGood2 2 4 4 5" xfId="16635" xr:uid="{5408DF81-8623-4049-B26A-855190D9778C}"/>
    <cellStyle name="SAPBEXexcGood2 2 4 4 5 2" xfId="31120" xr:uid="{35925072-5B36-4B39-9D4D-E6B01EDBC90F}"/>
    <cellStyle name="SAPBEXexcGood2 2 4 5" xfId="2130" xr:uid="{717F997E-1FBA-4BAA-B385-BC08DCE89B84}"/>
    <cellStyle name="SAPBEXexcGood2 2 4 5 2" xfId="12216" xr:uid="{DAAA21DB-1433-407C-9DB2-EFD20C6D7EF9}"/>
    <cellStyle name="SAPBEXexcGood2 2 4 5 2 2" xfId="19149" xr:uid="{18BC8E1F-D3D8-4022-B5EC-3EC91912DF06}"/>
    <cellStyle name="SAPBEXexcGood2 2 4 5 2 2 2" xfId="33320" xr:uid="{B5F73C8B-1C1F-4E55-B114-99E786A6B798}"/>
    <cellStyle name="SAPBEXexcGood2 2 4 5 2 3" xfId="28760" xr:uid="{2A71EC73-DD3F-4BE3-968E-68C968838E23}"/>
    <cellStyle name="SAPBEXexcGood2 2 4 5 3" xfId="14192" xr:uid="{A1522AB8-1995-4CC3-8B8E-379709184F63}"/>
    <cellStyle name="SAPBEXexcGood2 2 4 5 3 2" xfId="29801" xr:uid="{FAEF1CE5-69EC-4934-BA58-BD3378072F87}"/>
    <cellStyle name="SAPBEXexcGood2 2 4 5 4" xfId="8637" xr:uid="{B32170D2-A440-454E-87FE-3578C83452A7}"/>
    <cellStyle name="SAPBEXexcGood2 2 4 5 4 2" xfId="25323" xr:uid="{D4220DFC-55B7-4E2C-8298-5A01FE53F763}"/>
    <cellStyle name="SAPBEXexcGood2 2 4 5 5" xfId="20872" xr:uid="{827003D1-39C5-4A47-A73B-73BBA2BEA4F1}"/>
    <cellStyle name="SAPBEXexcGood2 2 4 6" xfId="3582" xr:uid="{CEEA2CD7-4591-40C5-8464-546EA8A5BFD4}"/>
    <cellStyle name="SAPBEXexcGood2 2 4 6 2" xfId="12361" xr:uid="{D31B20C2-97FF-478F-869D-7C2645A13430}"/>
    <cellStyle name="SAPBEXexcGood2 2 4 6 2 2" xfId="19293" xr:uid="{E1FE6585-67E9-4E3A-A5A3-C2C93AE3C7B8}"/>
    <cellStyle name="SAPBEXexcGood2 2 4 6 2 2 2" xfId="33464" xr:uid="{D5138666-FC8B-4BFA-953D-CD21711FA1BF}"/>
    <cellStyle name="SAPBEXexcGood2 2 4 6 2 3" xfId="28905" xr:uid="{B21DC8DD-EC45-48AD-A29D-64E2D471B39E}"/>
    <cellStyle name="SAPBEXexcGood2 2 4 6 3" xfId="15635" xr:uid="{765B815B-7465-4D57-A4C4-E5BA182DAA3C}"/>
    <cellStyle name="SAPBEXexcGood2 2 4 6 3 2" xfId="30539" xr:uid="{72D09BAE-6645-49B6-AEE8-018FF60F97DA}"/>
    <cellStyle name="SAPBEXexcGood2 2 4 6 4" xfId="8794" xr:uid="{DA8F2625-752C-4283-9E09-B703E7C33C63}"/>
    <cellStyle name="SAPBEXexcGood2 2 4 6 4 2" xfId="25478" xr:uid="{D5710005-6523-4774-BF59-B35C21442923}"/>
    <cellStyle name="SAPBEXexcGood2 2 4 6 5" xfId="21318" xr:uid="{2BD593EE-CB2D-4615-A494-980BA338AFC4}"/>
    <cellStyle name="SAPBEXexcGood2 2 4 7" xfId="9017" xr:uid="{B0C5130C-C54F-409A-B151-696D2770BEE0}"/>
    <cellStyle name="SAPBEXexcGood2 2 4 7 2" xfId="17240" xr:uid="{2FDD3505-39B3-4DD0-85B5-A001D5126E1C}"/>
    <cellStyle name="SAPBEXexcGood2 2 4 7 2 2" xfId="31591" xr:uid="{EBF03569-73E6-4681-B2B7-DDEE1BE00A3A}"/>
    <cellStyle name="SAPBEXexcGood2 2 4 7 3" xfId="25691" xr:uid="{7488BF2D-1232-4097-90F9-5BA580BC2992}"/>
    <cellStyle name="SAPBEXexcGood2 2 4 8" xfId="10082" xr:uid="{7AE4965B-C29D-4FF1-91A9-6893DEA33230}"/>
    <cellStyle name="SAPBEXexcGood2 2 4 8 2" xfId="17695" xr:uid="{4293B346-D4D3-40D3-A89F-041DAB6B7518}"/>
    <cellStyle name="SAPBEXexcGood2 2 4 8 2 2" xfId="31960" xr:uid="{43EB50C3-DFF9-4688-B5F5-0D6BAD5999E8}"/>
    <cellStyle name="SAPBEXexcGood2 2 4 8 3" xfId="26697" xr:uid="{7F53EE38-D502-4A2A-BF2F-ACD352D178E1}"/>
    <cellStyle name="SAPBEXexcGood2 2 4 9" xfId="9914" xr:uid="{995F88A6-E819-44C8-ADEB-ECA131D9C083}"/>
    <cellStyle name="SAPBEXexcGood2 2 4 9 2" xfId="17618" xr:uid="{95BDF8CC-F653-4A1B-99BB-101F575FAFDB}"/>
    <cellStyle name="SAPBEXexcGood2 2 4 9 2 2" xfId="31902" xr:uid="{3FEFB347-5A97-4D60-9FAC-27C619012373}"/>
    <cellStyle name="SAPBEXexcGood2 2 4 9 3" xfId="26532" xr:uid="{C1687924-304B-455F-A24F-F76FB963C261}"/>
    <cellStyle name="SAPBEXexcGood2 2 5" xfId="1743" xr:uid="{2D348794-396E-4227-B116-3F36FAFA65C9}"/>
    <cellStyle name="SAPBEXexcGood2 2 5 10" xfId="13819" xr:uid="{AD364599-AE2F-4F84-8B2C-C479C675963B}"/>
    <cellStyle name="SAPBEXexcGood2 2 5 10 2" xfId="16805" xr:uid="{6B537619-3C28-4775-9FBD-59983E950200}"/>
    <cellStyle name="SAPBEXexcGood2 2 5 11" xfId="5744" xr:uid="{1EA95AE2-2785-44DD-A4DD-CE430088C5A2}"/>
    <cellStyle name="SAPBEXexcGood2 2 5 11 2" xfId="22513" xr:uid="{AC100865-1509-4F0D-931D-8F1E71DFB1A3}"/>
    <cellStyle name="SAPBEXexcGood2 2 5 2" xfId="2673" xr:uid="{9144559A-1761-47C7-920D-3D27B5F36618}"/>
    <cellStyle name="SAPBEXexcGood2 2 5 2 2" xfId="11124" xr:uid="{183D2CF0-59A3-497F-BD92-364A7DA1FEF7}"/>
    <cellStyle name="SAPBEXexcGood2 2 5 2 2 2" xfId="18125" xr:uid="{62168BA1-FAB1-40A7-AD52-52F1FD751A0C}"/>
    <cellStyle name="SAPBEXexcGood2 2 5 2 2 2 2" xfId="32304" xr:uid="{DE5F61BC-8D7F-4E42-B27A-BFFD7E2A4E74}"/>
    <cellStyle name="SAPBEXexcGood2 2 5 2 2 3" xfId="27679" xr:uid="{33C184E6-3CA7-4801-ADBB-3D713ED46F3D}"/>
    <cellStyle name="SAPBEXexcGood2 2 5 2 3" xfId="14733" xr:uid="{A8CA9173-0622-49F2-ADE4-D0774985E765}"/>
    <cellStyle name="SAPBEXexcGood2 2 5 2 3 2" xfId="16180" xr:uid="{1AD236E3-25C2-4878-8BD1-E5CA7715E403}"/>
    <cellStyle name="SAPBEXexcGood2 2 5 2 4" xfId="6100" xr:uid="{FEDCA303-78D7-4A6A-B28F-262AD78B6A24}"/>
    <cellStyle name="SAPBEXexcGood2 2 5 2 4 2" xfId="22851" xr:uid="{741EA90B-974E-4208-8717-EEFBC83A83B4}"/>
    <cellStyle name="SAPBEXexcGood2 2 5 3" xfId="2925" xr:uid="{CB81AA8D-829A-4122-8568-D817D67FD6CA}"/>
    <cellStyle name="SAPBEXexcGood2 2 5 3 2" xfId="11528" xr:uid="{DA0B79D0-D7CC-4C77-BC92-90FEB2084828}"/>
    <cellStyle name="SAPBEXexcGood2 2 5 3 2 2" xfId="18500" xr:uid="{892067BC-3F63-463E-B664-1C8AA17126E1}"/>
    <cellStyle name="SAPBEXexcGood2 2 5 3 2 2 2" xfId="32677" xr:uid="{3F8FC155-1B4E-4079-BE4E-1423955A3573}"/>
    <cellStyle name="SAPBEXexcGood2 2 5 3 2 3" xfId="28082" xr:uid="{8FA17FA5-D22D-400F-97BF-68CC26898B5B}"/>
    <cellStyle name="SAPBEXexcGood2 2 5 3 3" xfId="14984" xr:uid="{96134AD7-6397-4B36-A9E3-81E7345A5E76}"/>
    <cellStyle name="SAPBEXexcGood2 2 5 3 3 2" xfId="17023" xr:uid="{1011BB49-600F-428B-802C-F886AE1F91E6}"/>
    <cellStyle name="SAPBEXexcGood2 2 5 3 4" xfId="6860" xr:uid="{B38002E0-AE03-4FE2-80A6-F5F114F64C1D}"/>
    <cellStyle name="SAPBEXexcGood2 2 5 3 4 2" xfId="23589" xr:uid="{55918CF0-0168-40E9-80BC-550EFAA0450F}"/>
    <cellStyle name="SAPBEXexcGood2 2 5 3 5" xfId="16339" xr:uid="{EE152020-27DD-4E14-99B9-A9DA304498E9}"/>
    <cellStyle name="SAPBEXexcGood2 2 5 3 5 2" xfId="30877" xr:uid="{CB1CEA51-ED70-4A33-AA25-B86074B9EE83}"/>
    <cellStyle name="SAPBEXexcGood2 2 5 4" xfId="3187" xr:uid="{C2A3E86E-6508-4ED7-A46B-09BD68CC5605}"/>
    <cellStyle name="SAPBEXexcGood2 2 5 4 2" xfId="11546" xr:uid="{6E2FD2D2-02B0-4E69-A43A-D6BB915FF384}"/>
    <cellStyle name="SAPBEXexcGood2 2 5 4 2 2" xfId="18518" xr:uid="{8EBFE8B3-8112-41CF-8384-7A4955A8E3E3}"/>
    <cellStyle name="SAPBEXexcGood2 2 5 4 2 2 2" xfId="32695" xr:uid="{376311D9-CCB4-4AFF-9998-E40034C3B112}"/>
    <cellStyle name="SAPBEXexcGood2 2 5 4 2 3" xfId="28100" xr:uid="{CC05D1A9-1162-488F-AB65-9DA7F1BC3A26}"/>
    <cellStyle name="SAPBEXexcGood2 2 5 4 3" xfId="15246" xr:uid="{358A76E2-00E9-4B7F-A85B-87CF9B3234B9}"/>
    <cellStyle name="SAPBEXexcGood2 2 5 4 3 2" xfId="17523" xr:uid="{413885CC-FE2A-4510-BA47-7F8FD0A27501}"/>
    <cellStyle name="SAPBEXexcGood2 2 5 4 4" xfId="7089" xr:uid="{04BF772D-BDA0-4441-9F50-62B02A07170A}"/>
    <cellStyle name="SAPBEXexcGood2 2 5 4 4 2" xfId="23818" xr:uid="{AFA9F782-6500-4FB1-B315-1ED3C453753F}"/>
    <cellStyle name="SAPBEXexcGood2 2 5 4 5" xfId="16375" xr:uid="{BA59E810-E106-476A-A89A-ADA35406ABAA}"/>
    <cellStyle name="SAPBEXexcGood2 2 5 4 5 2" xfId="30898" xr:uid="{4EE23889-DE13-4869-9EBF-6B8C90DFD71B}"/>
    <cellStyle name="SAPBEXexcGood2 2 5 5" xfId="2229" xr:uid="{CA7AE48E-7DA0-4875-952D-6642632ECB47}"/>
    <cellStyle name="SAPBEXexcGood2 2 5 5 2" xfId="12090" xr:uid="{475C48E8-4F0E-40E4-AD01-A0340CAC6F0F}"/>
    <cellStyle name="SAPBEXexcGood2 2 5 5 2 2" xfId="19026" xr:uid="{603CE25C-8B99-4757-A603-5DD480E93F35}"/>
    <cellStyle name="SAPBEXexcGood2 2 5 5 2 2 2" xfId="33197" xr:uid="{0E0DEC1B-F49E-448B-8B3C-30A8FDAB622C}"/>
    <cellStyle name="SAPBEXexcGood2 2 5 5 2 3" xfId="28635" xr:uid="{9C1DA6ED-B50D-423B-94B9-9ADE7AF042F2}"/>
    <cellStyle name="SAPBEXexcGood2 2 5 5 3" xfId="14291" xr:uid="{4869ABB7-3B93-4220-82C3-A326FC0F0D76}"/>
    <cellStyle name="SAPBEXexcGood2 2 5 5 3 2" xfId="29875" xr:uid="{3797C802-D290-43A3-91F6-820FBCA65AFD}"/>
    <cellStyle name="SAPBEXexcGood2 2 5 5 4" xfId="8087" xr:uid="{6FCF9C5C-D024-4930-9B6E-1A8E762A49B5}"/>
    <cellStyle name="SAPBEXexcGood2 2 5 5 4 2" xfId="24779" xr:uid="{1D49D15E-C21B-48BB-8940-0EC283742B30}"/>
    <cellStyle name="SAPBEXexcGood2 2 5 5 5" xfId="20925" xr:uid="{AF049A85-2B36-47A2-B714-5380187829F3}"/>
    <cellStyle name="SAPBEXexcGood2 2 5 6" xfId="2602" xr:uid="{F0D5374F-408A-4D81-B269-74BC191F1F7F}"/>
    <cellStyle name="SAPBEXexcGood2 2 5 6 2" xfId="12146" xr:uid="{674E0B90-F249-4F69-8358-D8F569F3AC3F}"/>
    <cellStyle name="SAPBEXexcGood2 2 5 6 2 2" xfId="19080" xr:uid="{5AE581F3-27EF-4863-A6BB-E32C024105E1}"/>
    <cellStyle name="SAPBEXexcGood2 2 5 6 2 2 2" xfId="33251" xr:uid="{DBDF85AC-7767-46B5-84D4-CB6EB4641F7B}"/>
    <cellStyle name="SAPBEXexcGood2 2 5 6 2 3" xfId="28690" xr:uid="{7A0043AA-3476-44C9-8EA2-7E4E8D4DD3D4}"/>
    <cellStyle name="SAPBEXexcGood2 2 5 6 3" xfId="14662" xr:uid="{BB7A201C-46F2-4ECA-A1F7-3FC903D23E17}"/>
    <cellStyle name="SAPBEXexcGood2 2 5 6 3 2" xfId="30091" xr:uid="{A8722D22-0010-48A1-96AC-F807B656C359}"/>
    <cellStyle name="SAPBEXexcGood2 2 5 6 4" xfId="8450" xr:uid="{F6F3A675-9293-430D-A369-B742BF7B26A8}"/>
    <cellStyle name="SAPBEXexcGood2 2 5 6 4 2" xfId="25138" xr:uid="{8FC5D85C-2E7E-478D-AE19-92408637D772}"/>
    <cellStyle name="SAPBEXexcGood2 2 5 6 5" xfId="21069" xr:uid="{558617F4-F40F-49BD-AF81-6D5567573819}"/>
    <cellStyle name="SAPBEXexcGood2 2 5 7" xfId="8827" xr:uid="{920F2511-15FC-4A88-BC31-D4D341E4DD5C}"/>
    <cellStyle name="SAPBEXexcGood2 2 5 7 2" xfId="17100" xr:uid="{CDBCFF95-B749-4992-B65A-2D1D1D75B8C1}"/>
    <cellStyle name="SAPBEXexcGood2 2 5 7 2 2" xfId="31457" xr:uid="{C5EBBE47-B1B1-46A4-9F8B-6D329343517B}"/>
    <cellStyle name="SAPBEXexcGood2 2 5 7 3" xfId="25510" xr:uid="{B3E26685-35F2-4B89-9609-F03FF4F0C6A7}"/>
    <cellStyle name="SAPBEXexcGood2 2 5 8" xfId="9545" xr:uid="{EAB32786-C811-427C-AF51-A68E992A24EA}"/>
    <cellStyle name="SAPBEXexcGood2 2 5 8 2" xfId="17533" xr:uid="{2BEC699F-5C03-4A2D-AF32-56788F52701C}"/>
    <cellStyle name="SAPBEXexcGood2 2 5 8 2 2" xfId="31842" xr:uid="{FE75E016-AB6B-447C-864D-461449E36C01}"/>
    <cellStyle name="SAPBEXexcGood2 2 5 8 3" xfId="26174" xr:uid="{66B4ABB3-6BE6-412C-BEAE-BE71B8E1679A}"/>
    <cellStyle name="SAPBEXexcGood2 2 5 9" xfId="10202" xr:uid="{9B35F9CA-C23C-433F-BF60-E879D5C5EB5A}"/>
    <cellStyle name="SAPBEXexcGood2 2 5 9 2" xfId="17810" xr:uid="{623B5177-F79E-49AF-AD1C-E6F7D42D2534}"/>
    <cellStyle name="SAPBEXexcGood2 2 5 9 2 2" xfId="32075" xr:uid="{E63A65E6-EFC5-4ACE-B385-F8C7F80B77DE}"/>
    <cellStyle name="SAPBEXexcGood2 2 5 9 3" xfId="26812" xr:uid="{EC760365-B77F-4A44-8C1E-2A5239E5B2A2}"/>
    <cellStyle name="SAPBEXexcGood2 2 6" xfId="2381" xr:uid="{B7E49F81-957D-47AF-9A7F-42EC16F9AA1A}"/>
    <cellStyle name="SAPBEXexcGood2 2 6 2" xfId="12155" xr:uid="{FE11219A-52DB-49FB-BA24-30DA6681E32A}"/>
    <cellStyle name="SAPBEXexcGood2 2 6 2 2" xfId="19089" xr:uid="{05FB9059-BD5B-4C5F-9E7D-638ED0EA6D24}"/>
    <cellStyle name="SAPBEXexcGood2 2 6 2 2 2" xfId="33260" xr:uid="{1ACF1865-7E60-4E25-8AEF-9D11C453E07E}"/>
    <cellStyle name="SAPBEXexcGood2 2 6 2 3" xfId="28699" xr:uid="{34617102-7FE8-4517-9DD8-E0623230006D}"/>
    <cellStyle name="SAPBEXexcGood2 2 6 3" xfId="14442" xr:uid="{8679FB1E-817C-474B-8473-BDB44A3B4AEE}"/>
    <cellStyle name="SAPBEXexcGood2 2 6 3 2" xfId="18042" xr:uid="{2E01DC8D-649A-4BDB-BD97-9307A529C987}"/>
    <cellStyle name="SAPBEXexcGood2 2 6 4" xfId="8470" xr:uid="{41AB303D-F8EB-4B3F-BCF4-766F4911E63C}"/>
    <cellStyle name="SAPBEXexcGood2 2 6 4 2" xfId="25157" xr:uid="{6C5CA31B-D095-4BC0-9231-725B120B7396}"/>
    <cellStyle name="SAPBEXexcGood2 2 6 5" xfId="16969" xr:uid="{32826028-D841-44F9-99CF-5CC145635828}"/>
    <cellStyle name="SAPBEXexcGood2 2 6 5 2" xfId="31371" xr:uid="{B549A634-3ACB-4EDD-AF10-6AB28B32EA49}"/>
    <cellStyle name="SAPBEXexcGood2 2 7" xfId="2830" xr:uid="{C3262434-6878-4F9B-A7F7-C0D8BDFFE4FC}"/>
    <cellStyle name="SAPBEXexcGood2 2 7 2" xfId="14890" xr:uid="{75FBF01A-77EC-43B5-9C06-0D846E81823B}"/>
    <cellStyle name="SAPBEXexcGood2 2 7 2 2" xfId="19868" xr:uid="{C1CC8A1E-AB6C-459D-99BF-6DEACCF500DF}"/>
    <cellStyle name="SAPBEXexcGood2 2 7 3" xfId="9231" xr:uid="{B0E35034-3E85-42EB-AA45-570E04E47278}"/>
    <cellStyle name="SAPBEXexcGood2 2 7 3 2" xfId="25884" xr:uid="{AB8862A2-3B51-4874-AE16-B8F322C500D0}"/>
    <cellStyle name="SAPBEXexcGood2 2 7 4" xfId="17399" xr:uid="{DE4E70E7-DCA2-48F4-BF56-AC5690722780}"/>
    <cellStyle name="SAPBEXexcGood2 2 7 4 2" xfId="31741" xr:uid="{21ED1EF1-0C69-4841-AD04-70C218C69721}"/>
    <cellStyle name="SAPBEXexcGood2 2 8" xfId="3471" xr:uid="{25AF2459-58A5-4EB9-9A90-0A0FC6268B77}"/>
    <cellStyle name="SAPBEXexcGood2 2 8 2" xfId="15529" xr:uid="{C5900496-53A3-45AF-A5B8-C97ADA3346F2}"/>
    <cellStyle name="SAPBEXexcGood2 2 8 2 2" xfId="30451" xr:uid="{A288E9E9-C7EB-4FE7-A5D3-B7215EC8CD57}"/>
    <cellStyle name="SAPBEXexcGood2 2 8 3" xfId="21265" xr:uid="{410A2E7A-F1FC-40D2-906F-E597B7079AA6}"/>
    <cellStyle name="SAPBEXexcGood2 2 9" xfId="2176" xr:uid="{80B03EC4-812F-43D4-8120-32449CB765F3}"/>
    <cellStyle name="SAPBEXexcGood2 2 9 2" xfId="14238" xr:uid="{3CF23A0D-A0F1-41F7-8D2F-A8EA5F257212}"/>
    <cellStyle name="SAPBEXexcGood2 2 9 2 2" xfId="29837" xr:uid="{F1D6B2FA-8545-44B8-880B-54126169E266}"/>
    <cellStyle name="SAPBEXexcGood2 2 9 3" xfId="20898" xr:uid="{A0A84F9B-175F-4700-A9FA-3ECC078667E8}"/>
    <cellStyle name="SAPBEXexcGood2 3" xfId="1834" xr:uid="{9FA2C266-67A9-42E1-9D44-478BE2215DA9}"/>
    <cellStyle name="SAPBEXexcGood2 3 10" xfId="9625" xr:uid="{E66F01E8-F1CD-4AC2-B59F-69EEC8CC1385}"/>
    <cellStyle name="SAPBEXexcGood2 3 10 2" xfId="17554" xr:uid="{05395759-CBDF-4775-B13D-8D7DA51CAC08}"/>
    <cellStyle name="SAPBEXexcGood2 3 10 2 2" xfId="31862" xr:uid="{C66A6FDF-D8B8-4CA3-913B-8AED5C114805}"/>
    <cellStyle name="SAPBEXexcGood2 3 10 3" xfId="26251" xr:uid="{B36744B2-AEB4-40B0-86CF-2EF87AAF78F5}"/>
    <cellStyle name="SAPBEXexcGood2 3 11" xfId="13899" xr:uid="{A077D9BE-A3CC-4A0F-9470-4B318E9F0E90}"/>
    <cellStyle name="SAPBEXexcGood2 3 11 2" xfId="19981" xr:uid="{CDF0E849-27FF-4637-A861-19173C3B9195}"/>
    <cellStyle name="SAPBEXexcGood2 3 12" xfId="5175" xr:uid="{DB6045BD-5AB7-40B3-A8D2-7B8FA19ABDAB}"/>
    <cellStyle name="SAPBEXexcGood2 3 12 2" xfId="22059" xr:uid="{6551ED53-D888-4589-BFC2-75D426836376}"/>
    <cellStyle name="SAPBEXexcGood2 3 2" xfId="2745" xr:uid="{9BDF151C-F4A0-496C-AA52-C033978A6769}"/>
    <cellStyle name="SAPBEXexcGood2 3 2 2" xfId="11159" xr:uid="{8B687CD4-C207-4FE8-B1EF-3014316413B6}"/>
    <cellStyle name="SAPBEXexcGood2 3 2 2 2" xfId="18157" xr:uid="{C18090FA-6D09-4073-8760-2717962390B6}"/>
    <cellStyle name="SAPBEXexcGood2 3 2 2 2 2" xfId="32336" xr:uid="{1B8E18C5-1BD7-4BD5-87F1-F0C78262EB9B}"/>
    <cellStyle name="SAPBEXexcGood2 3 2 2 3" xfId="27714" xr:uid="{B7B7359F-4B16-47B9-A505-EAA0AFADDD70}"/>
    <cellStyle name="SAPBEXexcGood2 3 2 3" xfId="14805" xr:uid="{20E815EE-785B-446A-89F3-363416E7FFAF}"/>
    <cellStyle name="SAPBEXexcGood2 3 2 3 2" xfId="18703" xr:uid="{CE51D5FD-145F-4C4B-95FE-A8E753BF3C46}"/>
    <cellStyle name="SAPBEXexcGood2 3 2 4" xfId="6244" xr:uid="{7ABFCDBB-8511-49C9-A4F6-BB625CE0B5CD}"/>
    <cellStyle name="SAPBEXexcGood2 3 2 4 2" xfId="22995" xr:uid="{DE0BF301-0704-40B9-B40B-D9D33C6FD061}"/>
    <cellStyle name="SAPBEXexcGood2 3 3" xfId="2999" xr:uid="{CA7584DF-A67C-43D1-B19B-3296D080C70A}"/>
    <cellStyle name="SAPBEXexcGood2 3 3 2" xfId="11310" xr:uid="{E08AADC9-5634-4076-93DA-763257FF6B08}"/>
    <cellStyle name="SAPBEXexcGood2 3 3 2 2" xfId="18295" xr:uid="{A2F5527D-FBAF-41BE-929E-A9FADB2B47AD}"/>
    <cellStyle name="SAPBEXexcGood2 3 3 2 2 2" xfId="32473" xr:uid="{B1CA37D1-907A-4E1E-86CA-17BA53321EFB}"/>
    <cellStyle name="SAPBEXexcGood2 3 3 2 3" xfId="27864" xr:uid="{494F63B9-F1A1-48D4-9CCA-AA1183E5A09D}"/>
    <cellStyle name="SAPBEXexcGood2 3 3 3" xfId="15058" xr:uid="{37E74A57-393C-4269-B963-66F85DF606D4}"/>
    <cellStyle name="SAPBEXexcGood2 3 3 3 2" xfId="16029" xr:uid="{9BDF8DC9-2DFD-480B-8401-83C0DCAA9673}"/>
    <cellStyle name="SAPBEXexcGood2 3 3 4" xfId="6420" xr:uid="{1FC9A221-8E87-4414-B1ED-0682C99E956E}"/>
    <cellStyle name="SAPBEXexcGood2 3 3 4 2" xfId="23165" xr:uid="{D1A2DBFA-E318-4582-986C-ADEF3C502D4D}"/>
    <cellStyle name="SAPBEXexcGood2 3 4" xfId="3246" xr:uid="{E0936A15-D575-41A5-A992-F34B26518791}"/>
    <cellStyle name="SAPBEXexcGood2 3 4 2" xfId="11603" xr:uid="{8CA88991-70DE-4D00-8DC7-B276FD2E3C5F}"/>
    <cellStyle name="SAPBEXexcGood2 3 4 2 2" xfId="18570" xr:uid="{D0C16B0D-BAA9-448E-BAB0-FCDD295E51D4}"/>
    <cellStyle name="SAPBEXexcGood2 3 4 2 2 2" xfId="32747" xr:uid="{8B9D6A86-3B2F-434B-BE76-EC8D6697ACBB}"/>
    <cellStyle name="SAPBEXexcGood2 3 4 2 3" xfId="28157" xr:uid="{16DB3EB7-F0CA-40A6-BF0A-7FFD4BAFDE17}"/>
    <cellStyle name="SAPBEXexcGood2 3 4 3" xfId="15305" xr:uid="{D9C92258-A9EF-418E-AA28-20EFECB3819C}"/>
    <cellStyle name="SAPBEXexcGood2 3 4 3 2" xfId="19519" xr:uid="{9F857CDB-81A3-4189-818B-E970BD546892}"/>
    <cellStyle name="SAPBEXexcGood2 3 4 4" xfId="7336" xr:uid="{018E8C8F-8F72-46B4-997D-6C0D4DCABC31}"/>
    <cellStyle name="SAPBEXexcGood2 3 4 4 2" xfId="24062" xr:uid="{106167DE-83B0-4B1C-AC0E-9CB3053E4FDE}"/>
    <cellStyle name="SAPBEXexcGood2 3 4 5" xfId="16465" xr:uid="{B6CE9BA5-85CA-4015-8454-0FEB10650F74}"/>
    <cellStyle name="SAPBEXexcGood2 3 4 5 2" xfId="30959" xr:uid="{B5C70141-19B3-46AF-A4B7-F450A119B7E6}"/>
    <cellStyle name="SAPBEXexcGood2 3 5" xfId="2117" xr:uid="{1A363F5B-D21C-4E11-B9FE-A640DCB701C5}"/>
    <cellStyle name="SAPBEXexcGood2 3 5 2" xfId="11788" xr:uid="{4E4D33FD-1EF4-4B5D-8FDC-0403FE944ED6}"/>
    <cellStyle name="SAPBEXexcGood2 3 5 2 2" xfId="18738" xr:uid="{3FF7EA01-38CA-405D-8B56-7B00C3A81CFC}"/>
    <cellStyle name="SAPBEXexcGood2 3 5 2 2 2" xfId="32914" xr:uid="{02FAC7A8-28E8-460E-969D-B8A5B561B57F}"/>
    <cellStyle name="SAPBEXexcGood2 3 5 2 3" xfId="28342" xr:uid="{6CD3BDB4-9038-4D55-8081-8039E410395C}"/>
    <cellStyle name="SAPBEXexcGood2 3 5 3" xfId="14179" xr:uid="{97721095-2B34-44CF-978B-233264E11EFD}"/>
    <cellStyle name="SAPBEXexcGood2 3 5 3 2" xfId="29791" xr:uid="{AF1D11D2-E76A-454B-8AE0-CEFBDD905AA2}"/>
    <cellStyle name="SAPBEXexcGood2 3 5 4" xfId="7538" xr:uid="{FFC9B65B-FA48-4A06-982D-BBC59210DF68}"/>
    <cellStyle name="SAPBEXexcGood2 3 5 4 2" xfId="24263" xr:uid="{376440D8-E408-4B4F-8DF5-F4D023523FD5}"/>
    <cellStyle name="SAPBEXexcGood2 3 5 5" xfId="20862" xr:uid="{2A26126E-1677-4A9C-B280-268F9DDB9562}"/>
    <cellStyle name="SAPBEXexcGood2 3 6" xfId="744" xr:uid="{72A53B3A-63BF-4702-A14D-DD355D6B3BB9}"/>
    <cellStyle name="SAPBEXexcGood2 3 6 2" xfId="12196" xr:uid="{B5E38FAC-1685-45B0-B9A5-42B6D3D2D188}"/>
    <cellStyle name="SAPBEXexcGood2 3 6 2 2" xfId="19129" xr:uid="{5F5ED149-2B5F-42E3-A586-5EC342E017BF}"/>
    <cellStyle name="SAPBEXexcGood2 3 6 2 2 2" xfId="33300" xr:uid="{8A277654-B6B6-413D-90AE-8C950E9D83AC}"/>
    <cellStyle name="SAPBEXexcGood2 3 6 2 3" xfId="28740" xr:uid="{CB88179F-1748-40E7-93E2-235C9B1BC675}"/>
    <cellStyle name="SAPBEXexcGood2 3 6 3" xfId="13010" xr:uid="{36060DAC-4113-467F-AFCE-287CB4A1AB4A}"/>
    <cellStyle name="SAPBEXexcGood2 3 6 3 2" xfId="29385" xr:uid="{0168B4FF-3449-4BE8-B00E-B898A5D7B763}"/>
    <cellStyle name="SAPBEXexcGood2 3 6 4" xfId="8616" xr:uid="{3A74C9FF-A694-4B16-8D70-4BB6D2D61589}"/>
    <cellStyle name="SAPBEXexcGood2 3 6 4 2" xfId="25302" xr:uid="{C6298CDC-A362-4850-AACB-B2E19A2F7D11}"/>
    <cellStyle name="SAPBEXexcGood2 3 6 5" xfId="20582" xr:uid="{BBED7D2B-78FA-402B-91F2-40363DBA752F}"/>
    <cellStyle name="SAPBEXexcGood2 3 7" xfId="8894" xr:uid="{904904B1-2BE1-4757-AA81-B93CBC77C787}"/>
    <cellStyle name="SAPBEXexcGood2 3 7 2" xfId="12431" xr:uid="{53D02579-CBA9-4106-9EDE-0BEBDDC18333}"/>
    <cellStyle name="SAPBEXexcGood2 3 7 2 2" xfId="19360" xr:uid="{9049B62A-B460-4C6D-8AA1-ADF03DD95EE1}"/>
    <cellStyle name="SAPBEXexcGood2 3 7 2 2 2" xfId="33531" xr:uid="{BB5AF0EC-1E28-434B-B6D8-B843A8648785}"/>
    <cellStyle name="SAPBEXexcGood2 3 7 2 3" xfId="28974" xr:uid="{6FA2A6B6-A89F-47C5-A1E6-0E7A8E021E64}"/>
    <cellStyle name="SAPBEXexcGood2 3 7 3" xfId="17146" xr:uid="{19B20D3F-4590-4E77-AF78-4709A6F73C6A}"/>
    <cellStyle name="SAPBEXexcGood2 3 7 3 2" xfId="31502" xr:uid="{0D439808-9B8A-49A0-8F74-4205EFA753DB}"/>
    <cellStyle name="SAPBEXexcGood2 3 7 4" xfId="25573" xr:uid="{42C948D4-BE05-4749-AD1D-27DEB750615C}"/>
    <cellStyle name="SAPBEXexcGood2 3 8" xfId="8997" xr:uid="{ACDDBFE4-3050-4DAE-86A5-67F0DE2BB3EB}"/>
    <cellStyle name="SAPBEXexcGood2 3 8 2" xfId="17220" xr:uid="{61A70B8C-2942-4DC9-8FF2-25E3D1EC6848}"/>
    <cellStyle name="SAPBEXexcGood2 3 8 2 2" xfId="31571" xr:uid="{F95BD188-731B-4D81-9D55-0F6210CD9158}"/>
    <cellStyle name="SAPBEXexcGood2 3 8 3" xfId="25671" xr:uid="{F0C43781-8D88-45F6-83F9-317FF18DCF46}"/>
    <cellStyle name="SAPBEXexcGood2 3 9" xfId="10061" xr:uid="{03B9EEEA-016A-4850-A531-55A8325BCD96}"/>
    <cellStyle name="SAPBEXexcGood2 3 9 2" xfId="17674" xr:uid="{3EA00E3B-997A-4E93-8008-ABA15A3174DC}"/>
    <cellStyle name="SAPBEXexcGood2 3 9 2 2" xfId="31940" xr:uid="{C3AB34E2-58BA-42E8-8276-C59B9FC973F2}"/>
    <cellStyle name="SAPBEXexcGood2 3 9 3" xfId="26676" xr:uid="{EBD36459-2093-4E56-A219-E2884FA681FC}"/>
    <cellStyle name="SAPBEXexcGood2 4" xfId="1795" xr:uid="{A8839AFD-9D0C-4075-ACCD-766B70B8EB90}"/>
    <cellStyle name="SAPBEXexcGood2 4 10" xfId="10397" xr:uid="{4EDDA0D2-1570-4443-9DBC-B12AE5720C66}"/>
    <cellStyle name="SAPBEXexcGood2 4 10 2" xfId="17949" xr:uid="{6A966057-6387-4867-A241-7C51361ECDD6}"/>
    <cellStyle name="SAPBEXexcGood2 4 10 2 2" xfId="32206" xr:uid="{E86C2454-DCB6-49A1-A82F-A3AD3E98083C}"/>
    <cellStyle name="SAPBEXexcGood2 4 10 3" xfId="26981" xr:uid="{AC936401-B277-4891-B0B6-FCBAB0787D66}"/>
    <cellStyle name="SAPBEXexcGood2 4 11" xfId="13860" xr:uid="{E2412F56-3597-4D18-B628-126D6968342C}"/>
    <cellStyle name="SAPBEXexcGood2 4 11 2" xfId="15883" xr:uid="{8CD49429-B500-416E-BE05-56F54B09D64D}"/>
    <cellStyle name="SAPBEXexcGood2 4 12" xfId="5318" xr:uid="{99766C8F-79E4-476E-8758-FC2EBB66D894}"/>
    <cellStyle name="SAPBEXexcGood2 4 12 2" xfId="22199" xr:uid="{443CBAEE-102F-4920-B831-C229637EC3EB}"/>
    <cellStyle name="SAPBEXexcGood2 4 2" xfId="2708" xr:uid="{5F123F2A-F1E3-4BE4-BC6E-DD90560405DA}"/>
    <cellStyle name="SAPBEXexcGood2 4 2 2" xfId="11257" xr:uid="{DC06A05E-9767-44A3-B15B-BA6B1BAF1252}"/>
    <cellStyle name="SAPBEXexcGood2 4 2 2 2" xfId="18252" xr:uid="{69140D38-5442-4FA2-8A97-09E2D0849908}"/>
    <cellStyle name="SAPBEXexcGood2 4 2 2 2 2" xfId="32431" xr:uid="{017DC887-E37F-4C60-84D8-B44F230E827D}"/>
    <cellStyle name="SAPBEXexcGood2 4 2 2 3" xfId="27812" xr:uid="{461C19D2-84E4-4915-BE93-4356C7A8746E}"/>
    <cellStyle name="SAPBEXexcGood2 4 2 3" xfId="14768" xr:uid="{26B63B88-2816-4E3B-B467-FA44C7A2E664}"/>
    <cellStyle name="SAPBEXexcGood2 4 2 3 2" xfId="20137" xr:uid="{8E85D3B9-F514-4403-8793-44353E415200}"/>
    <cellStyle name="SAPBEXexcGood2 4 2 4" xfId="6355" xr:uid="{C9AA28BF-B302-4AD3-9D84-3C93F7025B1A}"/>
    <cellStyle name="SAPBEXexcGood2 4 2 4 2" xfId="23106" xr:uid="{A56D2E47-0893-49BF-9D84-74E6BD9AEA04}"/>
    <cellStyle name="SAPBEXexcGood2 4 3" xfId="2960" xr:uid="{F821EB04-727D-470F-B0E7-74E4A8C4C9CD}"/>
    <cellStyle name="SAPBEXexcGood2 4 3 2" xfId="11424" xr:uid="{D77E41FA-7045-4920-938C-565948DBF401}"/>
    <cellStyle name="SAPBEXexcGood2 4 3 2 2" xfId="18409" xr:uid="{728D964C-A328-4674-97B6-BE1969FCBCEC}"/>
    <cellStyle name="SAPBEXexcGood2 4 3 2 2 2" xfId="32587" xr:uid="{29287A6C-5891-44B4-A51C-1B697717D74C}"/>
    <cellStyle name="SAPBEXexcGood2 4 3 2 3" xfId="27978" xr:uid="{77B2437E-C634-4FE5-B174-9829F71333B2}"/>
    <cellStyle name="SAPBEXexcGood2 4 3 3" xfId="15019" xr:uid="{1A941249-9E4A-403F-9A7E-6ADC721A24A1}"/>
    <cellStyle name="SAPBEXexcGood2 4 3 3 2" xfId="19604" xr:uid="{18A08BDC-65B1-4B89-B001-6056CE7F64B3}"/>
    <cellStyle name="SAPBEXexcGood2 4 3 4" xfId="6546" xr:uid="{CC577BC1-1A18-4373-A5EB-8F3AD659237F}"/>
    <cellStyle name="SAPBEXexcGood2 4 3 4 2" xfId="23291" xr:uid="{04406C28-4977-41D5-ADE7-D88E47FF9B2A}"/>
    <cellStyle name="SAPBEXexcGood2 4 4" xfId="3212" xr:uid="{AEE36BA3-AD96-4EB3-AA4F-19E5D0317DBC}"/>
    <cellStyle name="SAPBEXexcGood2 4 4 2" xfId="11734" xr:uid="{16E17C43-E038-4F06-8F94-43403D6C74BB}"/>
    <cellStyle name="SAPBEXexcGood2 4 4 2 2" xfId="18685" xr:uid="{56C4527A-D57A-462D-AFCD-963AEB547924}"/>
    <cellStyle name="SAPBEXexcGood2 4 4 2 2 2" xfId="32862" xr:uid="{A5EDE5C3-1B2F-42C8-A87B-8CA67CEC6732}"/>
    <cellStyle name="SAPBEXexcGood2 4 4 2 3" xfId="28288" xr:uid="{A2E384CF-6049-4E21-A8EA-59E7F36B3EDC}"/>
    <cellStyle name="SAPBEXexcGood2 4 4 3" xfId="15271" xr:uid="{6F1A0561-722A-4EA4-841D-980DB5845FFD}"/>
    <cellStyle name="SAPBEXexcGood2 4 4 3 2" xfId="18950" xr:uid="{CD045C47-48F4-49BF-8939-0454C51183D9}"/>
    <cellStyle name="SAPBEXexcGood2 4 4 4" xfId="7480" xr:uid="{E5AB4E04-7150-475A-8C87-134DDA599D49}"/>
    <cellStyle name="SAPBEXexcGood2 4 4 4 2" xfId="24206" xr:uid="{2C51DB51-5C3B-47FB-BAB0-13D7DB66AE1B}"/>
    <cellStyle name="SAPBEXexcGood2 4 4 5" xfId="16599" xr:uid="{934F1239-E8D4-4812-9192-C6A603BC9567}"/>
    <cellStyle name="SAPBEXexcGood2 4 4 5 2" xfId="31090" xr:uid="{196BAB87-9F5F-41A1-B10B-E7E7DD84ECB6}"/>
    <cellStyle name="SAPBEXexcGood2 4 5" xfId="3304" xr:uid="{B5D81983-40E5-4536-BFEA-5A906B688A66}"/>
    <cellStyle name="SAPBEXexcGood2 4 5 2" xfId="11902" xr:uid="{AF7F235A-D461-4F72-B6DD-9AB241DB1EDE}"/>
    <cellStyle name="SAPBEXexcGood2 4 5 2 2" xfId="18852" xr:uid="{353B0BE2-75F1-4A6E-901C-2A93ED9E46FE}"/>
    <cellStyle name="SAPBEXexcGood2 4 5 2 2 2" xfId="33028" xr:uid="{E07DA00A-9444-48EC-994A-B01F9C496785}"/>
    <cellStyle name="SAPBEXexcGood2 4 5 2 3" xfId="28456" xr:uid="{8A9BBFB9-E1E7-41CF-A3DB-6776D3B9193F}"/>
    <cellStyle name="SAPBEXexcGood2 4 5 3" xfId="15363" xr:uid="{352190ED-A9AF-4A34-9604-A1D9E1160530}"/>
    <cellStyle name="SAPBEXexcGood2 4 5 3 2" xfId="30345" xr:uid="{0E972C91-ACFE-4E36-9232-108548F76ECA}"/>
    <cellStyle name="SAPBEXexcGood2 4 5 4" xfId="7652" xr:uid="{E5C16A5A-7BF9-4F45-9919-EF72D5FD7A7A}"/>
    <cellStyle name="SAPBEXexcGood2 4 5 4 2" xfId="24377" xr:uid="{6A3EB7C9-9879-4D44-9A38-E5BA4D4DCE97}"/>
    <cellStyle name="SAPBEXexcGood2 4 5 5" xfId="21178" xr:uid="{8CE5720A-6A7B-4E20-AE72-5A647BF411C9}"/>
    <cellStyle name="SAPBEXexcGood2 4 6" xfId="3433" xr:uid="{FD26E27A-DCE6-4F2A-B3E2-20C55F14390C}"/>
    <cellStyle name="SAPBEXexcGood2 4 6 2" xfId="12315" xr:uid="{D9C471DF-D2A5-4973-840B-A72E8D896A1B}"/>
    <cellStyle name="SAPBEXexcGood2 4 6 2 2" xfId="19248" xr:uid="{1A92F6E3-A07A-41B5-8A57-9DB545FF5BA0}"/>
    <cellStyle name="SAPBEXexcGood2 4 6 2 2 2" xfId="33419" xr:uid="{ADE603FB-B401-4CFF-9C38-CAAC97B83A4E}"/>
    <cellStyle name="SAPBEXexcGood2 4 6 2 3" xfId="28859" xr:uid="{2D9B7F5C-08AC-4C01-987A-7397A9E5A15C}"/>
    <cellStyle name="SAPBEXexcGood2 4 6 3" xfId="15491" xr:uid="{E354751E-515C-4228-84A2-5CA406965809}"/>
    <cellStyle name="SAPBEXexcGood2 4 6 3 2" xfId="30413" xr:uid="{F22D4573-CF5D-4A22-B367-D2D2AA14CC29}"/>
    <cellStyle name="SAPBEXexcGood2 4 6 4" xfId="8738" xr:uid="{7AA19FB6-80C6-4BE7-9301-FCFF326E3EDF}"/>
    <cellStyle name="SAPBEXexcGood2 4 6 4 2" xfId="25423" xr:uid="{EA52D051-ECFB-4A13-ACD3-5FF85642B3CD}"/>
    <cellStyle name="SAPBEXexcGood2 4 6 5" xfId="21232" xr:uid="{0850C0D5-F74E-44F5-8BC2-117B3312CF95}"/>
    <cellStyle name="SAPBEXexcGood2 4 7" xfId="8763" xr:uid="{F98BBF89-EA6D-4858-AA3D-A01CA5462ADB}"/>
    <cellStyle name="SAPBEXexcGood2 4 7 2" xfId="12337" xr:uid="{C86FD988-B33E-4763-83F2-20B3F6E0B47D}"/>
    <cellStyle name="SAPBEXexcGood2 4 7 2 2" xfId="19270" xr:uid="{1EB5AEE8-79C9-4D90-A604-FCDB6E90872A}"/>
    <cellStyle name="SAPBEXexcGood2 4 7 2 2 2" xfId="33441" xr:uid="{693B3A47-51B9-45E0-8BBD-1659C21CE13F}"/>
    <cellStyle name="SAPBEXexcGood2 4 7 2 3" xfId="28881" xr:uid="{9626B386-2ED6-40A3-9D69-F8544EC95DBD}"/>
    <cellStyle name="SAPBEXexcGood2 4 7 3" xfId="17057" xr:uid="{96827CFF-386A-4106-91EE-E5225B691492}"/>
    <cellStyle name="SAPBEXexcGood2 4 7 3 2" xfId="31417" xr:uid="{687A57F7-647A-486A-98EB-35F654DA4315}"/>
    <cellStyle name="SAPBEXexcGood2 4 7 4" xfId="25447" xr:uid="{DCD19366-FB0E-4722-94D0-404F4170A93A}"/>
    <cellStyle name="SAPBEXexcGood2 4 8" xfId="9111" xr:uid="{E813EC55-22D4-4D33-B3B1-C4130197A42D}"/>
    <cellStyle name="SAPBEXexcGood2 4 8 2" xfId="17334" xr:uid="{C77B1D8C-AA58-411F-A2F6-3C594171C2A7}"/>
    <cellStyle name="SAPBEXexcGood2 4 8 2 2" xfId="31685" xr:uid="{555B3BB4-F010-4373-9BBF-99A2ACCF0250}"/>
    <cellStyle name="SAPBEXexcGood2 4 8 3" xfId="25785" xr:uid="{EC03956C-D74F-4991-BB05-0B7FF4EE05B6}"/>
    <cellStyle name="SAPBEXexcGood2 4 9" xfId="10182" xr:uid="{1AFD7282-3B60-4ADB-BE83-90100EC92546}"/>
    <cellStyle name="SAPBEXexcGood2 4 9 2" xfId="17791" xr:uid="{F84037D3-8C43-485E-889E-1BA2A0167BE3}"/>
    <cellStyle name="SAPBEXexcGood2 4 9 2 2" xfId="32056" xr:uid="{07BB8BFF-7DEF-4FBE-BEDC-73E7C52FEBA5}"/>
    <cellStyle name="SAPBEXexcGood2 4 9 3" xfId="26793" xr:uid="{3E5DD3F9-DC8B-440E-9563-78E6C05D66A3}"/>
    <cellStyle name="SAPBEXexcGood2 5" xfId="1797" xr:uid="{AFF81A78-325B-4649-A9DB-476D63CB6C53}"/>
    <cellStyle name="SAPBEXexcGood2 5 10" xfId="13862" xr:uid="{55666F24-5ADF-489C-92D8-A42EC2E09886}"/>
    <cellStyle name="SAPBEXexcGood2 5 10 2" xfId="19846" xr:uid="{9A26320D-15A1-45A9-9A8E-B3E66F6804A1}"/>
    <cellStyle name="SAPBEXexcGood2 5 11" xfId="5238" xr:uid="{29B78026-8912-49F2-8CDE-08F51201F181}"/>
    <cellStyle name="SAPBEXexcGood2 5 11 2" xfId="22119" xr:uid="{E30A3AC8-7879-48D6-A8F7-9F67C176BF1A}"/>
    <cellStyle name="SAPBEXexcGood2 5 2" xfId="2710" xr:uid="{85D16B2F-0604-4377-A47E-BA0D70D360FD}"/>
    <cellStyle name="SAPBEXexcGood2 5 2 2" xfId="11363" xr:uid="{21824BFB-4937-46D5-8EB4-9893CA77CB04}"/>
    <cellStyle name="SAPBEXexcGood2 5 2 2 2" xfId="18348" xr:uid="{F3C370C3-1050-4CBE-9B91-69A0E046FD1E}"/>
    <cellStyle name="SAPBEXexcGood2 5 2 2 2 2" xfId="32526" xr:uid="{AF17F4EE-C02D-4820-B644-0597395D1AA6}"/>
    <cellStyle name="SAPBEXexcGood2 5 2 2 3" xfId="27917" xr:uid="{570A507B-4D7A-445C-9A37-F8C3420514B9}"/>
    <cellStyle name="SAPBEXexcGood2 5 2 3" xfId="14770" xr:uid="{8B787C7A-4FBB-440E-BA7D-AA2DC355D585}"/>
    <cellStyle name="SAPBEXexcGood2 5 2 3 2" xfId="16079" xr:uid="{EE270002-641F-4CB5-A2F5-B3EB0E9D5B65}"/>
    <cellStyle name="SAPBEXexcGood2 5 2 4" xfId="6475" xr:uid="{CC98517E-D7A6-4B89-89A2-A0712D46AB3A}"/>
    <cellStyle name="SAPBEXexcGood2 5 2 4 2" xfId="23220" xr:uid="{25E37638-B32E-4915-A146-E7D80A1D1348}"/>
    <cellStyle name="SAPBEXexcGood2 5 3" xfId="2962" xr:uid="{059650C9-9158-47F6-AE3A-9E42755285FE}"/>
    <cellStyle name="SAPBEXexcGood2 5 3 2" xfId="11663" xr:uid="{0B99CDD3-D6FE-4807-877D-636E0F6025EC}"/>
    <cellStyle name="SAPBEXexcGood2 5 3 2 2" xfId="18623" xr:uid="{E612B0AC-D3EB-4FF9-B9F8-E1CC8280F346}"/>
    <cellStyle name="SAPBEXexcGood2 5 3 2 2 2" xfId="32800" xr:uid="{174467DC-9304-4971-9CE8-D6E813A118AB}"/>
    <cellStyle name="SAPBEXexcGood2 5 3 2 3" xfId="28217" xr:uid="{A966F220-8D05-4C42-AEFD-E734A95AA9F8}"/>
    <cellStyle name="SAPBEXexcGood2 5 3 3" xfId="15021" xr:uid="{810D2876-5E4A-4F48-B8B2-4DFBDB43D4FE}"/>
    <cellStyle name="SAPBEXexcGood2 5 3 3 2" xfId="15975" xr:uid="{B750D49E-B9A4-46E8-96EF-B8A91044EB7D}"/>
    <cellStyle name="SAPBEXexcGood2 5 3 4" xfId="7400" xr:uid="{3D0A1FF4-B6CB-4DAB-A924-4E323B503C60}"/>
    <cellStyle name="SAPBEXexcGood2 5 3 4 2" xfId="24126" xr:uid="{6BBA54BF-D188-4D88-9917-03C5F7B9E959}"/>
    <cellStyle name="SAPBEXexcGood2 5 3 5" xfId="16526" xr:uid="{82A25846-DC50-4DB2-A707-63FBB33945B2}"/>
    <cellStyle name="SAPBEXexcGood2 5 3 5 2" xfId="31019" xr:uid="{9964959F-5C0B-420D-923B-9B70D27F5C67}"/>
    <cellStyle name="SAPBEXexcGood2 5 4" xfId="3214" xr:uid="{55A776C1-EDBC-46C8-8F83-78E305850060}"/>
    <cellStyle name="SAPBEXexcGood2 5 4 2" xfId="11841" xr:uid="{88495C8A-9AB0-4C78-9B2F-FA2195BDD195}"/>
    <cellStyle name="SAPBEXexcGood2 5 4 2 2" xfId="18791" xr:uid="{C8AEDD02-EA93-45DC-85D9-A18EC08B4500}"/>
    <cellStyle name="SAPBEXexcGood2 5 4 2 2 2" xfId="32967" xr:uid="{95309913-84E4-4542-8434-E74A9033F9F5}"/>
    <cellStyle name="SAPBEXexcGood2 5 4 2 3" xfId="28395" xr:uid="{F9B39BAC-7045-48FC-9ACA-1CE2FD224A4C}"/>
    <cellStyle name="SAPBEXexcGood2 5 4 3" xfId="15273" xr:uid="{C78719D4-C9E3-48C6-B04F-E4A248410D93}"/>
    <cellStyle name="SAPBEXexcGood2 5 4 3 2" xfId="19959" xr:uid="{454BF0C4-C053-44D1-A1D2-D3FF9AC50B03}"/>
    <cellStyle name="SAPBEXexcGood2 5 4 4" xfId="7591" xr:uid="{B313F412-2892-4548-8B3B-D4F9269F35FC}"/>
    <cellStyle name="SAPBEXexcGood2 5 4 4 2" xfId="24316" xr:uid="{8DEEAE72-D8E3-4411-ADBF-52E9FFCA906E}"/>
    <cellStyle name="SAPBEXexcGood2 5 4 5" xfId="16650" xr:uid="{5EED3936-9328-40CF-802B-A018485589C4}"/>
    <cellStyle name="SAPBEXexcGood2 5 4 5 2" xfId="31131" xr:uid="{05007EC3-B2FD-40B4-9BC8-04F0E91E5A1C}"/>
    <cellStyle name="SAPBEXexcGood2 5 5" xfId="3164" xr:uid="{DB62AD5A-B2E8-4376-A649-72CC1D2AFD35}"/>
    <cellStyle name="SAPBEXexcGood2 5 5 2" xfId="12250" xr:uid="{B60624D5-5175-4187-A0D9-EF051C704BBF}"/>
    <cellStyle name="SAPBEXexcGood2 5 5 2 2" xfId="19183" xr:uid="{52BFC721-919C-4BFD-ACFD-1BE08556D9AD}"/>
    <cellStyle name="SAPBEXexcGood2 5 5 2 2 2" xfId="33354" xr:uid="{820654DD-E2F4-490D-8F66-8C67E26B85BE}"/>
    <cellStyle name="SAPBEXexcGood2 5 5 2 3" xfId="28794" xr:uid="{6C52F0FB-7D8A-40DE-B793-A252DBEBE8CC}"/>
    <cellStyle name="SAPBEXexcGood2 5 5 3" xfId="15223" xr:uid="{CFDF35BD-9CF6-4A39-A907-DA486E33D0C8}"/>
    <cellStyle name="SAPBEXexcGood2 5 5 3 2" xfId="30305" xr:uid="{5B5506E3-9264-4045-A392-06B33B94BD77}"/>
    <cellStyle name="SAPBEXexcGood2 5 5 4" xfId="8671" xr:uid="{C7637DB7-27EC-4554-BDF4-53EE71B3D87A}"/>
    <cellStyle name="SAPBEXexcGood2 5 5 4 2" xfId="25357" xr:uid="{FCEE810F-D78A-49B4-BC3F-50D2259E49A0}"/>
    <cellStyle name="SAPBEXexcGood2 5 5 5" xfId="21157" xr:uid="{BF1FDD51-5965-444A-BB4E-F77C59AD6AA3}"/>
    <cellStyle name="SAPBEXexcGood2 5 6" xfId="2420" xr:uid="{4D51366A-93D0-4180-A2E3-AE60766F5A4D}"/>
    <cellStyle name="SAPBEXexcGood2 5 6 2" xfId="12434" xr:uid="{1AB45213-FCEF-4DB6-9C2F-08FBF8E46C42}"/>
    <cellStyle name="SAPBEXexcGood2 5 6 2 2" xfId="19362" xr:uid="{D3F7B3C4-0136-46EC-BC8C-AEAE914014BB}"/>
    <cellStyle name="SAPBEXexcGood2 5 6 2 2 2" xfId="33533" xr:uid="{7F6FA41F-8103-4FE8-BDA5-855719C1A1D1}"/>
    <cellStyle name="SAPBEXexcGood2 5 6 2 3" xfId="28976" xr:uid="{55012ADE-3616-42CD-98AE-0D6DCE96F123}"/>
    <cellStyle name="SAPBEXexcGood2 5 6 3" xfId="14481" xr:uid="{4020D02E-4094-4C8B-904F-50FD39E8C660}"/>
    <cellStyle name="SAPBEXexcGood2 5 6 3 2" xfId="29966" xr:uid="{8FEC0D2E-D956-431D-81BF-F4F5E83BF5E4}"/>
    <cellStyle name="SAPBEXexcGood2 5 6 4" xfId="8901" xr:uid="{A6BD6E1A-4A28-4555-89BE-3552DA198F04}"/>
    <cellStyle name="SAPBEXexcGood2 5 6 4 2" xfId="25579" xr:uid="{DA2E5D90-9D26-481F-93E1-3B0A7D2D741B}"/>
    <cellStyle name="SAPBEXexcGood2 5 6 5" xfId="20987" xr:uid="{8B7C79AD-81E5-4D91-A893-8B4955CE0480}"/>
    <cellStyle name="SAPBEXexcGood2 5 7" xfId="9050" xr:uid="{41C7B4A5-7CF3-4989-B1E5-8031481547E3}"/>
    <cellStyle name="SAPBEXexcGood2 5 7 2" xfId="17273" xr:uid="{7865ED40-4603-41AC-8E65-96CE37735EF9}"/>
    <cellStyle name="SAPBEXexcGood2 5 7 2 2" xfId="31624" xr:uid="{634029BD-1E0C-4D4D-8343-DDBD0DC52920}"/>
    <cellStyle name="SAPBEXexcGood2 5 7 3" xfId="25724" xr:uid="{ADB0767F-3043-4230-B2A7-7C2156680F64}"/>
    <cellStyle name="SAPBEXexcGood2 5 8" xfId="10116" xr:uid="{21416B1B-FE5C-45DD-931E-0F255A33D72E}"/>
    <cellStyle name="SAPBEXexcGood2 5 8 2" xfId="17728" xr:uid="{D86F2C38-D6E8-4CB3-9F44-B3F8854DDF09}"/>
    <cellStyle name="SAPBEXexcGood2 5 8 2 2" xfId="31993" xr:uid="{EF0902ED-A0C3-4BD0-AC69-94AFB392AC3F}"/>
    <cellStyle name="SAPBEXexcGood2 5 8 3" xfId="26730" xr:uid="{ECE53685-E124-457C-BD8B-8E79AEB8B20C}"/>
    <cellStyle name="SAPBEXexcGood2 5 9" xfId="10238" xr:uid="{47393999-4FEF-4E4A-8520-CEFF7CE0E842}"/>
    <cellStyle name="SAPBEXexcGood2 5 9 2" xfId="17834" xr:uid="{BCDDD8D6-ECAD-4EDE-84CE-C863DE1BAEC3}"/>
    <cellStyle name="SAPBEXexcGood2 5 9 2 2" xfId="32095" xr:uid="{5B43C3F9-6175-421A-961E-B254B10F691D}"/>
    <cellStyle name="SAPBEXexcGood2 5 9 3" xfId="26840" xr:uid="{29A00E57-63B8-4E22-9BB5-D7525491B09E}"/>
    <cellStyle name="SAPBEXexcGood2 6" xfId="1584" xr:uid="{52B35639-0095-43E2-985A-06DE81144FF7}"/>
    <cellStyle name="SAPBEXexcGood2 6 10" xfId="13735" xr:uid="{6BE10CA8-DAA3-4794-9E68-66C53CBB13DD}"/>
    <cellStyle name="SAPBEXexcGood2 6 10 2" xfId="16205" xr:uid="{33E89B71-EFCF-45C7-BD0A-F9C340126E4A}"/>
    <cellStyle name="SAPBEXexcGood2 6 11" xfId="5682" xr:uid="{71E4A515-EB14-41EB-A865-9995573521B3}"/>
    <cellStyle name="SAPBEXexcGood2 6 11 2" xfId="22463" xr:uid="{98A3874D-4E61-4BDB-9B02-AC994C072E09}"/>
    <cellStyle name="SAPBEXexcGood2 6 2" xfId="2575" xr:uid="{2480BB97-5D61-4A85-8B60-C2239F4A2015}"/>
    <cellStyle name="SAPBEXexcGood2 6 2 2" xfId="11063" xr:uid="{1AD66C96-5698-4DFC-9286-6AC16FA599DE}"/>
    <cellStyle name="SAPBEXexcGood2 6 2 2 2" xfId="18088" xr:uid="{9D6F23E2-A92A-403B-A776-B5DA87FC3428}"/>
    <cellStyle name="SAPBEXexcGood2 6 2 2 2 2" xfId="32269" xr:uid="{D8D375D6-F10C-4F11-BEAE-B3E0D42E9C06}"/>
    <cellStyle name="SAPBEXexcGood2 6 2 2 3" xfId="27622" xr:uid="{D9F75E96-F797-4983-8F3C-93DBDD0F1BCA}"/>
    <cellStyle name="SAPBEXexcGood2 6 2 3" xfId="14635" xr:uid="{9C021E5E-CCEC-460D-9206-55BEC6C525C4}"/>
    <cellStyle name="SAPBEXexcGood2 6 2 3 2" xfId="19773" xr:uid="{976D9D45-4B9B-4C1D-883A-F7BB67060F8D}"/>
    <cellStyle name="SAPBEXexcGood2 6 2 4" xfId="5525" xr:uid="{952BD809-8A9E-41C7-9FE5-6A5C2E6AFD3D}"/>
    <cellStyle name="SAPBEXexcGood2 6 2 4 2" xfId="22391" xr:uid="{56CCD52A-B5F0-42D2-A52A-05D95215C422}"/>
    <cellStyle name="SAPBEXexcGood2 6 3" xfId="2556" xr:uid="{157B6FC2-AB92-415C-99EF-74944A62A865}"/>
    <cellStyle name="SAPBEXexcGood2 6 3 2" xfId="11495" xr:uid="{665D8D43-B2A3-490F-8A42-886741ABD1C1}"/>
    <cellStyle name="SAPBEXexcGood2 6 3 2 2" xfId="18472" xr:uid="{5050E39C-B230-40A1-A7F4-19A839955CC2}"/>
    <cellStyle name="SAPBEXexcGood2 6 3 2 2 2" xfId="32649" xr:uid="{072D55FC-06B9-4018-9F88-FEDA4204EF7A}"/>
    <cellStyle name="SAPBEXexcGood2 6 3 2 3" xfId="28049" xr:uid="{BD814EF9-E5C7-4718-9F71-BF3DB2BE74F1}"/>
    <cellStyle name="SAPBEXexcGood2 6 3 3" xfId="14616" xr:uid="{50954E8E-F8D4-42C4-A697-F0539F83B9B6}"/>
    <cellStyle name="SAPBEXexcGood2 6 3 3 2" xfId="16069" xr:uid="{9C0EEB5B-F65C-4430-BD74-C572C9622FBF}"/>
    <cellStyle name="SAPBEXexcGood2 6 3 4" xfId="6809" xr:uid="{A6A8EF4B-B9E2-4247-A7AD-977D0AE6384A}"/>
    <cellStyle name="SAPBEXexcGood2 6 3 4 2" xfId="23538" xr:uid="{2A5AA74B-55A0-4A0E-907C-053EEB1A4446}"/>
    <cellStyle name="SAPBEXexcGood2 6 3 5" xfId="16304" xr:uid="{4E501941-F48C-4EC9-AABA-03388D910DF4}"/>
    <cellStyle name="SAPBEXexcGood2 6 3 5 2" xfId="30843" xr:uid="{EB0841F5-4DF2-46FB-8355-9CDC7D0E34CA}"/>
    <cellStyle name="SAPBEXexcGood2 6 4" xfId="2277" xr:uid="{5761FDA2-B705-4D6B-8960-988CC6D94B3B}"/>
    <cellStyle name="SAPBEXexcGood2 6 4 2" xfId="11556" xr:uid="{BEC69E43-8039-48E1-92B9-E2B7CBEF9776}"/>
    <cellStyle name="SAPBEXexcGood2 6 4 2 2" xfId="18528" xr:uid="{21AB9385-971C-4FA1-BCEB-BDCCFBBBD54D}"/>
    <cellStyle name="SAPBEXexcGood2 6 4 2 2 2" xfId="32705" xr:uid="{B83AFDE0-8960-4A03-BEEB-CE3044F20382}"/>
    <cellStyle name="SAPBEXexcGood2 6 4 2 3" xfId="28110" xr:uid="{F3166309-D21F-4760-B75A-4EEF0C9A2390}"/>
    <cellStyle name="SAPBEXexcGood2 6 4 3" xfId="14339" xr:uid="{6B4D1CDB-7972-4B9D-92DF-43CEE5F14B5F}"/>
    <cellStyle name="SAPBEXexcGood2 6 4 3 2" xfId="20124" xr:uid="{3366C2F0-7929-40A9-8520-2B0A859DBD25}"/>
    <cellStyle name="SAPBEXexcGood2 6 4 4" xfId="7099" xr:uid="{0574F6A1-9D51-4758-A5D8-C1A7A59BDD6F}"/>
    <cellStyle name="SAPBEXexcGood2 6 4 4 2" xfId="23828" xr:uid="{45329096-6C93-4CD3-A87F-DF9317CBF2ED}"/>
    <cellStyle name="SAPBEXexcGood2 6 4 5" xfId="16385" xr:uid="{96175CB8-192A-4DA0-AE51-46E01731C1C7}"/>
    <cellStyle name="SAPBEXexcGood2 6 4 5 2" xfId="30908" xr:uid="{DC23B9F9-8FC7-40C0-9386-FCAA25F6B3FD}"/>
    <cellStyle name="SAPBEXexcGood2 6 5" xfId="2199" xr:uid="{3D49C162-6402-4B12-91C7-7E2B4B7C6A14}"/>
    <cellStyle name="SAPBEXexcGood2 6 5 2" xfId="12049" xr:uid="{5FB8D277-44DF-4FC5-8348-5B1984DAB59B}"/>
    <cellStyle name="SAPBEXexcGood2 6 5 2 2" xfId="18991" xr:uid="{61FFD686-D88D-4A92-845A-6FE5EAA16B8E}"/>
    <cellStyle name="SAPBEXexcGood2 6 5 2 2 2" xfId="33163" xr:uid="{537C440C-4AF9-4490-85AB-24731889A2FA}"/>
    <cellStyle name="SAPBEXexcGood2 6 5 2 3" xfId="28597" xr:uid="{986460C7-976B-4504-B8F4-5DE88C4761B6}"/>
    <cellStyle name="SAPBEXexcGood2 6 5 3" xfId="14261" xr:uid="{25496C8A-9A58-4DF7-A19A-33953A9BA2A4}"/>
    <cellStyle name="SAPBEXexcGood2 6 5 3 2" xfId="29845" xr:uid="{051E11EE-6513-470B-A4A4-B5ED7DC31B49}"/>
    <cellStyle name="SAPBEXexcGood2 6 5 4" xfId="8029" xr:uid="{D89EACEC-783D-4F71-A343-87D51122647C}"/>
    <cellStyle name="SAPBEXexcGood2 6 5 4 2" xfId="24725" xr:uid="{5A42C9E1-C590-4300-A2B8-0FC94D74EBB5}"/>
    <cellStyle name="SAPBEXexcGood2 6 5 5" xfId="20905" xr:uid="{455262DE-062B-46E7-9AC2-FF621939A757}"/>
    <cellStyle name="SAPBEXexcGood2 6 6" xfId="3380" xr:uid="{455AE0DD-D6AC-4848-9668-C90B41403C1F}"/>
    <cellStyle name="SAPBEXexcGood2 6 6 2" xfId="12408" xr:uid="{9FF39594-525F-479D-95F9-FFD43EAB9108}"/>
    <cellStyle name="SAPBEXexcGood2 6 6 2 2" xfId="19339" xr:uid="{32CEBB95-DD00-422A-ACDC-1C1B3C9A5E35}"/>
    <cellStyle name="SAPBEXexcGood2 6 6 2 2 2" xfId="33510" xr:uid="{E801337F-F887-446F-9904-6FC13A65DC5B}"/>
    <cellStyle name="SAPBEXexcGood2 6 6 2 3" xfId="28951" xr:uid="{96D5FD7C-E5B9-4415-A7AD-96464E814D35}"/>
    <cellStyle name="SAPBEXexcGood2 6 6 3" xfId="15439" xr:uid="{074616F2-48FB-4547-B772-E27E10ECE5C5}"/>
    <cellStyle name="SAPBEXexcGood2 6 6 3 2" xfId="30364" xr:uid="{EB9FEB20-56E5-43BF-A193-A6D3B41B1900}"/>
    <cellStyle name="SAPBEXexcGood2 6 6 4" xfId="8858" xr:uid="{165FEA7C-EFF3-4640-A3EC-E6AC8A4DFE30}"/>
    <cellStyle name="SAPBEXexcGood2 6 6 4 2" xfId="25541" xr:uid="{A19506A6-99CF-48B0-B03C-044874B361EF}"/>
    <cellStyle name="SAPBEXexcGood2 6 6 5" xfId="21188" xr:uid="{AC26E7D8-5B3B-40CC-84EC-6EAEF604C2A4}"/>
    <cellStyle name="SAPBEXexcGood2 6 7" xfId="8757" xr:uid="{FBF523A2-39E8-4133-BFFB-022C164785CD}"/>
    <cellStyle name="SAPBEXexcGood2 6 7 2" xfId="17051" xr:uid="{AAFD7C10-D56B-4AF8-A19C-B8BDB4EE1A85}"/>
    <cellStyle name="SAPBEXexcGood2 6 7 2 2" xfId="31411" xr:uid="{F0AF84E9-03F0-41FF-9722-B5B16E69C710}"/>
    <cellStyle name="SAPBEXexcGood2 6 7 3" xfId="25442" xr:uid="{9DCB8300-7A61-4265-A792-18284F2729BC}"/>
    <cellStyle name="SAPBEXexcGood2 6 8" xfId="9494" xr:uid="{9DC4436D-CBF0-4B1E-9D03-B917B0066C3C}"/>
    <cellStyle name="SAPBEXexcGood2 6 8 2" xfId="17499" xr:uid="{451664B9-48EE-4685-884B-B16AC601CF9A}"/>
    <cellStyle name="SAPBEXexcGood2 6 8 2 2" xfId="31813" xr:uid="{BB91BB4A-1B8B-4A74-A43C-A4DABAFC8C80}"/>
    <cellStyle name="SAPBEXexcGood2 6 8 3" xfId="26126" xr:uid="{E1BC3C83-BEF0-47CB-B5D4-B901D02D8F32}"/>
    <cellStyle name="SAPBEXexcGood2 6 9" xfId="10303" xr:uid="{850EC3BA-3390-4C4D-A117-386FABE6D179}"/>
    <cellStyle name="SAPBEXexcGood2 6 9 2" xfId="17871" xr:uid="{6867F4A4-2120-45F7-909A-E2A76D8F2461}"/>
    <cellStyle name="SAPBEXexcGood2 6 9 2 2" xfId="32131" xr:uid="{F665CFCC-FF95-42BC-B626-1BCB4AEEC21B}"/>
    <cellStyle name="SAPBEXexcGood2 6 9 3" xfId="26897" xr:uid="{454D1B3F-9038-42B0-8AD6-94F1B314FCB4}"/>
    <cellStyle name="SAPBEXexcGood2 7" xfId="1015" xr:uid="{B39EA206-EC17-4DDF-8F74-67DC2AE48E11}"/>
    <cellStyle name="SAPBEXexcGood2 7 2" xfId="12334" xr:uid="{D8333431-AE3F-44DE-81B3-7A5E4BE2EBA1}"/>
    <cellStyle name="SAPBEXexcGood2 7 2 2" xfId="19267" xr:uid="{20FFD975-17F0-4D59-BEEC-45B9F3B75647}"/>
    <cellStyle name="SAPBEXexcGood2 7 2 2 2" xfId="33438" xr:uid="{B1D0AAD0-4AD8-4582-84A1-666E48568879}"/>
    <cellStyle name="SAPBEXexcGood2 7 2 3" xfId="28878" xr:uid="{F5EF729A-E583-4E8B-88F2-69011D3259F3}"/>
    <cellStyle name="SAPBEXexcGood2 7 3" xfId="13262" xr:uid="{C1E0DA13-71C2-4292-8A16-7A39339F3B83}"/>
    <cellStyle name="SAPBEXexcGood2 7 3 2" xfId="16201" xr:uid="{9DCB78FD-F3B3-4B3A-B114-E62734354E9B}"/>
    <cellStyle name="SAPBEXexcGood2 7 4" xfId="8758" xr:uid="{1F4506F4-E0D3-4556-B857-4EDAC92A40CD}"/>
    <cellStyle name="SAPBEXexcGood2 7 4 2" xfId="25443" xr:uid="{6204CDAC-F794-4422-A1CF-B9BECEFBE00C}"/>
    <cellStyle name="SAPBEXexcGood2 7 5" xfId="17052" xr:uid="{A009B13B-0DF7-4987-A8B5-BB79A0F5690E}"/>
    <cellStyle name="SAPBEXexcGood2 7 5 2" xfId="31412" xr:uid="{7795A6F4-EBD2-4403-AE25-CA1919DD73D3}"/>
    <cellStyle name="SAPBEXexcGood2 8" xfId="2242" xr:uid="{51F1C697-5E6C-4ED0-8285-BE2990524BB0}"/>
    <cellStyle name="SAPBEXexcGood2 8 2" xfId="14304" xr:uid="{0F5EB862-7414-43A0-838C-1589E5A81BD6}"/>
    <cellStyle name="SAPBEXexcGood2 8 2 2" xfId="16151" xr:uid="{73AC90A1-F5FB-49A4-A49C-7CE8105D53A2}"/>
    <cellStyle name="SAPBEXexcGood2 8 3" xfId="9230" xr:uid="{CAA71BFC-CEAA-4234-9488-9A3DAF2946C0}"/>
    <cellStyle name="SAPBEXexcGood2 8 3 2" xfId="25883" xr:uid="{40B5229C-AA1D-4310-8F23-7BC94053CC2E}"/>
    <cellStyle name="SAPBEXexcGood2 8 4" xfId="17398" xr:uid="{6182638D-D344-4B2F-BB92-78C910BB1653}"/>
    <cellStyle name="SAPBEXexcGood2 8 4 2" xfId="31740" xr:uid="{95F0A2FB-B308-4B4F-B5B2-1AB2B350DA8C}"/>
    <cellStyle name="SAPBEXexcGood2 9" xfId="2324" xr:uid="{D84BFAA7-EC60-4058-B8CE-801DEAD98232}"/>
    <cellStyle name="SAPBEXexcGood2 9 2" xfId="14385" xr:uid="{3C0AC023-75C9-46A2-B56A-B4B176CA8919}"/>
    <cellStyle name="SAPBEXexcGood2 9 2 2" xfId="20190" xr:uid="{56E12234-3C1B-4884-97E1-1519F1582359}"/>
    <cellStyle name="SAPBEXexcGood2 9 3" xfId="12621" xr:uid="{87F9BBC4-D5DE-4039-AC52-6763EA368E96}"/>
    <cellStyle name="SAPBEXexcGood2 9 3 2" xfId="29112" xr:uid="{0ED6A7D3-4ADE-42BB-909B-AA9FD7AF4569}"/>
    <cellStyle name="SAPBEXexcGood2 9 4" xfId="18094" xr:uid="{3578EB21-762C-4341-8A95-565793F73D27}"/>
    <cellStyle name="SAPBEXexcGood3" xfId="220" xr:uid="{6BE5EBDA-240C-40F3-9569-F2C65A4A24E3}"/>
    <cellStyle name="SAPBEXexcGood3 10" xfId="3490" xr:uid="{A2B1EB03-6A92-4F4D-A7C6-E0E69967A85C}"/>
    <cellStyle name="SAPBEXexcGood3 10 2" xfId="15548" xr:uid="{75A253BA-A492-4A99-B793-651E09288EFA}"/>
    <cellStyle name="SAPBEXexcGood3 10 2 2" xfId="30469" xr:uid="{2BF5C3E3-C398-4625-B2C8-224503858CCA}"/>
    <cellStyle name="SAPBEXexcGood3 10 3" xfId="12658" xr:uid="{529E69DF-17EE-41C2-91D7-CCE4BE9CC237}"/>
    <cellStyle name="SAPBEXexcGood3 10 3 2" xfId="29142" xr:uid="{A144A1B7-01F8-49E7-8289-E0685F10C2C6}"/>
    <cellStyle name="SAPBEXexcGood3 10 4" xfId="17980" xr:uid="{59B44201-2130-4089-951D-94AD3498A25C}"/>
    <cellStyle name="SAPBEXexcGood3 11" xfId="2359" xr:uid="{A1946AFC-6D7F-4ABE-8432-86E492136B14}"/>
    <cellStyle name="SAPBEXexcGood3 11 2" xfId="14420" xr:uid="{803F5257-2F41-41F1-AE26-B44B89A563BD}"/>
    <cellStyle name="SAPBEXexcGood3 11 2 2" xfId="29938" xr:uid="{15736942-6B5B-4071-9B1B-2C72E9450043}"/>
    <cellStyle name="SAPBEXexcGood3 11 3" xfId="12733" xr:uid="{3C652011-BEC7-4F3B-86DF-8432B08B8D6F}"/>
    <cellStyle name="SAPBEXexcGood3 11 3 2" xfId="29179" xr:uid="{D533758B-AAF7-40EB-BE1B-9EC428C6BA71}"/>
    <cellStyle name="SAPBEXexcGood3 11 4" xfId="13807" xr:uid="{5216BEFC-027A-4805-92F5-76AF02FE9541}"/>
    <cellStyle name="SAPBEXexcGood3 12" xfId="2043" xr:uid="{8331CE6A-4A81-43E6-80E0-2D920AFEB49E}"/>
    <cellStyle name="SAPBEXexcGood3 12 2" xfId="14106" xr:uid="{F19CBD45-D738-4D88-BF58-16C8B38A22BC}"/>
    <cellStyle name="SAPBEXexcGood3 12 2 2" xfId="29725" xr:uid="{EA5F976B-50D2-46BE-9ADA-AF43D25E88C1}"/>
    <cellStyle name="SAPBEXexcGood3 12 3" xfId="20813" xr:uid="{DCCFA29A-6552-47E3-97CB-454A01262037}"/>
    <cellStyle name="SAPBEXexcGood3 13" xfId="12776" xr:uid="{1EB4B85D-F382-45D5-8945-839BD7388E9C}"/>
    <cellStyle name="SAPBEXexcGood3 13 2" xfId="20050" xr:uid="{38384396-5EF8-48A9-972F-113ACF60CDA1}"/>
    <cellStyle name="SAPBEXexcGood3 2" xfId="1211" xr:uid="{482CCE74-F27F-4CFB-8C56-471FCCDD6EA2}"/>
    <cellStyle name="SAPBEXexcGood3 2 10" xfId="921" xr:uid="{AB7694F0-BD2D-4114-BA32-AD634652A430}"/>
    <cellStyle name="SAPBEXexcGood3 2 10 2" xfId="13178" xr:uid="{5F005643-7ED2-4159-88DB-C10D7E71BC5A}"/>
    <cellStyle name="SAPBEXexcGood3 2 10 2 2" xfId="29399" xr:uid="{D8668D51-AE30-48B1-9854-691C7362492E}"/>
    <cellStyle name="SAPBEXexcGood3 2 10 3" xfId="20589" xr:uid="{2FD2D542-49C2-4848-A222-6EC9E13C3B7E}"/>
    <cellStyle name="SAPBEXexcGood3 2 11" xfId="13408" xr:uid="{D74DC29C-C1B7-4849-AFC3-B83F62A9298C}"/>
    <cellStyle name="SAPBEXexcGood3 2 11 2" xfId="17920" xr:uid="{AEDA1236-7139-4E31-9041-FB6A2621153C}"/>
    <cellStyle name="SAPBEXexcGood3 2 2" xfId="1941" xr:uid="{1B23F1D0-3172-4C3C-9833-73008D12299F}"/>
    <cellStyle name="SAPBEXexcGood3 2 2 10" xfId="9808" xr:uid="{5EE89122-E293-4DC6-AF90-424FF4739EFD}"/>
    <cellStyle name="SAPBEXexcGood3 2 2 10 2" xfId="17585" xr:uid="{BB8CA5AD-2A9C-4875-A826-226C9D7CA1DA}"/>
    <cellStyle name="SAPBEXexcGood3 2 2 10 2 2" xfId="31883" xr:uid="{6305E85E-8F28-46F9-923D-0C5FBF48F75C}"/>
    <cellStyle name="SAPBEXexcGood3 2 2 10 3" xfId="26431" xr:uid="{B073614F-61FC-49BA-9B26-744962E060BE}"/>
    <cellStyle name="SAPBEXexcGood3 2 2 11" xfId="14006" xr:uid="{AB2632B8-B04E-48F7-B2BD-61A01ADA09B8}"/>
    <cellStyle name="SAPBEXexcGood3 2 2 11 2" xfId="15841" xr:uid="{5104B937-346A-44B7-902A-0E51C0A9B6A7}"/>
    <cellStyle name="SAPBEXexcGood3 2 2 12" xfId="5218" xr:uid="{3F76B11E-AFFA-4A18-A5A3-353377B0A29B}"/>
    <cellStyle name="SAPBEXexcGood3 2 2 12 2" xfId="22099" xr:uid="{7D1B5796-85F9-477E-8357-543BD36040AE}"/>
    <cellStyle name="SAPBEXexcGood3 2 2 2" xfId="2847" xr:uid="{F62AFECB-5DBA-4F21-B048-902252621DA5}"/>
    <cellStyle name="SAPBEXexcGood3 2 2 2 2" xfId="11196" xr:uid="{ABA55D6F-2757-46D6-8EE8-4CEAF640A653}"/>
    <cellStyle name="SAPBEXexcGood3 2 2 2 2 2" xfId="18194" xr:uid="{5B25AD71-9F2A-46E3-850B-174A7D9B69A5}"/>
    <cellStyle name="SAPBEXexcGood3 2 2 2 2 2 2" xfId="32373" xr:uid="{6D302B99-5808-4B68-B6ED-14686A122A20}"/>
    <cellStyle name="SAPBEXexcGood3 2 2 2 2 3" xfId="27751" xr:uid="{45A4C297-DDEB-4821-ADC6-0697FD8C6638}"/>
    <cellStyle name="SAPBEXexcGood3 2 2 2 3" xfId="14907" xr:uid="{3D2E4AD6-02C1-45BB-8361-6336B5008F32}"/>
    <cellStyle name="SAPBEXexcGood3 2 2 2 3 2" xfId="16282" xr:uid="{E544E780-1758-4375-B781-187D6CF98584}"/>
    <cellStyle name="SAPBEXexcGood3 2 2 2 4" xfId="6285" xr:uid="{0E80C3AE-2442-4F6F-8B19-567E582791B6}"/>
    <cellStyle name="SAPBEXexcGood3 2 2 2 4 2" xfId="23036" xr:uid="{82195537-1101-4C1C-9457-988A502A0F63}"/>
    <cellStyle name="SAPBEXexcGood3 2 2 3" xfId="3106" xr:uid="{4753142C-471A-4A02-BD58-A88F14484C3D}"/>
    <cellStyle name="SAPBEXexcGood3 2 2 3 2" xfId="11343" xr:uid="{25D230A5-AB7D-4B59-B10C-1D89ABE71CC4}"/>
    <cellStyle name="SAPBEXexcGood3 2 2 3 2 2" xfId="18328" xr:uid="{C1087350-3DA3-44EC-96B9-3724557D7E76}"/>
    <cellStyle name="SAPBEXexcGood3 2 2 3 2 2 2" xfId="32506" xr:uid="{24A43A07-7A4A-42FA-9EAA-AEF5E6A769B9}"/>
    <cellStyle name="SAPBEXexcGood3 2 2 3 2 3" xfId="27897" xr:uid="{0E7B8762-1E10-4508-893E-77798BF3E57C}"/>
    <cellStyle name="SAPBEXexcGood3 2 2 3 3" xfId="15165" xr:uid="{FC7DD991-A769-4B3F-AD79-DB3D24A80221}"/>
    <cellStyle name="SAPBEXexcGood3 2 2 3 3 2" xfId="19809" xr:uid="{5B02DB5B-D68D-456A-A9CF-253A4C6F16CE}"/>
    <cellStyle name="SAPBEXexcGood3 2 2 3 4" xfId="6455" xr:uid="{EB1F5FB5-2B60-4316-90BD-F5EB11BA2F2E}"/>
    <cellStyle name="SAPBEXexcGood3 2 2 3 4 2" xfId="23200" xr:uid="{4FEB504C-A2B8-4A47-965B-3F31288EFB96}"/>
    <cellStyle name="SAPBEXexcGood3 2 2 4" xfId="3338" xr:uid="{8F05C2EF-9D11-4490-8190-62A89A5E819F}"/>
    <cellStyle name="SAPBEXexcGood3 2 2 4 2" xfId="11643" xr:uid="{388E17AD-0D09-4B4D-A986-502C4755BDE7}"/>
    <cellStyle name="SAPBEXexcGood3 2 2 4 2 2" xfId="18603" xr:uid="{BEA3112B-0732-4C94-8375-44362EABC614}"/>
    <cellStyle name="SAPBEXexcGood3 2 2 4 2 2 2" xfId="32780" xr:uid="{ABD19544-5EB8-4A06-8FEE-50C4A77F2848}"/>
    <cellStyle name="SAPBEXexcGood3 2 2 4 2 3" xfId="28197" xr:uid="{0EA3C3E1-ED9D-4FD8-9AAD-0B62E09C22DD}"/>
    <cellStyle name="SAPBEXexcGood3 2 2 4 3" xfId="15397" xr:uid="{5BF23FDE-EEDD-4C9A-B5E8-2E457356A70E}"/>
    <cellStyle name="SAPBEXexcGood3 2 2 4 3 2" xfId="16122" xr:uid="{498AFB96-B6E8-4DD8-B08D-AFBC8FD9F02F}"/>
    <cellStyle name="SAPBEXexcGood3 2 2 4 4" xfId="7380" xr:uid="{E2DFAFD1-BFEF-4867-91A9-64330C27E2DC}"/>
    <cellStyle name="SAPBEXexcGood3 2 2 4 4 2" xfId="24106" xr:uid="{5F23D050-F991-4F31-AC30-6148C4A851FF}"/>
    <cellStyle name="SAPBEXexcGood3 2 2 4 5" xfId="16506" xr:uid="{2F15DC85-4512-47BA-8D9D-7885B8D5C37E}"/>
    <cellStyle name="SAPBEXexcGood3 2 2 4 5 2" xfId="30999" xr:uid="{048F955D-B8C6-4A76-B6DD-F1325A93AA3D}"/>
    <cellStyle name="SAPBEXexcGood3 2 2 5" xfId="3494" xr:uid="{9EF12892-A5CC-4D8F-A203-A4BD58A63227}"/>
    <cellStyle name="SAPBEXexcGood3 2 2 5 2" xfId="11821" xr:uid="{E0E1D473-570B-4492-BCC4-B0FBF39CC2A8}"/>
    <cellStyle name="SAPBEXexcGood3 2 2 5 2 2" xfId="18771" xr:uid="{4040C41C-B7B0-4E53-9C7E-276CE056F1AC}"/>
    <cellStyle name="SAPBEXexcGood3 2 2 5 2 2 2" xfId="32947" xr:uid="{67198CD7-5D2C-473A-9047-689338580433}"/>
    <cellStyle name="SAPBEXexcGood3 2 2 5 2 3" xfId="28375" xr:uid="{8F7CF105-0A95-46A1-92EA-0BB37A9DE095}"/>
    <cellStyle name="SAPBEXexcGood3 2 2 5 3" xfId="15552" xr:uid="{6EA5CA15-F91D-4177-BA5A-B2C460AD1226}"/>
    <cellStyle name="SAPBEXexcGood3 2 2 5 3 2" xfId="30473" xr:uid="{E82A1D21-0976-4789-80B0-61A7EEB81236}"/>
    <cellStyle name="SAPBEXexcGood3 2 2 5 4" xfId="7571" xr:uid="{6BC1BAA5-18FF-4967-BB8E-85CC2E02DF52}"/>
    <cellStyle name="SAPBEXexcGood3 2 2 5 4 2" xfId="24296" xr:uid="{FDEAC41C-20CD-4E52-B107-AC2B473CF4F2}"/>
    <cellStyle name="SAPBEXexcGood3 2 2 5 5" xfId="21279" xr:uid="{86DA11BF-1227-4CA2-AA6A-B8B4299A5CFE}"/>
    <cellStyle name="SAPBEXexcGood3 2 2 6" xfId="3633" xr:uid="{8935052F-8D0C-4281-86D1-9BF1847DF7DB}"/>
    <cellStyle name="SAPBEXexcGood3 2 2 6 2" xfId="12230" xr:uid="{2AF8A85F-F4FD-4920-8AF2-589E1B0BCCB0}"/>
    <cellStyle name="SAPBEXexcGood3 2 2 6 2 2" xfId="19163" xr:uid="{3435C33B-10EC-4111-B428-B6D4EDA59E71}"/>
    <cellStyle name="SAPBEXexcGood3 2 2 6 2 2 2" xfId="33334" xr:uid="{6807F4C5-64A4-4B72-917E-F2D0E9AEAF25}"/>
    <cellStyle name="SAPBEXexcGood3 2 2 6 2 3" xfId="28774" xr:uid="{D6C78E1F-62D6-4D02-B154-202C6899B857}"/>
    <cellStyle name="SAPBEXexcGood3 2 2 6 3" xfId="15686" xr:uid="{DD2363EB-5222-4819-8375-51AB6FB3F048}"/>
    <cellStyle name="SAPBEXexcGood3 2 2 6 3 2" xfId="30585" xr:uid="{4B35E2ED-7AF6-4C06-A272-916DFC581E94}"/>
    <cellStyle name="SAPBEXexcGood3 2 2 6 4" xfId="8651" xr:uid="{9E4B3D2B-BF19-4760-AB41-4DB910CA41F6}"/>
    <cellStyle name="SAPBEXexcGood3 2 2 6 4 2" xfId="25337" xr:uid="{E8D23E1A-794E-49A2-BC3B-D19CE6F58548}"/>
    <cellStyle name="SAPBEXexcGood3 2 2 6 5" xfId="21359" xr:uid="{2E7FF903-0C21-42E4-86D8-FA3D04DE1B7F}"/>
    <cellStyle name="SAPBEXexcGood3 2 2 7" xfId="8778" xr:uid="{8DDE941B-FFAD-4774-8E49-780010B2ABC3}"/>
    <cellStyle name="SAPBEXexcGood3 2 2 7 2" xfId="12351" xr:uid="{8003F366-65AC-4FED-BE89-A58F240A2985}"/>
    <cellStyle name="SAPBEXexcGood3 2 2 7 2 2" xfId="19283" xr:uid="{5B0872CF-5E35-4097-B3C7-0C94B14289DA}"/>
    <cellStyle name="SAPBEXexcGood3 2 2 7 2 2 2" xfId="33454" xr:uid="{C4526453-D632-4571-9FCC-62824538C419}"/>
    <cellStyle name="SAPBEXexcGood3 2 2 7 2 3" xfId="28895" xr:uid="{4FDC34A5-3367-4D47-8577-44BCAD41DAE9}"/>
    <cellStyle name="SAPBEXexcGood3 2 2 7 3" xfId="17068" xr:uid="{529F8AA6-FC1C-471D-BC11-F38F34C7C00B}"/>
    <cellStyle name="SAPBEXexcGood3 2 2 7 3 2" xfId="31427" xr:uid="{CD00F44F-B4A7-4731-88F7-4750A912C942}"/>
    <cellStyle name="SAPBEXexcGood3 2 2 7 4" xfId="25462" xr:uid="{0A341CBF-9314-4E32-B226-5B0DC0268497}"/>
    <cellStyle name="SAPBEXexcGood3 2 2 8" xfId="9030" xr:uid="{6ED105C4-0C7D-4196-8B6D-3A66A5A51386}"/>
    <cellStyle name="SAPBEXexcGood3 2 2 8 2" xfId="17253" xr:uid="{109166B9-0CB1-4113-A6EA-FFA66C084791}"/>
    <cellStyle name="SAPBEXexcGood3 2 2 8 2 2" xfId="31604" xr:uid="{C3C38392-42B5-4840-868F-9E8E17E7FEF7}"/>
    <cellStyle name="SAPBEXexcGood3 2 2 8 3" xfId="25704" xr:uid="{BE7E96A7-EA96-42BB-9199-553894DF545A}"/>
    <cellStyle name="SAPBEXexcGood3 2 2 9" xfId="10096" xr:uid="{32EF9CC8-3FE5-4ED0-9014-01C1DF4F38D6}"/>
    <cellStyle name="SAPBEXexcGood3 2 2 9 2" xfId="17708" xr:uid="{B0136A5C-293E-4DC7-A175-FED1C0DBF93E}"/>
    <cellStyle name="SAPBEXexcGood3 2 2 9 2 2" xfId="31973" xr:uid="{2855D1D0-B017-4FAD-9FFF-1DE1F80B70CE}"/>
    <cellStyle name="SAPBEXexcGood3 2 2 9 3" xfId="26710" xr:uid="{1A349924-DB7A-495D-92D9-1173C9B4D046}"/>
    <cellStyle name="SAPBEXexcGood3 2 3" xfId="1859" xr:uid="{1983EF88-3194-4D07-9C23-07D2F86805C3}"/>
    <cellStyle name="SAPBEXexcGood3 2 3 10" xfId="10256" xr:uid="{45252A6A-DED1-4101-B9ED-0A940ADD63C9}"/>
    <cellStyle name="SAPBEXexcGood3 2 3 10 2" xfId="17843" xr:uid="{EFFFF9B0-F9D1-4A48-B1A5-B9703C064ABB}"/>
    <cellStyle name="SAPBEXexcGood3 2 3 10 2 2" xfId="32104" xr:uid="{8F892D85-E969-4AD3-B11B-DB0FCFCFDD12}"/>
    <cellStyle name="SAPBEXexcGood3 2 3 10 3" xfId="26854" xr:uid="{6AFC9988-CED7-4358-ADA4-6837D2F3A7A1}"/>
    <cellStyle name="SAPBEXexcGood3 2 3 11" xfId="13924" xr:uid="{DBD9B02C-C88C-497F-B425-1D656C41A0C3}"/>
    <cellStyle name="SAPBEXexcGood3 2 3 11 2" xfId="19702" xr:uid="{197CF67D-640C-4B11-914D-32C0AEA606E9}"/>
    <cellStyle name="SAPBEXexcGood3 2 3 12" xfId="5245" xr:uid="{A6D33CB8-5F42-48EB-BC14-68C234ABE86B}"/>
    <cellStyle name="SAPBEXexcGood3 2 3 12 2" xfId="22126" xr:uid="{DE68938A-F278-4489-BB1E-666983A883FC}"/>
    <cellStyle name="SAPBEXexcGood3 2 3 2" xfId="2769" xr:uid="{A1467CE6-B510-40FA-8F34-DC7880939FB3}"/>
    <cellStyle name="SAPBEXexcGood3 2 3 2 2" xfId="11212" xr:uid="{3ACAEDF9-08DA-4574-B88D-1DC0BBED6082}"/>
    <cellStyle name="SAPBEXexcGood3 2 3 2 2 2" xfId="18209" xr:uid="{921F38BF-B9BC-43C1-A319-10D765979A80}"/>
    <cellStyle name="SAPBEXexcGood3 2 3 2 2 2 2" xfId="32388" xr:uid="{ABD14BDA-EB01-4A5B-8AF0-5FBBD81A4274}"/>
    <cellStyle name="SAPBEXexcGood3 2 3 2 2 3" xfId="27767" xr:uid="{C298D1E8-BCF0-4512-8B99-5351FC6020CD}"/>
    <cellStyle name="SAPBEXexcGood3 2 3 2 3" xfId="14829" xr:uid="{0290B732-4A9E-4729-B53B-0E86A311A7C6}"/>
    <cellStyle name="SAPBEXexcGood3 2 3 2 3 2" xfId="16973" xr:uid="{B4D0B89C-EDF1-4874-92FA-37D93CCD1A0A}"/>
    <cellStyle name="SAPBEXexcGood3 2 3 2 4" xfId="6301" xr:uid="{5419DA6E-4469-47DA-882A-7B9F3A7F7AC7}"/>
    <cellStyle name="SAPBEXexcGood3 2 3 2 4 2" xfId="23052" xr:uid="{758A2C65-DFE5-4A4D-A3F2-24804D1E88EF}"/>
    <cellStyle name="SAPBEXexcGood3 2 3 3" xfId="3024" xr:uid="{D11809EE-5C92-4DE1-9247-60B038B7A3FA}"/>
    <cellStyle name="SAPBEXexcGood3 2 3 3 2" xfId="11368" xr:uid="{9EDC6273-60DB-4488-AE67-8CC0F4528121}"/>
    <cellStyle name="SAPBEXexcGood3 2 3 3 2 2" xfId="18353" xr:uid="{F85DA6DD-D868-462F-8CD7-D96A28E0E315}"/>
    <cellStyle name="SAPBEXexcGood3 2 3 3 2 2 2" xfId="32531" xr:uid="{567FC190-B6FE-45D1-A045-80B04FFBA951}"/>
    <cellStyle name="SAPBEXexcGood3 2 3 3 2 3" xfId="27922" xr:uid="{B7B7A0D2-6622-488D-9693-52103796665E}"/>
    <cellStyle name="SAPBEXexcGood3 2 3 3 3" xfId="15083" xr:uid="{D5B22D9D-705A-474E-9F89-A1BC460FC262}"/>
    <cellStyle name="SAPBEXexcGood3 2 3 3 3 2" xfId="16405" xr:uid="{64799C09-11D6-47B0-A8BE-5F1A6204085A}"/>
    <cellStyle name="SAPBEXexcGood3 2 3 3 4" xfId="6482" xr:uid="{9467B25D-F5C5-47B6-99F8-D9A37A5BD842}"/>
    <cellStyle name="SAPBEXexcGood3 2 3 3 4 2" xfId="23227" xr:uid="{878F4864-6C89-4753-A09C-BF4FB415F396}"/>
    <cellStyle name="SAPBEXexcGood3 2 3 4" xfId="3270" xr:uid="{E79A2634-0AE3-4004-9199-B243B162E8A0}"/>
    <cellStyle name="SAPBEXexcGood3 2 3 4 2" xfId="11670" xr:uid="{4590A513-E50D-4141-AE9D-FBBA89948CA7}"/>
    <cellStyle name="SAPBEXexcGood3 2 3 4 2 2" xfId="18628" xr:uid="{19A967DD-37EB-4512-8DAF-3832486FE087}"/>
    <cellStyle name="SAPBEXexcGood3 2 3 4 2 2 2" xfId="32805" xr:uid="{00DA9927-F45F-43E3-ADF2-A3BE9F38006A}"/>
    <cellStyle name="SAPBEXexcGood3 2 3 4 2 3" xfId="28224" xr:uid="{55C4A548-0DF0-42DB-A316-F9B2615F135A}"/>
    <cellStyle name="SAPBEXexcGood3 2 3 4 3" xfId="15329" xr:uid="{D314093D-28C7-4384-89AC-E3DFEDE76679}"/>
    <cellStyle name="SAPBEXexcGood3 2 3 4 3 2" xfId="19638" xr:uid="{541D86BB-2AC2-434D-8A0F-787B8C61FD47}"/>
    <cellStyle name="SAPBEXexcGood3 2 3 4 4" xfId="7407" xr:uid="{3E5AEECA-92CD-42E0-81AE-5A085BF2BD28}"/>
    <cellStyle name="SAPBEXexcGood3 2 3 4 4 2" xfId="24133" xr:uid="{45EA9B70-998F-4C44-9BDE-F4274BA4D774}"/>
    <cellStyle name="SAPBEXexcGood3 2 3 4 5" xfId="16533" xr:uid="{48616162-EAB0-4120-9325-9BCF630DC4FF}"/>
    <cellStyle name="SAPBEXexcGood3 2 3 4 5 2" xfId="31026" xr:uid="{DAA80794-A34C-4910-BE71-68658844B56D}"/>
    <cellStyle name="SAPBEXexcGood3 2 3 5" xfId="2101" xr:uid="{72027C63-AEF2-4733-BFAF-37DE8D9F9AFB}"/>
    <cellStyle name="SAPBEXexcGood3 2 3 5 2" xfId="11846" xr:uid="{012AF018-4CD4-42DF-951A-1C2816E75ACF}"/>
    <cellStyle name="SAPBEXexcGood3 2 3 5 2 2" xfId="18796" xr:uid="{0F80DBD8-9DF6-4A4E-90A9-DAA4D399B249}"/>
    <cellStyle name="SAPBEXexcGood3 2 3 5 2 2 2" xfId="32972" xr:uid="{627BC5A2-3F1D-4FEF-8510-4FDCC491CF4A}"/>
    <cellStyle name="SAPBEXexcGood3 2 3 5 2 3" xfId="28400" xr:uid="{00573B6A-CC4A-4F52-8A98-10828FE77E82}"/>
    <cellStyle name="SAPBEXexcGood3 2 3 5 3" xfId="14163" xr:uid="{5CEF4BFD-B661-454C-8356-056288DA9453}"/>
    <cellStyle name="SAPBEXexcGood3 2 3 5 3 2" xfId="29775" xr:uid="{D75B14BA-502A-4896-A9B3-C92C1AD1C22C}"/>
    <cellStyle name="SAPBEXexcGood3 2 3 5 4" xfId="7596" xr:uid="{F488D572-0F84-48CA-9DB4-0D0DEA810B1C}"/>
    <cellStyle name="SAPBEXexcGood3 2 3 5 4 2" xfId="24321" xr:uid="{5EC5089D-7BC2-40B4-BA48-C35E48702359}"/>
    <cellStyle name="SAPBEXexcGood3 2 3 5 5" xfId="20850" xr:uid="{7C9C4A05-D220-47E6-A62F-2118D2C99D53}"/>
    <cellStyle name="SAPBEXexcGood3 2 3 6" xfId="2695" xr:uid="{745E665E-C9F8-4613-AB30-58CB9A13EB3B}"/>
    <cellStyle name="SAPBEXexcGood3 2 3 6 2" xfId="12255" xr:uid="{9FDA620D-E089-4977-963B-1512443375C8}"/>
    <cellStyle name="SAPBEXexcGood3 2 3 6 2 2" xfId="19188" xr:uid="{FC27B1AF-FB97-4B14-BD14-00B74C43FF00}"/>
    <cellStyle name="SAPBEXexcGood3 2 3 6 2 2 2" xfId="33359" xr:uid="{CBA020CF-85B6-4AB7-ACB4-86FEDFF52CA4}"/>
    <cellStyle name="SAPBEXexcGood3 2 3 6 2 3" xfId="28799" xr:uid="{AD55E555-97E0-4721-B53C-DF3E29BDD586}"/>
    <cellStyle name="SAPBEXexcGood3 2 3 6 3" xfId="14755" xr:uid="{4B33B698-5714-4776-A083-7EA8656B97FB}"/>
    <cellStyle name="SAPBEXexcGood3 2 3 6 3 2" xfId="30149" xr:uid="{613C4598-0549-449F-8F1B-867271FD2396}"/>
    <cellStyle name="SAPBEXexcGood3 2 3 6 4" xfId="8676" xr:uid="{BCE84FB6-C0EE-4B4F-ABD7-8A8D013549F4}"/>
    <cellStyle name="SAPBEXexcGood3 2 3 6 4 2" xfId="25362" xr:uid="{88A10B76-467F-40DA-B8C5-6B217608DE3F}"/>
    <cellStyle name="SAPBEXexcGood3 2 3 6 5" xfId="21106" xr:uid="{E2D27707-CA2F-421F-A164-78FBC999FD1D}"/>
    <cellStyle name="SAPBEXexcGood3 2 3 7" xfId="8782" xr:uid="{3D97E3E1-8404-44C1-AF7A-1CD4BE69D588}"/>
    <cellStyle name="SAPBEXexcGood3 2 3 7 2" xfId="12353" xr:uid="{A350FEC2-B3FC-4DD6-A107-B6D3AFC846F5}"/>
    <cellStyle name="SAPBEXexcGood3 2 3 7 2 2" xfId="19285" xr:uid="{DBD0FED9-5361-4AE5-91A8-9423E05B0C04}"/>
    <cellStyle name="SAPBEXexcGood3 2 3 7 2 2 2" xfId="33456" xr:uid="{0C08B385-D493-462E-9499-528479FE975D}"/>
    <cellStyle name="SAPBEXexcGood3 2 3 7 2 3" xfId="28897" xr:uid="{1F5AFF31-1E8E-40B9-BBCF-EC35EE9ADA5D}"/>
    <cellStyle name="SAPBEXexcGood3 2 3 7 3" xfId="17072" xr:uid="{64ECBCCB-7386-4E25-91EE-7E32505E28B9}"/>
    <cellStyle name="SAPBEXexcGood3 2 3 7 3 2" xfId="31431" xr:uid="{F61B7889-9DA2-4CC0-9F9A-8E02F097E505}"/>
    <cellStyle name="SAPBEXexcGood3 2 3 7 4" xfId="25466" xr:uid="{58CB40D9-794C-4C2A-9895-CF56F7370C16}"/>
    <cellStyle name="SAPBEXexcGood3 2 3 8" xfId="9055" xr:uid="{2742370C-A92F-49DA-9083-BBFC81F8C450}"/>
    <cellStyle name="SAPBEXexcGood3 2 3 8 2" xfId="17278" xr:uid="{66A0B495-2A31-4235-9598-1101771ADBA5}"/>
    <cellStyle name="SAPBEXexcGood3 2 3 8 2 2" xfId="31629" xr:uid="{FB90784A-CC13-4605-ADE9-C1A98A8FACD1}"/>
    <cellStyle name="SAPBEXexcGood3 2 3 8 3" xfId="25729" xr:uid="{D9017C9A-98CA-481E-8D65-BADB9CDFDA58}"/>
    <cellStyle name="SAPBEXexcGood3 2 3 9" xfId="10121" xr:uid="{263A9BD0-C9F6-4C27-A222-B1B9EBF69F1A}"/>
    <cellStyle name="SAPBEXexcGood3 2 3 9 2" xfId="17733" xr:uid="{8F3E4D7E-70C2-48C5-A753-02AF94F34A44}"/>
    <cellStyle name="SAPBEXexcGood3 2 3 9 2 2" xfId="31998" xr:uid="{0D1118AD-2745-4CCE-BED6-162B9723C260}"/>
    <cellStyle name="SAPBEXexcGood3 2 3 9 3" xfId="26735" xr:uid="{DAE1C3A4-FA5C-456C-9885-FBFECE683FCF}"/>
    <cellStyle name="SAPBEXexcGood3 2 4" xfId="1889" xr:uid="{A925660D-BDED-4171-AF05-8405D6C61F9D}"/>
    <cellStyle name="SAPBEXexcGood3 2 4 10" xfId="13954" xr:uid="{CBAF2E42-5F05-4C31-8B1C-49739E2D47A4}"/>
    <cellStyle name="SAPBEXexcGood3 2 4 10 2" xfId="15890" xr:uid="{9EDF07EF-4351-47C0-BE17-F3B46E27AEE0}"/>
    <cellStyle name="SAPBEXexcGood3 2 4 11" xfId="5271" xr:uid="{63D10748-02A5-48D6-AE78-DD3FF0B8B792}"/>
    <cellStyle name="SAPBEXexcGood3 2 4 11 2" xfId="22152" xr:uid="{C78244DA-154E-4405-A2B5-0D44D022097C}"/>
    <cellStyle name="SAPBEXexcGood3 2 4 2" xfId="2798" xr:uid="{DF58F7D0-D258-4550-82C9-9FBA15037089}"/>
    <cellStyle name="SAPBEXexcGood3 2 4 2 2" xfId="11386" xr:uid="{A5A3A84A-CEC8-4293-9EA4-33B38CA1A79B}"/>
    <cellStyle name="SAPBEXexcGood3 2 4 2 2 2" xfId="18371" xr:uid="{17281B13-A1AB-47DB-9836-F61E4451537B}"/>
    <cellStyle name="SAPBEXexcGood3 2 4 2 2 2 2" xfId="32549" xr:uid="{064468FC-E15C-405E-966E-6E2D22FD41AB}"/>
    <cellStyle name="SAPBEXexcGood3 2 4 2 2 3" xfId="27940" xr:uid="{EB1F6F0F-F58B-499A-A16A-7256489B8D05}"/>
    <cellStyle name="SAPBEXexcGood3 2 4 2 3" xfId="14858" xr:uid="{1CD68DBD-AD96-4CF8-B5EE-EC1115342FD0}"/>
    <cellStyle name="SAPBEXexcGood3 2 4 2 3 2" xfId="19643" xr:uid="{67FE9B01-48B6-4969-96EE-A1BA5B1FE6E3}"/>
    <cellStyle name="SAPBEXexcGood3 2 4 2 4" xfId="6505" xr:uid="{5700A6D2-1564-4FFF-9936-0A8B07593CAA}"/>
    <cellStyle name="SAPBEXexcGood3 2 4 2 4 2" xfId="23250" xr:uid="{BCE96035-284B-4859-A752-D1E7918DEA83}"/>
    <cellStyle name="SAPBEXexcGood3 2 4 3" xfId="3054" xr:uid="{6760BF87-01B6-40B1-BECB-7F4FF360A4BD}"/>
    <cellStyle name="SAPBEXexcGood3 2 4 3 2" xfId="11693" xr:uid="{E6993464-5443-4402-AA8B-4BD2A1EDE748}"/>
    <cellStyle name="SAPBEXexcGood3 2 4 3 2 2" xfId="18647" xr:uid="{9AE4F17D-5412-4020-B672-927EADFB8DC5}"/>
    <cellStyle name="SAPBEXexcGood3 2 4 3 2 2 2" xfId="32824" xr:uid="{7711CC2E-DD7E-49B6-AF51-E30832C813AB}"/>
    <cellStyle name="SAPBEXexcGood3 2 4 3 2 3" xfId="28247" xr:uid="{62E0EC9C-D839-4DE3-A058-BF3195095D67}"/>
    <cellStyle name="SAPBEXexcGood3 2 4 3 3" xfId="15113" xr:uid="{50C123F8-BA2B-45F2-8425-7FFB04187D2E}"/>
    <cellStyle name="SAPBEXexcGood3 2 4 3 3 2" xfId="17086" xr:uid="{CAF58162-135C-4330-9529-DB1EEE45BFE1}"/>
    <cellStyle name="SAPBEXexcGood3 2 4 3 4" xfId="7433" xr:uid="{21BB044F-5611-47D5-8554-D36220BABF8E}"/>
    <cellStyle name="SAPBEXexcGood3 2 4 3 4 2" xfId="24159" xr:uid="{ADBAE35D-F192-4DCB-B22B-E591A61D124E}"/>
    <cellStyle name="SAPBEXexcGood3 2 4 3 5" xfId="16557" xr:uid="{DFED3C1C-975D-4E7D-81C6-0E7EA28F9AA0}"/>
    <cellStyle name="SAPBEXexcGood3 2 4 3 5 2" xfId="31049" xr:uid="{296039A9-24DA-4AB4-A6CE-AA213D2AE426}"/>
    <cellStyle name="SAPBEXexcGood3 2 4 4" xfId="3294" xr:uid="{7E5F83AF-1CC3-4D73-A0B9-0039B88B9C3F}"/>
    <cellStyle name="SAPBEXexcGood3 2 4 4 2" xfId="11864" xr:uid="{FE4F615E-728E-457B-BEBC-C8EEEFD1927F}"/>
    <cellStyle name="SAPBEXexcGood3 2 4 4 2 2" xfId="18814" xr:uid="{0AEF831D-7F57-489C-A575-FE648D7F193E}"/>
    <cellStyle name="SAPBEXexcGood3 2 4 4 2 2 2" xfId="32990" xr:uid="{FB92167B-692D-4054-BF67-84B71D1BB55E}"/>
    <cellStyle name="SAPBEXexcGood3 2 4 4 2 3" xfId="28418" xr:uid="{D6CF06AE-B434-4278-974C-94F788581F12}"/>
    <cellStyle name="SAPBEXexcGood3 2 4 4 3" xfId="15353" xr:uid="{416313D1-DBDD-4CE7-B238-FB3BB4D4D936}"/>
    <cellStyle name="SAPBEXexcGood3 2 4 4 3 2" xfId="17567" xr:uid="{8414F72C-28C3-45C1-B720-F3FA42DF2FC5}"/>
    <cellStyle name="SAPBEXexcGood3 2 4 4 4" xfId="7614" xr:uid="{81263D92-4C8B-4A98-A3E3-B6DC799CF140}"/>
    <cellStyle name="SAPBEXexcGood3 2 4 4 4 2" xfId="24339" xr:uid="{FB3FBFC7-355C-4A79-ABC4-FA12E1DF080A}"/>
    <cellStyle name="SAPBEXexcGood3 2 4 4 5" xfId="16664" xr:uid="{0948ECCA-9739-400C-B8DF-877D753A9EE2}"/>
    <cellStyle name="SAPBEXexcGood3 2 4 4 5 2" xfId="31145" xr:uid="{B3A2092A-5004-40BC-96B2-CE6C51E8008A}"/>
    <cellStyle name="SAPBEXexcGood3 2 4 5" xfId="3462" xr:uid="{58AA9CF5-2B4E-47F0-915D-C6CC71EDC73C}"/>
    <cellStyle name="SAPBEXexcGood3 2 4 5 2" xfId="12274" xr:uid="{3C2780F0-B5E6-4495-8F98-D59260DDE237}"/>
    <cellStyle name="SAPBEXexcGood3 2 4 5 2 2" xfId="19207" xr:uid="{1EBCB0B5-59A4-4BA6-88D8-2A61A96F6E54}"/>
    <cellStyle name="SAPBEXexcGood3 2 4 5 2 2 2" xfId="33378" xr:uid="{D493FF87-EF7F-4F27-AE0B-A7E173AEA176}"/>
    <cellStyle name="SAPBEXexcGood3 2 4 5 2 3" xfId="28818" xr:uid="{EC917BA7-BC14-4128-B491-D850A0B2F876}"/>
    <cellStyle name="SAPBEXexcGood3 2 4 5 3" xfId="15520" xr:uid="{2C8660FA-F43E-4773-925E-BCB4B6DC2C25}"/>
    <cellStyle name="SAPBEXexcGood3 2 4 5 3 2" xfId="30442" xr:uid="{BE45ECDD-B73F-4366-8CB0-DD42F4FDEA98}"/>
    <cellStyle name="SAPBEXexcGood3 2 4 5 4" xfId="8696" xr:uid="{3A247DC9-D140-47BC-8F82-BB5DFAC0988D}"/>
    <cellStyle name="SAPBEXexcGood3 2 4 5 4 2" xfId="25382" xr:uid="{CA4E2C4F-C93F-48B5-8709-CB86B1B2CAC4}"/>
    <cellStyle name="SAPBEXexcGood3 2 4 5 5" xfId="21257" xr:uid="{97C7D49D-DF41-4207-A6CC-0523BABD0811}"/>
    <cellStyle name="SAPBEXexcGood3 2 4 6" xfId="3581" xr:uid="{24936312-5488-42FD-9530-BA486859FAA0}"/>
    <cellStyle name="SAPBEXexcGood3 2 4 6 2" xfId="12121" xr:uid="{C077B1BA-3FB1-41A7-AF1B-28C982B99103}"/>
    <cellStyle name="SAPBEXexcGood3 2 4 6 2 2" xfId="19056" xr:uid="{110237BA-F428-40E5-9778-1E7743EDB9A0}"/>
    <cellStyle name="SAPBEXexcGood3 2 4 6 2 2 2" xfId="33227" xr:uid="{1C97B307-B4A6-47F1-9B8C-BDF181172B24}"/>
    <cellStyle name="SAPBEXexcGood3 2 4 6 2 3" xfId="28665" xr:uid="{D0151DC6-18BB-4B82-BB71-93B1E56E711A}"/>
    <cellStyle name="SAPBEXexcGood3 2 4 6 3" xfId="15634" xr:uid="{813B9CD0-3ACF-4355-8C5E-31AB3E2B7B7D}"/>
    <cellStyle name="SAPBEXexcGood3 2 4 6 3 2" xfId="30538" xr:uid="{44E45655-E012-4E28-A4CF-2AC1C92D1C36}"/>
    <cellStyle name="SAPBEXexcGood3 2 4 6 4" xfId="8343" xr:uid="{9A1966D7-8796-4B33-AEDA-8EF15258AEC5}"/>
    <cellStyle name="SAPBEXexcGood3 2 4 6 4 2" xfId="25032" xr:uid="{0D81AD0D-50FA-49BC-AD8C-D1400D09751B}"/>
    <cellStyle name="SAPBEXexcGood3 2 4 6 5" xfId="21317" xr:uid="{0ED60036-6CA6-4B96-B334-A950822EE274}"/>
    <cellStyle name="SAPBEXexcGood3 2 4 7" xfId="9073" xr:uid="{D70770B4-4FFE-4A4E-B85C-7CCDEE3D1912}"/>
    <cellStyle name="SAPBEXexcGood3 2 4 7 2" xfId="17296" xr:uid="{6FBAF5CB-9A2D-4EAA-9E90-91567D32EABC}"/>
    <cellStyle name="SAPBEXexcGood3 2 4 7 2 2" xfId="31647" xr:uid="{F2304DB7-18C0-4701-A61C-28B975256C2B}"/>
    <cellStyle name="SAPBEXexcGood3 2 4 7 3" xfId="25747" xr:uid="{70D76492-07B9-4EC6-B0E3-33C8BA0C9B41}"/>
    <cellStyle name="SAPBEXexcGood3 2 4 8" xfId="10141" xr:uid="{295DF040-57DE-4FC1-8CF1-F19D8E7C4CC6}"/>
    <cellStyle name="SAPBEXexcGood3 2 4 8 2" xfId="17752" xr:uid="{BBF59D14-7E41-4AE2-A822-6DBD30973911}"/>
    <cellStyle name="SAPBEXexcGood3 2 4 8 2 2" xfId="32017" xr:uid="{724F7618-A6AE-4842-8732-B4020FF67E29}"/>
    <cellStyle name="SAPBEXexcGood3 2 4 8 3" xfId="26754" xr:uid="{982EE3EF-E191-4709-864A-EA6C1EA1208E}"/>
    <cellStyle name="SAPBEXexcGood3 2 4 9" xfId="10352" xr:uid="{3ACE9B83-8A08-4826-9EAE-AF54A9D3F44A}"/>
    <cellStyle name="SAPBEXexcGood3 2 4 9 2" xfId="17910" xr:uid="{EA060E9E-A118-4859-8F7E-5AE5F4747E07}"/>
    <cellStyle name="SAPBEXexcGood3 2 4 9 2 2" xfId="32168" xr:uid="{6D782907-09A8-4C6E-BBC1-5938AC10647C}"/>
    <cellStyle name="SAPBEXexcGood3 2 4 9 3" xfId="26940" xr:uid="{F6278FAE-4E86-454A-8160-8A8D469C9405}"/>
    <cellStyle name="SAPBEXexcGood3 2 5" xfId="1744" xr:uid="{B5008774-73AE-41CA-A5B2-D80D66586B0C}"/>
    <cellStyle name="SAPBEXexcGood3 2 5 10" xfId="13820" xr:uid="{724378E6-D0DF-48E5-8996-6625364FE170}"/>
    <cellStyle name="SAPBEXexcGood3 2 5 10 2" xfId="16427" xr:uid="{ABEF9705-E3A9-4484-BF9A-482C4C9CD9DE}"/>
    <cellStyle name="SAPBEXexcGood3 2 5 11" xfId="5745" xr:uid="{C14075DA-6DEB-4328-912B-EC80C02920B6}"/>
    <cellStyle name="SAPBEXexcGood3 2 5 11 2" xfId="22514" xr:uid="{42A8D4FC-AAD5-4D64-8387-847A7BB43ABC}"/>
    <cellStyle name="SAPBEXexcGood3 2 5 2" xfId="2674" xr:uid="{740D1197-37B5-4D02-90FE-A53E5131AAEC}"/>
    <cellStyle name="SAPBEXexcGood3 2 5 2 2" xfId="11040" xr:uid="{C6B78567-0B1F-4E30-AD6F-5DD11C26104B}"/>
    <cellStyle name="SAPBEXexcGood3 2 5 2 2 2" xfId="18072" xr:uid="{E12D60F2-ECCD-44D7-AE61-FC1C24EB3F93}"/>
    <cellStyle name="SAPBEXexcGood3 2 5 2 2 2 2" xfId="32253" xr:uid="{004CE033-9B99-4D6C-90E2-EF3B86BB3559}"/>
    <cellStyle name="SAPBEXexcGood3 2 5 2 2 3" xfId="27601" xr:uid="{F62DCE25-D1BA-4DFB-B6ED-BDD8A0A53DBE}"/>
    <cellStyle name="SAPBEXexcGood3 2 5 2 3" xfId="14734" xr:uid="{0F76E60C-FE60-43AD-A823-E9C6301D4D9C}"/>
    <cellStyle name="SAPBEXexcGood3 2 5 2 3 2" xfId="16640" xr:uid="{25951AE4-F55D-404A-A364-FA4560FF73FA}"/>
    <cellStyle name="SAPBEXexcGood3 2 5 2 4" xfId="5372" xr:uid="{5ED0B499-6565-457E-8B6A-151142A6AA79}"/>
    <cellStyle name="SAPBEXexcGood3 2 5 2 4 2" xfId="22247" xr:uid="{E5FC4981-FC95-416E-B1B7-3E8AA150D413}"/>
    <cellStyle name="SAPBEXexcGood3 2 5 3" xfId="2926" xr:uid="{B4AFDC69-154E-4484-8871-C24A0BF3543A}"/>
    <cellStyle name="SAPBEXexcGood3 2 5 3 2" xfId="11529" xr:uid="{CBAD3ED0-F998-43EE-8800-8806489A473B}"/>
    <cellStyle name="SAPBEXexcGood3 2 5 3 2 2" xfId="18501" xr:uid="{73235919-2041-4EC8-9BB6-D8D6F3F6AA93}"/>
    <cellStyle name="SAPBEXexcGood3 2 5 3 2 2 2" xfId="32678" xr:uid="{ACC575E2-DD70-4E1B-A3B2-FE71C9CC17A0}"/>
    <cellStyle name="SAPBEXexcGood3 2 5 3 2 3" xfId="28083" xr:uid="{C267ACB8-0E57-4375-AC96-04813AD4DC2C}"/>
    <cellStyle name="SAPBEXexcGood3 2 5 3 3" xfId="14985" xr:uid="{F5A0D8EA-EC3E-49E4-80D1-F52E7A5BDB5B}"/>
    <cellStyle name="SAPBEXexcGood3 2 5 3 3 2" xfId="15871" xr:uid="{E40C6278-EA56-4971-BBA1-C45E1F37093D}"/>
    <cellStyle name="SAPBEXexcGood3 2 5 3 4" xfId="6861" xr:uid="{D346D970-13A7-415D-B4BF-057821DCF7B2}"/>
    <cellStyle name="SAPBEXexcGood3 2 5 3 4 2" xfId="23590" xr:uid="{0843EB76-EC90-41F7-9678-633075709A11}"/>
    <cellStyle name="SAPBEXexcGood3 2 5 3 5" xfId="16340" xr:uid="{FE389542-2C00-4951-8B17-91E3C3D9DFBD}"/>
    <cellStyle name="SAPBEXexcGood3 2 5 3 5 2" xfId="30878" xr:uid="{18A118CA-A614-4D15-AC83-17C9413A4B85}"/>
    <cellStyle name="SAPBEXexcGood3 2 5 4" xfId="3188" xr:uid="{97FC1B16-51CE-4FF8-947A-79285D36FCA3}"/>
    <cellStyle name="SAPBEXexcGood3 2 5 4 2" xfId="11455" xr:uid="{FC23946C-23BA-4D07-AD46-7856095AF2EA}"/>
    <cellStyle name="SAPBEXexcGood3 2 5 4 2 2" xfId="18435" xr:uid="{FFB88EB5-6FBF-4AFD-932A-2E1D188B9292}"/>
    <cellStyle name="SAPBEXexcGood3 2 5 4 2 2 2" xfId="32612" xr:uid="{01BAB120-379F-45CF-818E-E9CC8CC2D8B8}"/>
    <cellStyle name="SAPBEXexcGood3 2 5 4 2 3" xfId="28009" xr:uid="{8581B707-166A-4925-ACEC-322E81F50D71}"/>
    <cellStyle name="SAPBEXexcGood3 2 5 4 3" xfId="15247" xr:uid="{00443D39-99A1-4410-BD3A-3AE005633F67}"/>
    <cellStyle name="SAPBEXexcGood3 2 5 4 3 2" xfId="19546" xr:uid="{12BDEDC2-F404-4248-923E-DC3ED2E61F38}"/>
    <cellStyle name="SAPBEXexcGood3 2 5 4 4" xfId="6722" xr:uid="{59ED053D-B02D-4E0F-8193-21FD398DDEDE}"/>
    <cellStyle name="SAPBEXexcGood3 2 5 4 4 2" xfId="23456" xr:uid="{F5E2BBF0-4905-4AC4-AAB8-AFC2BA4B3C31}"/>
    <cellStyle name="SAPBEXexcGood3 2 5 4 5" xfId="16256" xr:uid="{F50DB8C6-9440-4BB4-B0C9-C1BFC9F37ED8}"/>
    <cellStyle name="SAPBEXexcGood3 2 5 4 5 2" xfId="30803" xr:uid="{44F387BF-201A-4CA1-B595-E0348E95FEDD}"/>
    <cellStyle name="SAPBEXexcGood3 2 5 5" xfId="3206" xr:uid="{7983AD00-9295-48D2-B081-004103E3ABA4}"/>
    <cellStyle name="SAPBEXexcGood3 2 5 5 2" xfId="12091" xr:uid="{E0511DB1-A349-4DC0-8567-8011F36387CE}"/>
    <cellStyle name="SAPBEXexcGood3 2 5 5 2 2" xfId="19027" xr:uid="{C61489D9-7659-48CC-8AD7-07E0ACFC81A6}"/>
    <cellStyle name="SAPBEXexcGood3 2 5 5 2 2 2" xfId="33198" xr:uid="{76145779-7C53-440D-BFDE-B1B2AEE88381}"/>
    <cellStyle name="SAPBEXexcGood3 2 5 5 2 3" xfId="28636" xr:uid="{487EF207-D27D-4167-9F2E-6869C9DD5A28}"/>
    <cellStyle name="SAPBEXexcGood3 2 5 5 3" xfId="15265" xr:uid="{5BF529B4-428D-4AF7-BB16-6FA7ACD94D28}"/>
    <cellStyle name="SAPBEXexcGood3 2 5 5 3 2" xfId="30326" xr:uid="{E9A92792-C570-4AEC-A20C-2D9E979AA809}"/>
    <cellStyle name="SAPBEXexcGood3 2 5 5 4" xfId="8088" xr:uid="{DE76E3F8-0AE2-4369-A5A8-35E400AFEA5F}"/>
    <cellStyle name="SAPBEXexcGood3 2 5 5 4 2" xfId="24780" xr:uid="{C6E98A44-B3B6-4DE6-9E52-7A19CC05EA5C}"/>
    <cellStyle name="SAPBEXexcGood3 2 5 5 5" xfId="21169" xr:uid="{175B6A01-4291-4FE3-8255-4D5BCBBC170F}"/>
    <cellStyle name="SAPBEXexcGood3 2 5 6" xfId="2439" xr:uid="{CA1D8885-D193-4D29-8C04-9741C8A86E6B}"/>
    <cellStyle name="SAPBEXexcGood3 2 5 6 2" xfId="12418" xr:uid="{9D032718-77E7-4EC1-BE7B-A3BE771077CD}"/>
    <cellStyle name="SAPBEXexcGood3 2 5 6 2 2" xfId="19348" xr:uid="{25D83D66-26B2-4400-82E3-196C21F9ABAF}"/>
    <cellStyle name="SAPBEXexcGood3 2 5 6 2 2 2" xfId="33519" xr:uid="{D061AD78-CD89-44C3-AA9F-584C23B34DB2}"/>
    <cellStyle name="SAPBEXexcGood3 2 5 6 2 3" xfId="28961" xr:uid="{9CF6E42D-F024-4739-A9BF-04D9587D6D24}"/>
    <cellStyle name="SAPBEXexcGood3 2 5 6 3" xfId="14500" xr:uid="{5986143A-2178-46C9-BFCA-9A510CFE4617}"/>
    <cellStyle name="SAPBEXexcGood3 2 5 6 3 2" xfId="29984" xr:uid="{18438B2A-6C7A-4282-BAD8-F7FB408B46A0}"/>
    <cellStyle name="SAPBEXexcGood3 2 5 6 4" xfId="8872" xr:uid="{9CCBFC4B-393A-4530-A58E-6804B978E532}"/>
    <cellStyle name="SAPBEXexcGood3 2 5 6 4 2" xfId="25552" xr:uid="{120388AF-423C-48C2-A568-1AB18D60EB72}"/>
    <cellStyle name="SAPBEXexcGood3 2 5 6 5" xfId="20992" xr:uid="{0CC8A1C3-19FE-41C2-A21E-94D10B4BA940}"/>
    <cellStyle name="SAPBEXexcGood3 2 5 7" xfId="8453" xr:uid="{0CCD9D39-B941-4E52-8F39-DE3D6D018AC9}"/>
    <cellStyle name="SAPBEXexcGood3 2 5 7 2" xfId="16959" xr:uid="{A4F548C3-0B3F-43E2-98F7-394386A91430}"/>
    <cellStyle name="SAPBEXexcGood3 2 5 7 2 2" xfId="31364" xr:uid="{B277E866-313C-491D-AB51-409CF8272C53}"/>
    <cellStyle name="SAPBEXexcGood3 2 5 7 3" xfId="25141" xr:uid="{EB7D457D-76CB-461A-B014-FE393D4821CA}"/>
    <cellStyle name="SAPBEXexcGood3 2 5 8" xfId="9546" xr:uid="{D79900E1-5BE5-4264-BF96-CBDAE7FFF6E1}"/>
    <cellStyle name="SAPBEXexcGood3 2 5 8 2" xfId="17534" xr:uid="{C58F3DF2-9646-4EAF-982B-8D7741C49ABC}"/>
    <cellStyle name="SAPBEXexcGood3 2 5 8 2 2" xfId="31843" xr:uid="{33EA27F1-E26E-4FC8-A3B5-7CDF1E38BEB8}"/>
    <cellStyle name="SAPBEXexcGood3 2 5 8 3" xfId="26175" xr:uid="{01B254BC-9498-4A87-9004-E4A37CB75927}"/>
    <cellStyle name="SAPBEXexcGood3 2 5 9" xfId="9448" xr:uid="{871339DB-D00F-4AD2-A7B4-1C8900D2F574}"/>
    <cellStyle name="SAPBEXexcGood3 2 5 9 2" xfId="17479" xr:uid="{BB094B19-021A-486D-B3E1-1339D5E0850D}"/>
    <cellStyle name="SAPBEXexcGood3 2 5 9 2 2" xfId="31797" xr:uid="{31ED268A-1211-4397-909B-BA010E158ADF}"/>
    <cellStyle name="SAPBEXexcGood3 2 5 9 3" xfId="26090" xr:uid="{94D0F701-7ED8-4D38-A6C9-5FEF9705EE9B}"/>
    <cellStyle name="SAPBEXexcGood3 2 6" xfId="2382" xr:uid="{4ED7C112-3A16-4267-A595-28F79B65A521}"/>
    <cellStyle name="SAPBEXexcGood3 2 6 2" xfId="12415" xr:uid="{F06F11BD-7F75-4480-BAB7-9E8AFF906768}"/>
    <cellStyle name="SAPBEXexcGood3 2 6 2 2" xfId="19345" xr:uid="{89C87519-CC8E-40D0-8569-5187FB949012}"/>
    <cellStyle name="SAPBEXexcGood3 2 6 2 2 2" xfId="33516" xr:uid="{CC6EFC4F-0CB8-4E18-A33A-8832BDFAC6DC}"/>
    <cellStyle name="SAPBEXexcGood3 2 6 2 3" xfId="28958" xr:uid="{AFDFF32A-27AA-40B5-95DF-683BE01CC7B0}"/>
    <cellStyle name="SAPBEXexcGood3 2 6 3" xfId="14443" xr:uid="{6BF8B03D-A816-464F-9AF6-3A7A345B40E4}"/>
    <cellStyle name="SAPBEXexcGood3 2 6 3 2" xfId="16249" xr:uid="{55A59916-2E4C-4F66-967C-82EE97E7CB6B}"/>
    <cellStyle name="SAPBEXexcGood3 2 6 4" xfId="8866" xr:uid="{D5068CAF-091C-448E-8B31-22C6FAFB3569}"/>
    <cellStyle name="SAPBEXexcGood3 2 6 4 2" xfId="25548" xr:uid="{34B9C80E-BDFD-41C4-B0E7-2B17DAAEC7AD}"/>
    <cellStyle name="SAPBEXexcGood3 2 6 5" xfId="17129" xr:uid="{34DF6AC5-E5DC-496E-9B88-B948CF1033EB}"/>
    <cellStyle name="SAPBEXexcGood3 2 6 5 2" xfId="31485" xr:uid="{8A2C717F-54FF-4020-87FD-0651E36777CC}"/>
    <cellStyle name="SAPBEXexcGood3 2 7" xfId="2719" xr:uid="{A7634BDC-D526-4628-AE13-E33EBB812FF7}"/>
    <cellStyle name="SAPBEXexcGood3 2 7 2" xfId="14779" xr:uid="{6267458E-7E6F-42A5-9C27-85B3DC82CA3E}"/>
    <cellStyle name="SAPBEXexcGood3 2 7 2 2" xfId="13302" xr:uid="{0102B822-B531-4FE3-9604-16FF91B8B2A7}"/>
    <cellStyle name="SAPBEXexcGood3 2 7 3" xfId="9233" xr:uid="{E9828949-0265-49D5-93BF-6B6B126324F6}"/>
    <cellStyle name="SAPBEXexcGood3 2 7 3 2" xfId="25886" xr:uid="{1B7F620D-C5A9-4A60-8281-E87C17B51D6C}"/>
    <cellStyle name="SAPBEXexcGood3 2 7 4" xfId="17401" xr:uid="{62338047-7B74-4FBE-AF2C-92D42D249742}"/>
    <cellStyle name="SAPBEXexcGood3 2 7 4 2" xfId="31743" xr:uid="{625EA347-43B6-4AB3-B899-0A0C9964D8DD}"/>
    <cellStyle name="SAPBEXexcGood3 2 8" xfId="2135" xr:uid="{AE64197F-5FE9-410B-AEA2-633987577AA7}"/>
    <cellStyle name="SAPBEXexcGood3 2 8 2" xfId="14197" xr:uid="{B4FFCDBE-DF5C-467B-8C8A-4522B59F9A9D}"/>
    <cellStyle name="SAPBEXexcGood3 2 8 2 2" xfId="29806" xr:uid="{0FB8A72A-322A-4C69-8109-5BC28AAA399D}"/>
    <cellStyle name="SAPBEXexcGood3 2 8 3" xfId="20877" xr:uid="{D3FA95D8-B43C-4137-A179-5AF15D1205AD}"/>
    <cellStyle name="SAPBEXexcGood3 2 9" xfId="2541" xr:uid="{19A4278E-10D8-4C8F-803D-72C07E1BFCEF}"/>
    <cellStyle name="SAPBEXexcGood3 2 9 2" xfId="14602" xr:uid="{A912F075-6AD9-433C-896C-221AA9C48CF5}"/>
    <cellStyle name="SAPBEXexcGood3 2 9 2 2" xfId="30069" xr:uid="{B0D63A18-BA2D-4B08-AF33-3CDFDEC507D3}"/>
    <cellStyle name="SAPBEXexcGood3 2 9 3" xfId="21055" xr:uid="{E48A02FE-5CA9-45AB-BD86-03AC567A046F}"/>
    <cellStyle name="SAPBEXexcGood3 3" xfId="1835" xr:uid="{F52D49AC-05F6-4283-BB3F-B9025184288F}"/>
    <cellStyle name="SAPBEXexcGood3 3 10" xfId="10279" xr:uid="{54FAC285-E8F7-4F60-B29F-2C204ED30173}"/>
    <cellStyle name="SAPBEXexcGood3 3 10 2" xfId="17856" xr:uid="{7C85F575-212C-40C6-B670-F7AF75208A7B}"/>
    <cellStyle name="SAPBEXexcGood3 3 10 2 2" xfId="32116" xr:uid="{FF03938A-A651-4CF1-A6AE-68A85C0D6BA6}"/>
    <cellStyle name="SAPBEXexcGood3 3 10 3" xfId="26874" xr:uid="{306E48D8-756E-4720-8F86-56F50DE2E8C6}"/>
    <cellStyle name="SAPBEXexcGood3 3 11" xfId="13900" xr:uid="{978D54CF-0491-488E-A0D1-2EDF2F5944E8}"/>
    <cellStyle name="SAPBEXexcGood3 3 11 2" xfId="18008" xr:uid="{3112FFFE-FDD3-4F9D-8565-8BE6E653DAEA}"/>
    <cellStyle name="SAPBEXexcGood3 3 12" xfId="5176" xr:uid="{B1AC7F2C-3207-4D42-B6BA-90B26EA84A9D}"/>
    <cellStyle name="SAPBEXexcGood3 3 12 2" xfId="22060" xr:uid="{7ADF6C44-CA70-47F6-B6F7-62F36C10084E}"/>
    <cellStyle name="SAPBEXexcGood3 3 2" xfId="2746" xr:uid="{383D4349-14BC-4FD2-8D25-07FA5DB6567D}"/>
    <cellStyle name="SAPBEXexcGood3 3 2 2" xfId="11160" xr:uid="{DAA74D7A-77C8-4C36-A724-0982871C7042}"/>
    <cellStyle name="SAPBEXexcGood3 3 2 2 2" xfId="18158" xr:uid="{1615E37E-6195-4418-A542-7B458A940A9F}"/>
    <cellStyle name="SAPBEXexcGood3 3 2 2 2 2" xfId="32337" xr:uid="{24D9681F-96F2-4B5C-A3E2-5326F78F3EE9}"/>
    <cellStyle name="SAPBEXexcGood3 3 2 2 3" xfId="27715" xr:uid="{565FEB7D-9078-4D1F-B403-33AB366D7738}"/>
    <cellStyle name="SAPBEXexcGood3 3 2 3" xfId="14806" xr:uid="{4F1C3CF9-7D1D-431E-ADD0-D30630CEA283}"/>
    <cellStyle name="SAPBEXexcGood3 3 2 3 2" xfId="19464" xr:uid="{9B495729-07CA-4E1A-80CC-5D5245BC3098}"/>
    <cellStyle name="SAPBEXexcGood3 3 2 4" xfId="6245" xr:uid="{98EEA081-95B3-4713-BAB0-77A748CF3A21}"/>
    <cellStyle name="SAPBEXexcGood3 3 2 4 2" xfId="22996" xr:uid="{FB5617C7-9E9C-48A8-8B66-2E55ED1A4B66}"/>
    <cellStyle name="SAPBEXexcGood3 3 3" xfId="3000" xr:uid="{0A376568-FE34-4758-8119-5593A9A8C07E}"/>
    <cellStyle name="SAPBEXexcGood3 3 3 2" xfId="11311" xr:uid="{1D554C96-DD59-4779-AAF5-1CABF63E465A}"/>
    <cellStyle name="SAPBEXexcGood3 3 3 2 2" xfId="18296" xr:uid="{E9E14332-73F9-4F5B-823A-33F01E50D86F}"/>
    <cellStyle name="SAPBEXexcGood3 3 3 2 2 2" xfId="32474" xr:uid="{9CEF1223-8BBD-43F2-9E23-0DB90C925A8F}"/>
    <cellStyle name="SAPBEXexcGood3 3 3 2 3" xfId="27865" xr:uid="{75EA5865-9A9A-45A6-A0E1-BEFB38AD5132}"/>
    <cellStyle name="SAPBEXexcGood3 3 3 3" xfId="15059" xr:uid="{ED0BD56F-9045-4AC6-8709-0AC36765BA89}"/>
    <cellStyle name="SAPBEXexcGood3 3 3 3 2" xfId="19475" xr:uid="{637E9564-B406-474B-AD89-567B1D729C01}"/>
    <cellStyle name="SAPBEXexcGood3 3 3 4" xfId="6421" xr:uid="{16E2E2B5-C251-4379-AC8F-A4FBA19F546F}"/>
    <cellStyle name="SAPBEXexcGood3 3 3 4 2" xfId="23166" xr:uid="{E636B03A-6F47-40F7-BFF9-4CDEAA93429A}"/>
    <cellStyle name="SAPBEXexcGood3 3 4" xfId="3247" xr:uid="{3316F43A-CF71-4A3C-8C6D-28C2258358B8}"/>
    <cellStyle name="SAPBEXexcGood3 3 4 2" xfId="11604" xr:uid="{086AADC2-F0C5-4C74-9CC2-95ABACF84920}"/>
    <cellStyle name="SAPBEXexcGood3 3 4 2 2" xfId="18571" xr:uid="{91895E9D-E797-48AE-BEEE-654D274ED437}"/>
    <cellStyle name="SAPBEXexcGood3 3 4 2 2 2" xfId="32748" xr:uid="{F735A709-28E4-411B-B281-6D0A83A4FFBA}"/>
    <cellStyle name="SAPBEXexcGood3 3 4 2 3" xfId="28158" xr:uid="{1BDC0BC2-DBB8-43C6-8567-9F7A93680E1A}"/>
    <cellStyle name="SAPBEXexcGood3 3 4 3" xfId="15306" xr:uid="{ACCC66B3-1149-4829-87B8-7713180D42F5}"/>
    <cellStyle name="SAPBEXexcGood3 3 4 3 2" xfId="20174" xr:uid="{5A9E6C9F-059D-4961-A380-D70D7D2ABC85}"/>
    <cellStyle name="SAPBEXexcGood3 3 4 4" xfId="7337" xr:uid="{D72E3C6D-33EB-48A4-ADAF-1FE146043EF5}"/>
    <cellStyle name="SAPBEXexcGood3 3 4 4 2" xfId="24063" xr:uid="{E27A2F9A-6923-4646-B08B-9B0271246492}"/>
    <cellStyle name="SAPBEXexcGood3 3 4 5" xfId="16466" xr:uid="{2EC90235-EFB6-40CA-8C00-1CB82426F297}"/>
    <cellStyle name="SAPBEXexcGood3 3 4 5 2" xfId="30960" xr:uid="{BDBA077F-4AD6-4119-9E59-D792E4025AFC}"/>
    <cellStyle name="SAPBEXexcGood3 3 5" xfId="2210" xr:uid="{E3866413-C6A6-4DCF-BD6B-AA919E88EF94}"/>
    <cellStyle name="SAPBEXexcGood3 3 5 2" xfId="11789" xr:uid="{47E8CAC8-1C74-45FE-A42B-B7FE85E6F32F}"/>
    <cellStyle name="SAPBEXexcGood3 3 5 2 2" xfId="18739" xr:uid="{2E23E721-90A2-4A18-8D92-FE4E537EC276}"/>
    <cellStyle name="SAPBEXexcGood3 3 5 2 2 2" xfId="32915" xr:uid="{95A21FE5-9E80-4F52-B780-835DAE006AD4}"/>
    <cellStyle name="SAPBEXexcGood3 3 5 2 3" xfId="28343" xr:uid="{1F611E6B-EBD0-443E-A23D-0055A4975882}"/>
    <cellStyle name="SAPBEXexcGood3 3 5 3" xfId="14272" xr:uid="{C29F2F89-449C-47F2-A0B7-BC07DBE408AC}"/>
    <cellStyle name="SAPBEXexcGood3 3 5 3 2" xfId="29856" xr:uid="{18458E62-074E-4CC9-A9D2-AF13B9B5D847}"/>
    <cellStyle name="SAPBEXexcGood3 3 5 4" xfId="7539" xr:uid="{03870227-1B24-4528-AD3A-269763A728F1}"/>
    <cellStyle name="SAPBEXexcGood3 3 5 4 2" xfId="24264" xr:uid="{359A7CDC-BA75-4EAE-942F-B722DE5EADE2}"/>
    <cellStyle name="SAPBEXexcGood3 3 5 5" xfId="20911" xr:uid="{94350FBD-BFD7-46F8-B034-AC8FF59F55B4}"/>
    <cellStyle name="SAPBEXexcGood3 3 6" xfId="3456" xr:uid="{386B3390-51B1-46BC-B935-EDC18FD1B52D}"/>
    <cellStyle name="SAPBEXexcGood3 3 6 2" xfId="12197" xr:uid="{85625F35-72A4-4D34-A01F-B931607E5A6D}"/>
    <cellStyle name="SAPBEXexcGood3 3 6 2 2" xfId="19130" xr:uid="{0C90D5F0-8183-4CBB-804E-5E9BCF8B56F1}"/>
    <cellStyle name="SAPBEXexcGood3 3 6 2 2 2" xfId="33301" xr:uid="{FF5AC800-94EC-4F90-B477-98BFA9601B21}"/>
    <cellStyle name="SAPBEXexcGood3 3 6 2 3" xfId="28741" xr:uid="{015AF027-20CA-4569-9EC2-EAAE180E10B7}"/>
    <cellStyle name="SAPBEXexcGood3 3 6 3" xfId="15514" xr:uid="{291BCC3E-3583-44D5-A886-0FD29F33A22C}"/>
    <cellStyle name="SAPBEXexcGood3 3 6 3 2" xfId="30436" xr:uid="{B4C01152-76F9-4666-899D-640FDFB3C563}"/>
    <cellStyle name="SAPBEXexcGood3 3 6 4" xfId="8617" xr:uid="{34F9D0E7-60A3-4673-B398-AEE32CD86D59}"/>
    <cellStyle name="SAPBEXexcGood3 3 6 4 2" xfId="25303" xr:uid="{C2D3CF36-E2A6-4BFD-A814-1EC87D33CD94}"/>
    <cellStyle name="SAPBEXexcGood3 3 6 5" xfId="21251" xr:uid="{5D1D61C8-41D2-4C70-A740-E406496DAB53}"/>
    <cellStyle name="SAPBEXexcGood3 3 7" xfId="8565" xr:uid="{2EF54B35-F65B-43FA-8F1B-EC6F6726AFC2}"/>
    <cellStyle name="SAPBEXexcGood3 3 7 2" xfId="12160" xr:uid="{9453A686-969A-4574-877B-2531A789026C}"/>
    <cellStyle name="SAPBEXexcGood3 3 7 2 2" xfId="19093" xr:uid="{AE6B161B-102A-4472-BA25-BB7B351D35EC}"/>
    <cellStyle name="SAPBEXexcGood3 3 7 2 2 2" xfId="33264" xr:uid="{921A1A2F-528D-4AB2-BF5F-E8FE1C4E2B07}"/>
    <cellStyle name="SAPBEXexcGood3 3 7 2 3" xfId="28704" xr:uid="{BE05CCFE-33DF-47E1-A72C-05922D48567A}"/>
    <cellStyle name="SAPBEXexcGood3 3 7 3" xfId="16997" xr:uid="{4E4160A2-6949-4208-9C52-2879ECB74A47}"/>
    <cellStyle name="SAPBEXexcGood3 3 7 3 2" xfId="31381" xr:uid="{15310130-3435-4EE7-BC6D-D7242AD0828F}"/>
    <cellStyle name="SAPBEXexcGood3 3 7 4" xfId="25252" xr:uid="{8E7AFC17-C018-4B68-85FD-7CA99D9FD999}"/>
    <cellStyle name="SAPBEXexcGood3 3 8" xfId="8998" xr:uid="{EA74F649-5ADB-4CB8-9865-A8428DF032A7}"/>
    <cellStyle name="SAPBEXexcGood3 3 8 2" xfId="17221" xr:uid="{CB814501-0E03-44E0-833D-9DAD2267435E}"/>
    <cellStyle name="SAPBEXexcGood3 3 8 2 2" xfId="31572" xr:uid="{68BD9730-227C-4DE2-B7C7-DA1763D4A548}"/>
    <cellStyle name="SAPBEXexcGood3 3 8 3" xfId="25672" xr:uid="{3F345995-CE0E-4B37-B419-E9DB16BF8DC1}"/>
    <cellStyle name="SAPBEXexcGood3 3 9" xfId="10062" xr:uid="{9863D25A-4A96-430C-ADE3-0C7164CB5314}"/>
    <cellStyle name="SAPBEXexcGood3 3 9 2" xfId="17675" xr:uid="{DE5E0CCC-A29A-42E0-A30A-845FCFDA810C}"/>
    <cellStyle name="SAPBEXexcGood3 3 9 2 2" xfId="31941" xr:uid="{1597815F-EF6F-42C9-9F72-D520951A2EE2}"/>
    <cellStyle name="SAPBEXexcGood3 3 9 3" xfId="26677" xr:uid="{B80483E0-934B-471B-AA0E-75F48F7E324A}"/>
    <cellStyle name="SAPBEXexcGood3 4" xfId="1796" xr:uid="{210AC6D8-6D76-4D6F-AD54-E4B669F49399}"/>
    <cellStyle name="SAPBEXexcGood3 4 10" xfId="10396" xr:uid="{8934FC8F-CD32-42A5-A481-D98A83396094}"/>
    <cellStyle name="SAPBEXexcGood3 4 10 2" xfId="17948" xr:uid="{95E128D8-DA63-4330-BFE0-ED3D7C573F28}"/>
    <cellStyle name="SAPBEXexcGood3 4 10 2 2" xfId="32205" xr:uid="{93B10E60-CEBA-4020-AA0A-B4D7ED07A433}"/>
    <cellStyle name="SAPBEXexcGood3 4 10 3" xfId="26980" xr:uid="{0FFE6720-02A7-4685-9FE1-41781A933A25}"/>
    <cellStyle name="SAPBEXexcGood3 4 11" xfId="13861" xr:uid="{5FCFAFF4-53CA-4396-8824-8757DD777F02}"/>
    <cellStyle name="SAPBEXexcGood3 4 11 2" xfId="20036" xr:uid="{C6590701-5C85-4703-802F-71FA5E7BB361}"/>
    <cellStyle name="SAPBEXexcGood3 4 12" xfId="5317" xr:uid="{AB439C5A-159D-4CD3-B27F-9EDC8085736A}"/>
    <cellStyle name="SAPBEXexcGood3 4 12 2" xfId="22198" xr:uid="{B939A45E-5BC1-4393-8920-561C1E129F7A}"/>
    <cellStyle name="SAPBEXexcGood3 4 2" xfId="2709" xr:uid="{03828E07-6D66-4209-A766-00D511959E78}"/>
    <cellStyle name="SAPBEXexcGood3 4 2 2" xfId="11256" xr:uid="{20842E78-0D6F-42A6-93AC-BAEE14D99F3F}"/>
    <cellStyle name="SAPBEXexcGood3 4 2 2 2" xfId="18251" xr:uid="{28566AFF-59B5-4B53-A81F-A35B7FFA2A98}"/>
    <cellStyle name="SAPBEXexcGood3 4 2 2 2 2" xfId="32430" xr:uid="{C09FF578-BEA6-4675-83E1-20214310C925}"/>
    <cellStyle name="SAPBEXexcGood3 4 2 2 3" xfId="27811" xr:uid="{12285029-C7F2-4ED1-856C-6D69AEA6AABA}"/>
    <cellStyle name="SAPBEXexcGood3 4 2 3" xfId="14769" xr:uid="{11493874-76AC-46A1-9A72-F46CAFEAE2BF}"/>
    <cellStyle name="SAPBEXexcGood3 4 2 3 2" xfId="3993" xr:uid="{FA5CADA2-527A-4CED-B5DE-475800BD42D3}"/>
    <cellStyle name="SAPBEXexcGood3 4 2 4" xfId="6354" xr:uid="{E471A47E-58D2-4AD3-9969-ED1B13F9BB90}"/>
    <cellStyle name="SAPBEXexcGood3 4 2 4 2" xfId="23105" xr:uid="{76302E20-E3E3-44E4-B8E7-0F8D2ABD3956}"/>
    <cellStyle name="SAPBEXexcGood3 4 3" xfId="2961" xr:uid="{FAF85867-5224-4325-9D59-51F2240DDB93}"/>
    <cellStyle name="SAPBEXexcGood3 4 3 2" xfId="11423" xr:uid="{EB8D155A-7634-4337-9D17-21230E5D66AF}"/>
    <cellStyle name="SAPBEXexcGood3 4 3 2 2" xfId="18408" xr:uid="{933A093E-7E2D-47C0-AAEA-1B81DC4A85A5}"/>
    <cellStyle name="SAPBEXexcGood3 4 3 2 2 2" xfId="32586" xr:uid="{8A85B1F2-8F1C-48C1-8C8A-A40C37856E5A}"/>
    <cellStyle name="SAPBEXexcGood3 4 3 2 3" xfId="27977" xr:uid="{E0004EF5-B079-4288-939B-1C9BE34594F2}"/>
    <cellStyle name="SAPBEXexcGood3 4 3 3" xfId="15020" xr:uid="{51890CD8-1B87-4ED5-B0A1-B141F5AB5201}"/>
    <cellStyle name="SAPBEXexcGood3 4 3 3 2" xfId="19542" xr:uid="{0DBA08D6-E3E4-4E2A-B717-11AA0D3A45E4}"/>
    <cellStyle name="SAPBEXexcGood3 4 3 4" xfId="6545" xr:uid="{9C89EC4B-213D-40CE-A10C-4AE6F9643383}"/>
    <cellStyle name="SAPBEXexcGood3 4 3 4 2" xfId="23290" xr:uid="{FE95F521-FD48-4381-9468-719D0B64EFE0}"/>
    <cellStyle name="SAPBEXexcGood3 4 4" xfId="3213" xr:uid="{035BCA03-CD6E-4ED0-9EC5-307915AB2557}"/>
    <cellStyle name="SAPBEXexcGood3 4 4 2" xfId="11733" xr:uid="{658B8E26-6E47-46D2-86DE-6180BE855048}"/>
    <cellStyle name="SAPBEXexcGood3 4 4 2 2" xfId="18684" xr:uid="{7EDD899E-DA20-41D8-9542-4725C03B5520}"/>
    <cellStyle name="SAPBEXexcGood3 4 4 2 2 2" xfId="32861" xr:uid="{5A03F502-4F2A-480C-9CCD-88D31F8C95B8}"/>
    <cellStyle name="SAPBEXexcGood3 4 4 2 3" xfId="28287" xr:uid="{0D69AC45-4253-473F-836B-988E18EC0F17}"/>
    <cellStyle name="SAPBEXexcGood3 4 4 3" xfId="15272" xr:uid="{407945D9-0F30-45A2-AA96-A9CACC57F17D}"/>
    <cellStyle name="SAPBEXexcGood3 4 4 3 2" xfId="19444" xr:uid="{25C16A4B-0C0F-411C-8755-CFFAF5E9FDBE}"/>
    <cellStyle name="SAPBEXexcGood3 4 4 4" xfId="7479" xr:uid="{77F536D7-0595-40B7-A6D7-662C04349D23}"/>
    <cellStyle name="SAPBEXexcGood3 4 4 4 2" xfId="24205" xr:uid="{9429D2DD-C7A5-4EEA-A663-0DEF4EDADBCB}"/>
    <cellStyle name="SAPBEXexcGood3 4 4 5" xfId="16598" xr:uid="{1AD7448E-ED07-47F8-A8CE-B8844D744392}"/>
    <cellStyle name="SAPBEXexcGood3 4 4 5 2" xfId="31089" xr:uid="{B75374A3-B18F-4282-B602-04A75A483511}"/>
    <cellStyle name="SAPBEXexcGood3 4 5" xfId="2056" xr:uid="{1F1AA47A-5A3E-498A-AB45-B62888ADD034}"/>
    <cellStyle name="SAPBEXexcGood3 4 5 2" xfId="11901" xr:uid="{BC8DED39-D8AA-4C9A-95E9-5498E16B38BB}"/>
    <cellStyle name="SAPBEXexcGood3 4 5 2 2" xfId="18851" xr:uid="{E64C3C07-B9B3-435E-825F-7CF46A77B67B}"/>
    <cellStyle name="SAPBEXexcGood3 4 5 2 2 2" xfId="33027" xr:uid="{82DB7F2B-8227-4207-801F-C4C847E879FD}"/>
    <cellStyle name="SAPBEXexcGood3 4 5 2 3" xfId="28455" xr:uid="{DCE3A832-7463-4E5A-8FE4-05F52DB66A8C}"/>
    <cellStyle name="SAPBEXexcGood3 4 5 3" xfId="14119" xr:uid="{382B3F0C-642F-4390-82AA-472CA80EF787}"/>
    <cellStyle name="SAPBEXexcGood3 4 5 3 2" xfId="29737" xr:uid="{3F4B6303-9DA3-4C86-A52E-82FA66126A36}"/>
    <cellStyle name="SAPBEXexcGood3 4 5 4" xfId="7651" xr:uid="{9BED1195-439F-4362-AEF9-1CB3F3336393}"/>
    <cellStyle name="SAPBEXexcGood3 4 5 4 2" xfId="24376" xr:uid="{AF130DEB-8AB9-4460-AC08-C7D929FE1FC5}"/>
    <cellStyle name="SAPBEXexcGood3 4 5 5" xfId="20821" xr:uid="{88D00A12-3B00-4F8A-BE95-614F248888C0}"/>
    <cellStyle name="SAPBEXexcGood3 4 6" xfId="2201" xr:uid="{FE583CD1-8363-443A-9FDD-2FE122353576}"/>
    <cellStyle name="SAPBEXexcGood3 4 6 2" xfId="12314" xr:uid="{612C2A2C-B42A-429E-9F55-ED935BF28C3B}"/>
    <cellStyle name="SAPBEXexcGood3 4 6 2 2" xfId="19247" xr:uid="{5BC4D989-ADE9-4C02-A73C-9E49F8ABED63}"/>
    <cellStyle name="SAPBEXexcGood3 4 6 2 2 2" xfId="33418" xr:uid="{8A7312AD-59C5-45FC-B21E-407042D52CEE}"/>
    <cellStyle name="SAPBEXexcGood3 4 6 2 3" xfId="28858" xr:uid="{F544ED9B-B8D9-498C-A0C4-AB3C61DD3AC4}"/>
    <cellStyle name="SAPBEXexcGood3 4 6 3" xfId="14263" xr:uid="{A12AE9D6-0601-4D0F-98E9-22408BE0E651}"/>
    <cellStyle name="SAPBEXexcGood3 4 6 3 2" xfId="29847" xr:uid="{6E7981D0-7ABC-4389-91CF-76F88E17EDB3}"/>
    <cellStyle name="SAPBEXexcGood3 4 6 4" xfId="8737" xr:uid="{66303964-306F-44FE-820F-98F30D429A62}"/>
    <cellStyle name="SAPBEXexcGood3 4 6 4 2" xfId="25422" xr:uid="{3071FF4A-9DDB-4C0F-8C56-B465A30EE488}"/>
    <cellStyle name="SAPBEXexcGood3 4 6 5" xfId="20907" xr:uid="{5EC30162-C754-4F7F-AE33-79B0A8BC0DB1}"/>
    <cellStyle name="SAPBEXexcGood3 4 7" xfId="8000" xr:uid="{B4B0DE82-A81C-41DD-8C61-93A1724DDCB0}"/>
    <cellStyle name="SAPBEXexcGood3 4 7 2" xfId="12026" xr:uid="{6EB38764-1647-45BE-8937-2716249E8AE9}"/>
    <cellStyle name="SAPBEXexcGood3 4 7 2 2" xfId="18972" xr:uid="{CC026CFD-82DE-4C81-94E1-3AEC697A40C0}"/>
    <cellStyle name="SAPBEXexcGood3 4 7 2 2 2" xfId="33146" xr:uid="{F8A4DA45-36FF-482F-BEA6-662D12A6E858}"/>
    <cellStyle name="SAPBEXexcGood3 4 7 2 3" xfId="28577" xr:uid="{B307AFBA-5874-4295-A19C-185A81FACBBA}"/>
    <cellStyle name="SAPBEXexcGood3 4 7 3" xfId="16828" xr:uid="{234B23A2-5D6F-4BB6-9D8C-30754B5C571A}"/>
    <cellStyle name="SAPBEXexcGood3 4 7 3 2" xfId="31265" xr:uid="{B2A38D79-ECEB-4524-8C57-208EDC400D5A}"/>
    <cellStyle name="SAPBEXexcGood3 4 7 4" xfId="24704" xr:uid="{7AF667D3-506B-44D9-8541-2C0AD1F8CC7F}"/>
    <cellStyle name="SAPBEXexcGood3 4 8" xfId="9110" xr:uid="{E45CE773-AB55-4692-B84D-43939AD60FB8}"/>
    <cellStyle name="SAPBEXexcGood3 4 8 2" xfId="17333" xr:uid="{09386B58-F0B8-48A8-9FC1-AB7F22FEC505}"/>
    <cellStyle name="SAPBEXexcGood3 4 8 2 2" xfId="31684" xr:uid="{8F4A845A-AE19-4F5A-B721-6960990E143D}"/>
    <cellStyle name="SAPBEXexcGood3 4 8 3" xfId="25784" xr:uid="{60B85864-E7CF-4292-8A45-6E921C17FE7B}"/>
    <cellStyle name="SAPBEXexcGood3 4 9" xfId="10181" xr:uid="{0A2A1ADB-C964-4F7F-97C9-FB5E50C93944}"/>
    <cellStyle name="SAPBEXexcGood3 4 9 2" xfId="17790" xr:uid="{87513B80-4C08-4493-84AC-90D70CA3FDED}"/>
    <cellStyle name="SAPBEXexcGood3 4 9 2 2" xfId="32055" xr:uid="{8E7C3BB6-5319-49F5-A9ED-4D1621ACBAEB}"/>
    <cellStyle name="SAPBEXexcGood3 4 9 3" xfId="26792" xr:uid="{F9464E0E-742E-44A9-94F4-8376F5B73EC8}"/>
    <cellStyle name="SAPBEXexcGood3 5" xfId="1879" xr:uid="{109B4570-0520-425F-8506-F739947E5D3B}"/>
    <cellStyle name="SAPBEXexcGood3 5 10" xfId="13944" xr:uid="{7267D7B3-67FF-4E32-98EA-F8F6EE0E291C}"/>
    <cellStyle name="SAPBEXexcGood3 5 10 2" xfId="15949" xr:uid="{B8AB4DF1-5E55-4D05-A908-1E5A8CCD577E}"/>
    <cellStyle name="SAPBEXexcGood3 5 11" xfId="5277" xr:uid="{4096B263-91D9-4988-9366-0412F9596009}"/>
    <cellStyle name="SAPBEXexcGood3 5 11 2" xfId="22158" xr:uid="{BBCECE14-2FF7-4B59-9FFF-F7BEA162FE69}"/>
    <cellStyle name="SAPBEXexcGood3 5 2" xfId="2788" xr:uid="{48C2F2E7-59F0-48CC-AA6D-345BEBBB18B7}"/>
    <cellStyle name="SAPBEXexcGood3 5 2 2" xfId="11392" xr:uid="{C261F95F-F576-46AF-B44F-52EFF7A0F15C}"/>
    <cellStyle name="SAPBEXexcGood3 5 2 2 2" xfId="18377" xr:uid="{C0639BC0-D6A2-4258-82F9-2B4F06BE1D42}"/>
    <cellStyle name="SAPBEXexcGood3 5 2 2 2 2" xfId="32555" xr:uid="{2751B34A-C4BB-4E35-8861-DD65BAFC32B8}"/>
    <cellStyle name="SAPBEXexcGood3 5 2 2 3" xfId="27946" xr:uid="{2B2A7FDF-F01B-4F1F-8E3F-7C3D8CCA9F3D}"/>
    <cellStyle name="SAPBEXexcGood3 5 2 3" xfId="14848" xr:uid="{7C884091-E405-4ACB-83F0-26233BF21D8C}"/>
    <cellStyle name="SAPBEXexcGood3 5 2 3 2" xfId="16397" xr:uid="{24AD665F-ADA2-4AEB-B9B1-A9DEF30FA499}"/>
    <cellStyle name="SAPBEXexcGood3 5 2 4" xfId="6511" xr:uid="{91686F1C-2CCA-43EA-AE8E-80BD5552CE93}"/>
    <cellStyle name="SAPBEXexcGood3 5 2 4 2" xfId="23256" xr:uid="{6EE9B191-EAD8-4783-91B9-A06A119C9B68}"/>
    <cellStyle name="SAPBEXexcGood3 5 3" xfId="3044" xr:uid="{CF3F0576-BED8-4CCC-901D-68134A5E9088}"/>
    <cellStyle name="SAPBEXexcGood3 5 3 2" xfId="11699" xr:uid="{5A402F54-4913-493F-93DC-B1CD9ED5A3C2}"/>
    <cellStyle name="SAPBEXexcGood3 5 3 2 2" xfId="18653" xr:uid="{1E2248F2-24A8-44DF-A7AA-9024F7339DDF}"/>
    <cellStyle name="SAPBEXexcGood3 5 3 2 2 2" xfId="32830" xr:uid="{317E95F9-BAB3-4631-AD6F-2A3145013F3B}"/>
    <cellStyle name="SAPBEXexcGood3 5 3 2 3" xfId="28253" xr:uid="{CC4C6BF9-3A10-44A5-8DDB-0586381969FF}"/>
    <cellStyle name="SAPBEXexcGood3 5 3 3" xfId="15103" xr:uid="{4C339E6D-2519-48B1-AD44-CDC3A783679E}"/>
    <cellStyle name="SAPBEXexcGood3 5 3 3 2" xfId="13391" xr:uid="{E605C32B-AF55-4B14-AA56-62CDE0A7BC7D}"/>
    <cellStyle name="SAPBEXexcGood3 5 3 4" xfId="7439" xr:uid="{28272391-B57A-4CC6-A7FC-46E9210B4758}"/>
    <cellStyle name="SAPBEXexcGood3 5 3 4 2" xfId="24165" xr:uid="{21CBD897-E4B0-46B5-94F8-D9FD23C7F12D}"/>
    <cellStyle name="SAPBEXexcGood3 5 3 5" xfId="16563" xr:uid="{CB891338-9E9E-41B5-8461-AA7A7C5CE10B}"/>
    <cellStyle name="SAPBEXexcGood3 5 3 5 2" xfId="31055" xr:uid="{9B872B76-BAA5-4E5E-9E05-50ABE5DE0F5E}"/>
    <cellStyle name="SAPBEXexcGood3 5 4" xfId="3284" xr:uid="{5E85A7C3-F291-4135-BEF6-D1C41B4B137E}"/>
    <cellStyle name="SAPBEXexcGood3 5 4 2" xfId="11870" xr:uid="{2AA975C6-C62C-4600-964F-E3416E7C05A5}"/>
    <cellStyle name="SAPBEXexcGood3 5 4 2 2" xfId="18820" xr:uid="{E1FDCBAB-2932-408D-ADBF-580E52BE5E09}"/>
    <cellStyle name="SAPBEXexcGood3 5 4 2 2 2" xfId="32996" xr:uid="{F1A1ED97-6740-49DF-ACDA-094A08A9B001}"/>
    <cellStyle name="SAPBEXexcGood3 5 4 2 3" xfId="28424" xr:uid="{68AF6494-8D34-4AF2-B315-74E489799130}"/>
    <cellStyle name="SAPBEXexcGood3 5 4 3" xfId="15343" xr:uid="{84FA8BDF-698D-47C9-BB7B-C9C665D0743E}"/>
    <cellStyle name="SAPBEXexcGood3 5 4 3 2" xfId="19459" xr:uid="{0C11F35F-4D69-4D45-8F3C-B44152DDAFB3}"/>
    <cellStyle name="SAPBEXexcGood3 5 4 4" xfId="7620" xr:uid="{47EBDFA5-BB03-4F8C-8589-EFA2F9A2BC1E}"/>
    <cellStyle name="SAPBEXexcGood3 5 4 4 2" xfId="24345" xr:uid="{8A5C9658-0F80-46EA-BEE3-C8ACE54B62A5}"/>
    <cellStyle name="SAPBEXexcGood3 5 4 5" xfId="16667" xr:uid="{671C09E5-6E4A-4A6A-A10E-7233EDCDEB9E}"/>
    <cellStyle name="SAPBEXexcGood3 5 4 5 2" xfId="31148" xr:uid="{33F60256-5D02-4E3F-8B53-E0227A96AD67}"/>
    <cellStyle name="SAPBEXexcGood3 5 5" xfId="3457" xr:uid="{847A9CA3-494C-46FA-8CEC-D43331A9797D}"/>
    <cellStyle name="SAPBEXexcGood3 5 5 2" xfId="12280" xr:uid="{EA35B78F-6292-498C-9ED6-E118FD2B8799}"/>
    <cellStyle name="SAPBEXexcGood3 5 5 2 2" xfId="19213" xr:uid="{68E23AC1-32B2-4AC5-A5A9-9A8A67D6ECC7}"/>
    <cellStyle name="SAPBEXexcGood3 5 5 2 2 2" xfId="33384" xr:uid="{925C0C59-6B34-4CBB-AEE9-9616A1887A29}"/>
    <cellStyle name="SAPBEXexcGood3 5 5 2 3" xfId="28824" xr:uid="{E2A5082F-A2F9-48D2-A71F-C769B4DA472A}"/>
    <cellStyle name="SAPBEXexcGood3 5 5 3" xfId="15515" xr:uid="{B5A94330-EC32-45C8-89CF-E20BE256042C}"/>
    <cellStyle name="SAPBEXexcGood3 5 5 3 2" xfId="30437" xr:uid="{E17318E3-470D-4A09-A409-43F42AFA4C49}"/>
    <cellStyle name="SAPBEXexcGood3 5 5 4" xfId="8702" xr:uid="{50E68523-3769-4686-8579-E29CDF689099}"/>
    <cellStyle name="SAPBEXexcGood3 5 5 4 2" xfId="25388" xr:uid="{D4AE737B-B3D3-49E2-99FB-84A291E9E885}"/>
    <cellStyle name="SAPBEXexcGood3 5 5 5" xfId="21252" xr:uid="{43D848FA-8E99-4CE3-BD64-0DFADE8451F7}"/>
    <cellStyle name="SAPBEXexcGood3 5 6" xfId="3571" xr:uid="{55027EBD-16E0-4C38-B43D-F12BB3ED7591}"/>
    <cellStyle name="SAPBEXexcGood3 5 6 2" xfId="12151" xr:uid="{A026D61D-ECA7-47EE-9949-C5B1A17B36CA}"/>
    <cellStyle name="SAPBEXexcGood3 5 6 2 2" xfId="19085" xr:uid="{D1A2D17F-9AB3-4CA8-9BB2-9610B9C117FD}"/>
    <cellStyle name="SAPBEXexcGood3 5 6 2 2 2" xfId="33256" xr:uid="{2DF716AC-92E6-4F7C-A2C5-95E5BFBCF0E1}"/>
    <cellStyle name="SAPBEXexcGood3 5 6 2 3" xfId="28695" xr:uid="{AE93D43A-C92F-4E3B-94CD-B638148BAAC9}"/>
    <cellStyle name="SAPBEXexcGood3 5 6 3" xfId="15624" xr:uid="{E0DF43BC-2FF2-4003-B006-97D0ABE73FCE}"/>
    <cellStyle name="SAPBEXexcGood3 5 6 3 2" xfId="30528" xr:uid="{D6CF221B-1822-4AC2-BDE6-B6E513148C90}"/>
    <cellStyle name="SAPBEXexcGood3 5 6 4" xfId="8459" xr:uid="{03990955-2B17-40C8-B83B-081142F3A30D}"/>
    <cellStyle name="SAPBEXexcGood3 5 6 4 2" xfId="25146" xr:uid="{D031F65E-74CE-42DB-B3E3-B9DD5C0CA05A}"/>
    <cellStyle name="SAPBEXexcGood3 5 6 5" xfId="21307" xr:uid="{AF54B16C-B513-465B-A934-5A35A5AE1A5B}"/>
    <cellStyle name="SAPBEXexcGood3 5 7" xfId="9079" xr:uid="{E85CA5AF-2464-447E-BDD8-C889C2ACD01C}"/>
    <cellStyle name="SAPBEXexcGood3 5 7 2" xfId="17302" xr:uid="{4BC83B90-C0AC-4D90-9EF5-EE561BBDE558}"/>
    <cellStyle name="SAPBEXexcGood3 5 7 2 2" xfId="31653" xr:uid="{73161477-2E97-4535-B3FF-237C61D0E2A5}"/>
    <cellStyle name="SAPBEXexcGood3 5 7 3" xfId="25753" xr:uid="{C85A4EDE-6535-4C95-8FA3-607D87670E37}"/>
    <cellStyle name="SAPBEXexcGood3 5 8" xfId="10147" xr:uid="{1D9DEF93-7CC2-426C-AB06-4F20228C47CA}"/>
    <cellStyle name="SAPBEXexcGood3 5 8 2" xfId="17758" xr:uid="{684C617B-8934-4EE7-A8EE-EA8F797D73AD}"/>
    <cellStyle name="SAPBEXexcGood3 5 8 2 2" xfId="32023" xr:uid="{7319FB43-F379-498D-A775-F3208AE09468}"/>
    <cellStyle name="SAPBEXexcGood3 5 8 3" xfId="26760" xr:uid="{6D14EDC7-20AE-4768-AC18-D89E664C8AA0}"/>
    <cellStyle name="SAPBEXexcGood3 5 9" xfId="10358" xr:uid="{5D51353F-E416-4E0B-B0D5-0745694DDD97}"/>
    <cellStyle name="SAPBEXexcGood3 5 9 2" xfId="17916" xr:uid="{CE8F6EF4-048E-4D8F-8F86-A499E3633495}"/>
    <cellStyle name="SAPBEXexcGood3 5 9 2 2" xfId="32174" xr:uid="{7E5554DA-6422-4122-91B1-03F80D1064FD}"/>
    <cellStyle name="SAPBEXexcGood3 5 9 3" xfId="26946" xr:uid="{C5EE8C14-1605-4D28-B39C-E4A81F9CCAA8}"/>
    <cellStyle name="SAPBEXexcGood3 6" xfId="1585" xr:uid="{7410A223-63A3-473D-AA9C-1D3D8A874A00}"/>
    <cellStyle name="SAPBEXexcGood3 6 10" xfId="13736" xr:uid="{42F117F7-72C5-409D-B7E1-71934EBE32E8}"/>
    <cellStyle name="SAPBEXexcGood3 6 10 2" xfId="17561" xr:uid="{378A00DB-216D-4E08-AEB1-7B9E12B57866}"/>
    <cellStyle name="SAPBEXexcGood3 6 11" xfId="5683" xr:uid="{5BDF99B2-7B9A-4ED4-ADBF-DBE036656241}"/>
    <cellStyle name="SAPBEXexcGood3 6 11 2" xfId="22464" xr:uid="{BE071616-1635-4B6B-B429-47071BA6D6C9}"/>
    <cellStyle name="SAPBEXexcGood3 6 2" xfId="2576" xr:uid="{B89807C5-29C7-4E62-ABD0-2C33E34A5370}"/>
    <cellStyle name="SAPBEXexcGood3 6 2 2" xfId="11104" xr:uid="{9832E4FD-D0E7-4584-9C6D-234997304F95}"/>
    <cellStyle name="SAPBEXexcGood3 6 2 2 2" xfId="18109" xr:uid="{D5B1EC37-38CA-464A-9A35-6A0820E53516}"/>
    <cellStyle name="SAPBEXexcGood3 6 2 2 2 2" xfId="32289" xr:uid="{5089CC93-B4B6-4D82-A239-9EF3ECD4650B}"/>
    <cellStyle name="SAPBEXexcGood3 6 2 2 3" xfId="27660" xr:uid="{6AD8F6D0-410A-4B73-BB90-337D5CA2E9AF}"/>
    <cellStyle name="SAPBEXexcGood3 6 2 3" xfId="14636" xr:uid="{E7B6F66C-92B0-4B37-822F-29013630BA08}"/>
    <cellStyle name="SAPBEXexcGood3 6 2 3 2" xfId="15805" xr:uid="{3DB1F3BB-6844-4383-A341-4E8BDF6E7207}"/>
    <cellStyle name="SAPBEXexcGood3 6 2 4" xfId="5994" xr:uid="{9A879442-C4FD-41B0-A491-12A8C2F92C4B}"/>
    <cellStyle name="SAPBEXexcGood3 6 2 4 2" xfId="22752" xr:uid="{0F0887C5-95B2-4947-AC0A-368F32F08038}"/>
    <cellStyle name="SAPBEXexcGood3 6 3" xfId="2782" xr:uid="{0AB8A660-AB0B-4469-A3D2-E6A213E8DDF3}"/>
    <cellStyle name="SAPBEXexcGood3 6 3 2" xfId="11496" xr:uid="{2A131C2F-C1FF-4F5C-8936-463AC7576D87}"/>
    <cellStyle name="SAPBEXexcGood3 6 3 2 2" xfId="18473" xr:uid="{5AB1C96F-F8A6-4313-A75E-6CDA494D5115}"/>
    <cellStyle name="SAPBEXexcGood3 6 3 2 2 2" xfId="32650" xr:uid="{4FCE458C-B742-43FA-91F8-062DC4B0F354}"/>
    <cellStyle name="SAPBEXexcGood3 6 3 2 3" xfId="28050" xr:uid="{62AD8113-2DCF-40FA-A44C-3071E6285848}"/>
    <cellStyle name="SAPBEXexcGood3 6 3 3" xfId="14842" xr:uid="{F93B47F3-3282-4F15-8F55-F7386BBD3488}"/>
    <cellStyle name="SAPBEXexcGood3 6 3 3 2" xfId="17625" xr:uid="{1615D370-5EA7-41D0-9E8C-0D62D6D39381}"/>
    <cellStyle name="SAPBEXexcGood3 6 3 4" xfId="6810" xr:uid="{A485D2A7-70A5-43C9-8B6C-32E8F4AE1891}"/>
    <cellStyle name="SAPBEXexcGood3 6 3 4 2" xfId="23539" xr:uid="{F0AAD504-967A-4C82-AB61-97F334808396}"/>
    <cellStyle name="SAPBEXexcGood3 6 3 5" xfId="16305" xr:uid="{3B466911-1A36-410C-8424-9BEFB33436FC}"/>
    <cellStyle name="SAPBEXexcGood3 6 3 5 2" xfId="30844" xr:uid="{0B1B6073-496A-4D12-A68A-524FDC73B393}"/>
    <cellStyle name="SAPBEXexcGood3 6 4" xfId="2684" xr:uid="{26CF668A-7023-47E2-9EDB-97D14A69CD5E}"/>
    <cellStyle name="SAPBEXexcGood3 6 4 2" xfId="11466" xr:uid="{BE23F89F-67BB-4765-AC76-B62B5FE8D7F4}"/>
    <cellStyle name="SAPBEXexcGood3 6 4 2 2" xfId="18446" xr:uid="{DCFB7808-D5E4-402D-AA64-D62C53EB4997}"/>
    <cellStyle name="SAPBEXexcGood3 6 4 2 2 2" xfId="32623" xr:uid="{76087A09-FA73-41FA-9A08-6EA2B3B095C4}"/>
    <cellStyle name="SAPBEXexcGood3 6 4 2 3" xfId="28020" xr:uid="{85514F0B-1FAA-43DE-AA78-EE3CBE20D239}"/>
    <cellStyle name="SAPBEXexcGood3 6 4 3" xfId="14744" xr:uid="{3650A178-579B-4542-93CD-B72DD401E132}"/>
    <cellStyle name="SAPBEXexcGood3 6 4 3 2" xfId="19440" xr:uid="{7AF5805E-304F-4A76-AB9F-4D55CCB51AFC}"/>
    <cellStyle name="SAPBEXexcGood3 6 4 4" xfId="6733" xr:uid="{D14224DD-986E-44A8-A168-2E9BCB89EEF6}"/>
    <cellStyle name="SAPBEXexcGood3 6 4 4 2" xfId="23467" xr:uid="{FC60ABE5-88D9-419A-8228-9E3B4C7B16E3}"/>
    <cellStyle name="SAPBEXexcGood3 6 4 5" xfId="16267" xr:uid="{190F8BFF-C4FE-44E5-B0C2-6AD5A6E2B839}"/>
    <cellStyle name="SAPBEXexcGood3 6 4 5 2" xfId="30814" xr:uid="{2413BC0D-13BA-4CDF-BB4E-54A260AAC41A}"/>
    <cellStyle name="SAPBEXexcGood3 6 5" xfId="3419" xr:uid="{EAB699C5-8BBC-4487-AB79-FCC606579EE4}"/>
    <cellStyle name="SAPBEXexcGood3 6 5 2" xfId="12050" xr:uid="{7D526F11-5B6C-478D-90EA-62D7FADEC52A}"/>
    <cellStyle name="SAPBEXexcGood3 6 5 2 2" xfId="18992" xr:uid="{B6BC9FAA-AF8B-40F7-B645-31AED93FC939}"/>
    <cellStyle name="SAPBEXexcGood3 6 5 2 2 2" xfId="33164" xr:uid="{7B784277-0867-4EF0-AF02-5425CF9D69D6}"/>
    <cellStyle name="SAPBEXexcGood3 6 5 2 3" xfId="28598" xr:uid="{8218C2A3-E311-4C75-8ECB-E79200E0AF47}"/>
    <cellStyle name="SAPBEXexcGood3 6 5 3" xfId="15477" xr:uid="{284B9437-CD3B-441A-9E4D-B50A081D3970}"/>
    <cellStyle name="SAPBEXexcGood3 6 5 3 2" xfId="30399" xr:uid="{20CA6071-93EC-4A32-A05E-6F0E136CE4AC}"/>
    <cellStyle name="SAPBEXexcGood3 6 5 4" xfId="8030" xr:uid="{8807C7EA-524C-4990-878D-C535B1DB782D}"/>
    <cellStyle name="SAPBEXexcGood3 6 5 4 2" xfId="24726" xr:uid="{86DB5DB4-4AD4-46C6-B931-8D86DA5A6417}"/>
    <cellStyle name="SAPBEXexcGood3 6 5 5" xfId="21220" xr:uid="{6377F99A-C00D-4C45-BE90-8DCB92268A8D}"/>
    <cellStyle name="SAPBEXexcGood3 6 6" xfId="2214" xr:uid="{35834253-F553-4120-83C7-D3C7B8AD0533}"/>
    <cellStyle name="SAPBEXexcGood3 6 6 2" xfId="12437" xr:uid="{ABB5D8A4-4286-48E7-BE18-CD933FF1582B}"/>
    <cellStyle name="SAPBEXexcGood3 6 6 2 2" xfId="19365" xr:uid="{27A09B80-0116-45A6-9BCB-B9D9A5EF108A}"/>
    <cellStyle name="SAPBEXexcGood3 6 6 2 2 2" xfId="33536" xr:uid="{914E35AC-DC58-4DCC-A73A-5305904DAAA0}"/>
    <cellStyle name="SAPBEXexcGood3 6 6 2 3" xfId="28979" xr:uid="{0777FB43-FF85-4613-95D1-72964E5692A0}"/>
    <cellStyle name="SAPBEXexcGood3 6 6 3" xfId="14276" xr:uid="{9C3FAD23-D582-4A99-9B25-269BBF342CDF}"/>
    <cellStyle name="SAPBEXexcGood3 6 6 3 2" xfId="29860" xr:uid="{2165628C-1F67-4437-AECA-F21CB88F6050}"/>
    <cellStyle name="SAPBEXexcGood3 6 6 4" xfId="8907" xr:uid="{28313258-CE41-4408-B6AE-9CA889D542C2}"/>
    <cellStyle name="SAPBEXexcGood3 6 6 4 2" xfId="25585" xr:uid="{D50A1CAE-35E2-4673-B851-EF337CE291A3}"/>
    <cellStyle name="SAPBEXexcGood3 6 6 5" xfId="20913" xr:uid="{37C33B09-1412-496C-A2E5-9649EEBE98C4}"/>
    <cellStyle name="SAPBEXexcGood3 6 7" xfId="8449" xr:uid="{C5AC8FF6-CB54-4605-AA2B-D3C20C385559}"/>
    <cellStyle name="SAPBEXexcGood3 6 7 2" xfId="16958" xr:uid="{CE493808-4F84-4647-BC32-69EC679B98C7}"/>
    <cellStyle name="SAPBEXexcGood3 6 7 2 2" xfId="31363" xr:uid="{4435A048-ECF5-4F9E-983C-FEF9DDB6358A}"/>
    <cellStyle name="SAPBEXexcGood3 6 7 3" xfId="25137" xr:uid="{75249060-0F41-4A61-A738-C04D6FC406F7}"/>
    <cellStyle name="SAPBEXexcGood3 6 8" xfId="9495" xr:uid="{1EBAFAED-8E21-41D6-A3DE-85540F793346}"/>
    <cellStyle name="SAPBEXexcGood3 6 8 2" xfId="17500" xr:uid="{BC7ACD5B-1257-4C66-8B55-0F2AC4D8FA50}"/>
    <cellStyle name="SAPBEXexcGood3 6 8 2 2" xfId="31814" xr:uid="{27C44A0E-EB54-45D5-A194-209878263D5C}"/>
    <cellStyle name="SAPBEXexcGood3 6 8 3" xfId="26127" xr:uid="{9EE48236-7044-49D4-B701-5348E8EAF8E4}"/>
    <cellStyle name="SAPBEXexcGood3 6 9" xfId="9439" xr:uid="{2DCEBAE8-E6F0-4A4B-8B4C-8F82AFD7FF68}"/>
    <cellStyle name="SAPBEXexcGood3 6 9 2" xfId="17475" xr:uid="{ED98EE15-A119-4DD0-AB45-D582F1AFE68F}"/>
    <cellStyle name="SAPBEXexcGood3 6 9 2 2" xfId="31794" xr:uid="{F62E7F52-5CAA-4E2A-94A0-B968274E77E0}"/>
    <cellStyle name="SAPBEXexcGood3 6 9 3" xfId="26081" xr:uid="{700CE8A1-2A0E-4C25-B9A7-66BA2848EFAC}"/>
    <cellStyle name="SAPBEXexcGood3 7" xfId="1016" xr:uid="{28F8FB8D-3E51-496B-ABFD-C93A5ABC307D}"/>
    <cellStyle name="SAPBEXexcGood3 7 2" xfId="11954" xr:uid="{C2FB7C64-A803-4829-BF75-9144B7C3FB0D}"/>
    <cellStyle name="SAPBEXexcGood3 7 2 2" xfId="18902" xr:uid="{2CCE82C3-107D-471E-BBE4-FEBA3355A216}"/>
    <cellStyle name="SAPBEXexcGood3 7 2 2 2" xfId="33078" xr:uid="{E32DF389-5B12-4038-A4F4-2A7B5D06BB83}"/>
    <cellStyle name="SAPBEXexcGood3 7 2 3" xfId="28507" xr:uid="{7BCF0C63-8E2C-4AF8-9BDA-A096BEAFC4F5}"/>
    <cellStyle name="SAPBEXexcGood3 7 3" xfId="13263" xr:uid="{02217F70-3D58-4843-B73B-4235BA48B874}"/>
    <cellStyle name="SAPBEXexcGood3 7 3 2" xfId="16068" xr:uid="{2E0804F9-ADA3-425A-B373-EB4154AF0320}"/>
    <cellStyle name="SAPBEXexcGood3 7 4" xfId="7738" xr:uid="{0FFB51C9-56A2-4D08-A0C5-D5B021A58F10}"/>
    <cellStyle name="SAPBEXexcGood3 7 4 2" xfId="24460" xr:uid="{D9FCC35E-CC04-480A-B627-7770845FA8CF}"/>
    <cellStyle name="SAPBEXexcGood3 7 5" xfId="16733" xr:uid="{09EB1062-897C-4819-8B28-B135ACACBC03}"/>
    <cellStyle name="SAPBEXexcGood3 7 5 2" xfId="31205" xr:uid="{5445E229-E176-47B1-928F-B99A1A6284B2}"/>
    <cellStyle name="SAPBEXexcGood3 8" xfId="2243" xr:uid="{159D6CD5-550A-4DD7-863D-B7DE69FD3385}"/>
    <cellStyle name="SAPBEXexcGood3 8 2" xfId="14305" xr:uid="{B1B59D54-0EB5-4795-8A78-5D3C9DCFB4A8}"/>
    <cellStyle name="SAPBEXexcGood3 8 2 2" xfId="20002" xr:uid="{0A4E06A5-9300-403A-9ACD-3EA8BE4D9D4D}"/>
    <cellStyle name="SAPBEXexcGood3 8 3" xfId="9232" xr:uid="{1EAB2DCC-FEAA-446F-987C-434EB41425B8}"/>
    <cellStyle name="SAPBEXexcGood3 8 3 2" xfId="25885" xr:uid="{1684B683-6119-48C9-85AA-1B08742CF772}"/>
    <cellStyle name="SAPBEXexcGood3 8 4" xfId="17400" xr:uid="{7F7D5CAE-42B3-4215-A734-39AB02AFE82A}"/>
    <cellStyle name="SAPBEXexcGood3 8 4 2" xfId="31742" xr:uid="{E52A0BA1-518A-405A-8ADD-C4651DDB67C8}"/>
    <cellStyle name="SAPBEXexcGood3 9" xfId="2701" xr:uid="{30A9FD32-78C5-4A57-8E6B-D887B41CD235}"/>
    <cellStyle name="SAPBEXexcGood3 9 2" xfId="14761" xr:uid="{3AFBCACB-7983-4B4F-8F4C-0A954807D0AC}"/>
    <cellStyle name="SAPBEXexcGood3 9 2 2" xfId="20150" xr:uid="{829999CF-2A35-45B6-8CA5-575377C361ED}"/>
    <cellStyle name="SAPBEXexcGood3 9 3" xfId="12622" xr:uid="{EA6B0AF5-D0D6-4AB9-94AC-04F5D8FF97D8}"/>
    <cellStyle name="SAPBEXexcGood3 9 3 2" xfId="29113" xr:uid="{8E612FB2-353E-4343-88EE-78C60C021354}"/>
    <cellStyle name="SAPBEXexcGood3 9 4" xfId="15892" xr:uid="{B19D309E-E404-4C22-9CAE-67C602B0F943}"/>
    <cellStyle name="SAPBEXfilterDrill" xfId="221" xr:uid="{2F28AA2E-7F85-42C5-B6B8-49543BCD2133}"/>
    <cellStyle name="SAPBEXfilterDrill 2" xfId="1017" xr:uid="{8B578A33-9A9C-4B00-9887-3339DEE8876D}"/>
    <cellStyle name="SAPBEXfilterDrill 2 2" xfId="13264" xr:uid="{0D280EE3-C384-4B6D-AE33-828FD9A41CB8}"/>
    <cellStyle name="SAPBEXfilterDrill 3" xfId="12741" xr:uid="{757C26CD-23A5-4A46-B262-3B65B288B9FF}"/>
    <cellStyle name="SAPBEXfilterDrill 4" xfId="12734" xr:uid="{B88EFDC8-7147-4384-BCA3-F03B6285F8EB}"/>
    <cellStyle name="SAPBEXfilterItem" xfId="222" xr:uid="{72EB96A6-1050-45FB-906A-FBF712BA3BF3}"/>
    <cellStyle name="SAPBEXfilterItem 2" xfId="1212" xr:uid="{C386171E-E5C7-460C-9F95-BF1FDE6C3E96}"/>
    <cellStyle name="SAPBEXfilterText" xfId="223" xr:uid="{4F1EF2AC-B0DB-46BC-8BEA-218AB13664E7}"/>
    <cellStyle name="SAPBEXformats" xfId="224" xr:uid="{D924477C-C801-4FC1-8058-CC291A0D2B3F}"/>
    <cellStyle name="SAPBEXformats 10" xfId="2550" xr:uid="{7FA293C2-056D-4BA4-A993-6742001AF9D9}"/>
    <cellStyle name="SAPBEXformats 10 2" xfId="14611" xr:uid="{12352D73-39DF-48A9-A878-133A6F98C754}"/>
    <cellStyle name="SAPBEXformats 10 2 2" xfId="30077" xr:uid="{6B7BFD11-E0C1-42D0-8099-FD19E2AF4919}"/>
    <cellStyle name="SAPBEXformats 10 3" xfId="12536" xr:uid="{CB68B3B4-377D-4C45-AB6F-EA59BB663418}"/>
    <cellStyle name="SAPBEXformats 10 3 2" xfId="29057" xr:uid="{68527345-5BDF-45A6-AAD9-6773723C3212}"/>
    <cellStyle name="SAPBEXformats 10 4" xfId="19898" xr:uid="{9E3454C1-9A4B-490E-8DC0-75E00DE4A23C}"/>
    <cellStyle name="SAPBEXformats 11" xfId="2349" xr:uid="{09E63C21-58B1-40FF-B96E-E2F26F221E4A}"/>
    <cellStyle name="SAPBEXformats 11 2" xfId="14410" xr:uid="{08B572E4-A73E-4822-B7A7-63F5A787CD02}"/>
    <cellStyle name="SAPBEXformats 11 2 2" xfId="29929" xr:uid="{128A3765-B566-4903-B666-D39CBB1B77A0}"/>
    <cellStyle name="SAPBEXformats 11 3" xfId="12642" xr:uid="{BC4B5FD0-5D8F-460D-96E3-709608E8C4C2}"/>
    <cellStyle name="SAPBEXformats 11 3 2" xfId="29133" xr:uid="{E78718C3-7440-499F-B008-6CE184C5B307}"/>
    <cellStyle name="SAPBEXformats 11 4" xfId="19705" xr:uid="{9594E7D9-DB30-4688-9F58-38058A5AA5A7}"/>
    <cellStyle name="SAPBEXformats 12" xfId="2513" xr:uid="{A836CAF4-F9E1-4257-9E87-24BBF3FC1449}"/>
    <cellStyle name="SAPBEXformats 12 2" xfId="14574" xr:uid="{5051E5B7-80E3-4613-B804-B0E105547BFB}"/>
    <cellStyle name="SAPBEXformats 12 2 2" xfId="30046" xr:uid="{9BF36DD4-9B19-4AE0-AE59-8438F67CB97E}"/>
    <cellStyle name="SAPBEXformats 12 3" xfId="21039" xr:uid="{FE983E75-C2FA-49E3-A82E-2FD77C1212A4}"/>
    <cellStyle name="SAPBEXformats 13" xfId="12777" xr:uid="{B2B2D157-BB3B-41D1-82DF-F582E488DBB1}"/>
    <cellStyle name="SAPBEXformats 13 2" xfId="19749" xr:uid="{413E912C-47B3-41FD-B114-58F68864E35F}"/>
    <cellStyle name="SAPBEXformats 2" xfId="1213" xr:uid="{D0488DE4-198A-4836-A233-EF4CA616E8EF}"/>
    <cellStyle name="SAPBEXformats 2 10" xfId="3355" xr:uid="{37350B9C-6D6B-4BA5-9523-D9A28F3D6D60}"/>
    <cellStyle name="SAPBEXformats 2 10 2" xfId="15414" xr:uid="{F6F2DCC7-B4C6-415C-9C2E-039BE6A89A92}"/>
    <cellStyle name="SAPBEXformats 2 10 2 2" xfId="30352" xr:uid="{4E33251E-6D3A-490D-A673-89AAD50CD948}"/>
    <cellStyle name="SAPBEXformats 2 10 3" xfId="21181" xr:uid="{58A6B6CF-6C3A-4A74-B450-989A3D43AD92}"/>
    <cellStyle name="SAPBEXformats 2 11" xfId="13409" xr:uid="{9CA5F82A-4825-4B10-B53C-64FB4324FF69}"/>
    <cellStyle name="SAPBEXformats 2 11 2" xfId="15791" xr:uid="{1EF24F92-5F89-4A26-B9FA-491A20C9A62B}"/>
    <cellStyle name="SAPBEXformats 2 2" xfId="1942" xr:uid="{59EE2135-7B30-43B9-9B41-875B41A15215}"/>
    <cellStyle name="SAPBEXformats 2 2 10" xfId="9190" xr:uid="{6134D909-D86D-4B65-B76F-332CA13079D6}"/>
    <cellStyle name="SAPBEXformats 2 2 10 2" xfId="17369" xr:uid="{025F5EA2-7AE4-469B-8371-94ED0771D02F}"/>
    <cellStyle name="SAPBEXformats 2 2 10 2 2" xfId="31712" xr:uid="{F56120CA-FEC5-40B2-A5B7-D9A9FCEA47EC}"/>
    <cellStyle name="SAPBEXformats 2 2 10 3" xfId="25846" xr:uid="{F7B94C69-1CC6-41B8-8A61-219A4B05EE80}"/>
    <cellStyle name="SAPBEXformats 2 2 11" xfId="14007" xr:uid="{E8ED1DE1-B0E6-47FC-9068-A9B995E1DE0F}"/>
    <cellStyle name="SAPBEXformats 2 2 11 2" xfId="19609" xr:uid="{4BE11B5C-0D45-4C21-86C4-74D1EC618F7B}"/>
    <cellStyle name="SAPBEXformats 2 2 12" xfId="5219" xr:uid="{BA122AAD-C765-4EA0-976D-8A35D3E8B61D}"/>
    <cellStyle name="SAPBEXformats 2 2 12 2" xfId="22100" xr:uid="{E7959FEE-C476-4AC1-B436-3FDB44C01F46}"/>
    <cellStyle name="SAPBEXformats 2 2 2" xfId="2848" xr:uid="{2603819E-2404-4BB7-9455-81FB461A3C6A}"/>
    <cellStyle name="SAPBEXformats 2 2 2 2" xfId="11197" xr:uid="{DBEDE7B6-4EAA-469F-9AEC-D317CC3AF87C}"/>
    <cellStyle name="SAPBEXformats 2 2 2 2 2" xfId="18195" xr:uid="{3FC477EE-1B5B-47EC-AFE9-53B6C1BA1DB0}"/>
    <cellStyle name="SAPBEXformats 2 2 2 2 2 2" xfId="32374" xr:uid="{08009A69-F425-48F0-B61E-50F92BB8A764}"/>
    <cellStyle name="SAPBEXformats 2 2 2 2 3" xfId="27752" xr:uid="{C80D6529-E585-4078-9DEF-B2C83E404108}"/>
    <cellStyle name="SAPBEXformats 2 2 2 3" xfId="14908" xr:uid="{9F2B5C03-2913-4343-B4D3-7038061ED6B1}"/>
    <cellStyle name="SAPBEXformats 2 2 2 3 2" xfId="19891" xr:uid="{E7B4AB40-5496-4CA9-A832-207EA89076B8}"/>
    <cellStyle name="SAPBEXformats 2 2 2 4" xfId="6286" xr:uid="{1A84741B-C5AB-4C58-BE80-7AC92D7A4A39}"/>
    <cellStyle name="SAPBEXformats 2 2 2 4 2" xfId="23037" xr:uid="{E14B6E7E-B8FF-4982-9434-4B56124CE1AB}"/>
    <cellStyle name="SAPBEXformats 2 2 3" xfId="3107" xr:uid="{A972AFEF-CDFC-478B-8B81-E7E3BE9BD306}"/>
    <cellStyle name="SAPBEXformats 2 2 3 2" xfId="11344" xr:uid="{D681F25F-8910-495B-B148-2E58589BC2EB}"/>
    <cellStyle name="SAPBEXformats 2 2 3 2 2" xfId="18329" xr:uid="{16CAEF24-73C6-400C-8129-A10DE8F9A848}"/>
    <cellStyle name="SAPBEXformats 2 2 3 2 2 2" xfId="32507" xr:uid="{A5758E07-8567-4082-8DBE-342F0DED9497}"/>
    <cellStyle name="SAPBEXformats 2 2 3 2 3" xfId="27898" xr:uid="{7C9FE2CF-7B4E-426A-8CA4-68C88B6F74BC}"/>
    <cellStyle name="SAPBEXformats 2 2 3 3" xfId="15166" xr:uid="{CA8FF912-B6E5-478F-B677-18C6FD690FE6}"/>
    <cellStyle name="SAPBEXformats 2 2 3 3 2" xfId="18041" xr:uid="{92CE0B99-4C60-4A2B-A06D-BE4DE1235A7D}"/>
    <cellStyle name="SAPBEXformats 2 2 3 4" xfId="6456" xr:uid="{770A4ACF-A46F-4B78-877E-0A0FEEB685B8}"/>
    <cellStyle name="SAPBEXformats 2 2 3 4 2" xfId="23201" xr:uid="{74E7D36D-3687-4AF4-B1AF-ED35CD6E4233}"/>
    <cellStyle name="SAPBEXformats 2 2 4" xfId="3339" xr:uid="{5499677C-F768-495B-9226-E934C7B7A341}"/>
    <cellStyle name="SAPBEXformats 2 2 4 2" xfId="11644" xr:uid="{E78191CC-0909-4B06-91D6-5A398B421DB5}"/>
    <cellStyle name="SAPBEXformats 2 2 4 2 2" xfId="18604" xr:uid="{7D4371F4-8E56-4AF3-A677-5EBF6C113650}"/>
    <cellStyle name="SAPBEXformats 2 2 4 2 2 2" xfId="32781" xr:uid="{21902186-4B9D-4FE0-A120-276B4F9E8ED6}"/>
    <cellStyle name="SAPBEXformats 2 2 4 2 3" xfId="28198" xr:uid="{77914245-B045-4B54-A782-88F6975CE765}"/>
    <cellStyle name="SAPBEXformats 2 2 4 3" xfId="15398" xr:uid="{2FD253FA-C51C-4F28-83EF-CC3CF778C6E2}"/>
    <cellStyle name="SAPBEXformats 2 2 4 3 2" xfId="18025" xr:uid="{9779C274-B6B0-4775-A941-F2D43046D8B0}"/>
    <cellStyle name="SAPBEXformats 2 2 4 4" xfId="7381" xr:uid="{91218932-C0C8-4462-92AD-7CD2CAAD0DED}"/>
    <cellStyle name="SAPBEXformats 2 2 4 4 2" xfId="24107" xr:uid="{9F1C9EE3-96AC-4950-957C-2E8A28ACDBB7}"/>
    <cellStyle name="SAPBEXformats 2 2 4 5" xfId="16507" xr:uid="{16172BF6-B65F-44E2-ADFD-C8FC4C2A3063}"/>
    <cellStyle name="SAPBEXformats 2 2 4 5 2" xfId="31000" xr:uid="{0560EF89-00F4-495D-86A6-E300E7BDC98B}"/>
    <cellStyle name="SAPBEXformats 2 2 5" xfId="3393" xr:uid="{EDF74909-8B13-4478-94C5-D45ED48DAF2B}"/>
    <cellStyle name="SAPBEXformats 2 2 5 2" xfId="11822" xr:uid="{3D29F0B7-F885-499B-ADB1-232F7D02AF99}"/>
    <cellStyle name="SAPBEXformats 2 2 5 2 2" xfId="18772" xr:uid="{888E697E-3A28-4FCE-B15C-7618737AE36A}"/>
    <cellStyle name="SAPBEXformats 2 2 5 2 2 2" xfId="32948" xr:uid="{CFD1A3AC-52BA-498A-9D79-1FEECFCEB4E3}"/>
    <cellStyle name="SAPBEXformats 2 2 5 2 3" xfId="28376" xr:uid="{278EB169-4C4B-4D86-891C-3D97885B654C}"/>
    <cellStyle name="SAPBEXformats 2 2 5 3" xfId="15451" xr:uid="{7AADF9C7-7C92-4DB4-8840-AC71FBA28F17}"/>
    <cellStyle name="SAPBEXformats 2 2 5 3 2" xfId="30375" xr:uid="{5C8EF691-CADD-4260-BF64-B587E8C304B0}"/>
    <cellStyle name="SAPBEXformats 2 2 5 4" xfId="7572" xr:uid="{0C4F5EDE-6019-42C3-ADFA-867EE35E2F12}"/>
    <cellStyle name="SAPBEXformats 2 2 5 4 2" xfId="24297" xr:uid="{1C2BFAE4-1B50-4B7B-8173-91AB16A205F5}"/>
    <cellStyle name="SAPBEXformats 2 2 5 5" xfId="21199" xr:uid="{9546710E-B477-447C-AC0A-68A542C9105E}"/>
    <cellStyle name="SAPBEXformats 2 2 6" xfId="3634" xr:uid="{21A642A4-A317-46EE-BE94-C58B9AEEC3CA}"/>
    <cellStyle name="SAPBEXformats 2 2 6 2" xfId="12231" xr:uid="{222231E4-740F-429A-BA4F-5AAC1FF32B89}"/>
    <cellStyle name="SAPBEXformats 2 2 6 2 2" xfId="19164" xr:uid="{1DBDAE20-90AB-4F7D-B2A4-66092494620E}"/>
    <cellStyle name="SAPBEXformats 2 2 6 2 2 2" xfId="33335" xr:uid="{4712AFCB-9CF7-4457-A41D-709E745A940B}"/>
    <cellStyle name="SAPBEXformats 2 2 6 2 3" xfId="28775" xr:uid="{03799D82-D5EF-4A9A-96A6-CBBA257E8BAB}"/>
    <cellStyle name="SAPBEXformats 2 2 6 3" xfId="15687" xr:uid="{770D5181-5A5A-4B4F-8BD8-88BF60CF2F2F}"/>
    <cellStyle name="SAPBEXformats 2 2 6 3 2" xfId="30586" xr:uid="{B9D97768-A7CD-4686-B8B3-E1BE76558575}"/>
    <cellStyle name="SAPBEXformats 2 2 6 4" xfId="8652" xr:uid="{9C16C289-005E-4700-A69D-696C20D4C392}"/>
    <cellStyle name="SAPBEXformats 2 2 6 4 2" xfId="25338" xr:uid="{70230D7A-5963-4E10-B812-0E0485383057}"/>
    <cellStyle name="SAPBEXformats 2 2 6 5" xfId="21360" xr:uid="{DC8C1E55-1C98-4AAE-837A-1A2188C5560C}"/>
    <cellStyle name="SAPBEXformats 2 2 7" xfId="8911" xr:uid="{E8CB749E-ADEF-41C8-B28D-B209AC2AC312}"/>
    <cellStyle name="SAPBEXformats 2 2 7 2" xfId="12439" xr:uid="{78CB6E45-48CE-469E-84BC-D15EF051C861}"/>
    <cellStyle name="SAPBEXformats 2 2 7 2 2" xfId="19367" xr:uid="{65F20AC1-E892-44D3-9723-5B9E14734750}"/>
    <cellStyle name="SAPBEXformats 2 2 7 2 2 2" xfId="33538" xr:uid="{15EB8C9E-FC7D-4EB4-AD2C-3E4B68D34C8D}"/>
    <cellStyle name="SAPBEXformats 2 2 7 2 3" xfId="28981" xr:uid="{845CFDC6-6046-4871-9A46-5B3B86B3AF44}"/>
    <cellStyle name="SAPBEXformats 2 2 7 3" xfId="17154" xr:uid="{11FF1EA7-1C7B-4539-9DA2-A85E028D37BD}"/>
    <cellStyle name="SAPBEXformats 2 2 7 3 2" xfId="31510" xr:uid="{8ADF4DA5-8E32-4D63-A160-F70E9FB17689}"/>
    <cellStyle name="SAPBEXformats 2 2 7 4" xfId="25589" xr:uid="{D8EC2D81-FD62-4EDC-A067-0F5530B1F9E6}"/>
    <cellStyle name="SAPBEXformats 2 2 8" xfId="9031" xr:uid="{012E2DE6-574A-4137-B936-368D5E47AAF9}"/>
    <cellStyle name="SAPBEXformats 2 2 8 2" xfId="17254" xr:uid="{57DE64BB-9D37-4C0B-B3C4-D9881FBE932E}"/>
    <cellStyle name="SAPBEXformats 2 2 8 2 2" xfId="31605" xr:uid="{097A4FB9-C832-4B5E-9328-B0CF36FC553E}"/>
    <cellStyle name="SAPBEXformats 2 2 8 3" xfId="25705" xr:uid="{F52741EA-50FD-49BE-8165-7F58853DC9C3}"/>
    <cellStyle name="SAPBEXformats 2 2 9" xfId="10097" xr:uid="{ACADB3BD-7AC1-4905-A210-742CCDCAEF0B}"/>
    <cellStyle name="SAPBEXformats 2 2 9 2" xfId="17709" xr:uid="{DD080B7D-61C9-4942-9819-AFE9FBD54D39}"/>
    <cellStyle name="SAPBEXformats 2 2 9 2 2" xfId="31974" xr:uid="{6AECE2DB-468E-421F-A4EF-CAA265480BC8}"/>
    <cellStyle name="SAPBEXformats 2 2 9 3" xfId="26711" xr:uid="{949BD1A3-D74B-4810-B4DA-E8F9CA7738C1}"/>
    <cellStyle name="SAPBEXformats 2 3" xfId="1803" xr:uid="{AABE0DEB-927A-4CB5-BBAD-757AC0FC6DAC}"/>
    <cellStyle name="SAPBEXformats 2 3 10" xfId="9806" xr:uid="{B2987C3B-2445-44CA-85E6-D73556D2D99B}"/>
    <cellStyle name="SAPBEXformats 2 3 10 2" xfId="17584" xr:uid="{6B205217-11D2-42BA-AC56-DE6361EC5528}"/>
    <cellStyle name="SAPBEXformats 2 3 10 2 2" xfId="31882" xr:uid="{35B23664-286A-4F95-974D-A786B21A1B2D}"/>
    <cellStyle name="SAPBEXformats 2 3 10 3" xfId="26429" xr:uid="{42C0A51F-C14C-4ED7-860E-DB41A8A1CAB5}"/>
    <cellStyle name="SAPBEXformats 2 3 11" xfId="13868" xr:uid="{BA681E38-9B57-4D94-AD9A-6E8BDDE3A239}"/>
    <cellStyle name="SAPBEXformats 2 3 11 2" xfId="19595" xr:uid="{2D5D9866-060C-4FED-ACEC-927936425450}"/>
    <cellStyle name="SAPBEXformats 2 3 12" xfId="5149" xr:uid="{7BC60569-34DE-41D7-8B92-98D0C74521FC}"/>
    <cellStyle name="SAPBEXformats 2 3 12 2" xfId="22036" xr:uid="{F673136B-4425-4501-8D88-8BA6B6D76F61}"/>
    <cellStyle name="SAPBEXformats 2 3 2" xfId="2716" xr:uid="{F8B4816D-4C75-4697-B367-3E223AF18945}"/>
    <cellStyle name="SAPBEXformats 2 3 2 2" xfId="11138" xr:uid="{81CBF9D8-1E57-4F18-8826-694563C3E968}"/>
    <cellStyle name="SAPBEXformats 2 3 2 2 2" xfId="18136" xr:uid="{8823EC03-258A-4D23-A1BE-4ACF5D418974}"/>
    <cellStyle name="SAPBEXformats 2 3 2 2 2 2" xfId="32315" xr:uid="{174A0E49-8FAA-48D6-9C24-DBDEC7FE170A}"/>
    <cellStyle name="SAPBEXformats 2 3 2 2 3" xfId="27693" xr:uid="{67D49388-9166-48B6-98A6-E4550812A7C6}"/>
    <cellStyle name="SAPBEXformats 2 3 2 3" xfId="14776" xr:uid="{59F6DD35-AC96-4D2D-9874-0B865046DF3B}"/>
    <cellStyle name="SAPBEXformats 2 3 2 3 2" xfId="16120" xr:uid="{A4DADFB4-F7AF-4A18-A879-F0759B4D8B39}"/>
    <cellStyle name="SAPBEXformats 2 3 2 4" xfId="6220" xr:uid="{B54017FF-1A4E-4FC8-BA07-A00C5CF863C3}"/>
    <cellStyle name="SAPBEXformats 2 3 2 4 2" xfId="22971" xr:uid="{68C77117-F7B6-42DE-9E28-9AAFF5F948F3}"/>
    <cellStyle name="SAPBEXformats 2 3 3" xfId="2968" xr:uid="{728933CE-CB3F-4BD9-ADD0-0890935F493A}"/>
    <cellStyle name="SAPBEXformats 2 3 3 2" xfId="11290" xr:uid="{E971EDE7-04FD-4413-80DD-A6FB45A66358}"/>
    <cellStyle name="SAPBEXformats 2 3 3 2 2" xfId="18275" xr:uid="{A601056F-144C-4278-B020-BF3085D19423}"/>
    <cellStyle name="SAPBEXformats 2 3 3 2 2 2" xfId="32453" xr:uid="{F247F16A-44C8-4FF2-AF13-A190AFAD49A1}"/>
    <cellStyle name="SAPBEXformats 2 3 3 2 3" xfId="27844" xr:uid="{CBED8E0A-769D-468F-83D5-E76965CE30C4}"/>
    <cellStyle name="SAPBEXformats 2 3 3 3" xfId="15027" xr:uid="{8A71A2B6-21DC-4CDE-A3B1-3AB7ABD98FB4}"/>
    <cellStyle name="SAPBEXformats 2 3 3 3 2" xfId="16131" xr:uid="{EFEBE62D-F7D0-47B1-883B-89546B2FC87C}"/>
    <cellStyle name="SAPBEXformats 2 3 3 4" xfId="6400" xr:uid="{24299696-64D7-4FDF-A5ED-F4CD1003E437}"/>
    <cellStyle name="SAPBEXformats 2 3 3 4 2" xfId="23145" xr:uid="{FBB88E80-D86A-4114-816D-64C8CAA26A28}"/>
    <cellStyle name="SAPBEXformats 2 3 4" xfId="3220" xr:uid="{312E7575-23CB-4DED-9283-2FC24E9EE6EE}"/>
    <cellStyle name="SAPBEXformats 2 3 4 2" xfId="11580" xr:uid="{910509BB-3090-46D1-9CAC-C5E2F08AFD6C}"/>
    <cellStyle name="SAPBEXformats 2 3 4 2 2" xfId="18550" xr:uid="{7E881C7E-EBE2-40C2-9845-E21B262B419E}"/>
    <cellStyle name="SAPBEXformats 2 3 4 2 2 2" xfId="32727" xr:uid="{DD31DBE6-6F52-46CB-A373-55E018B62ECE}"/>
    <cellStyle name="SAPBEXformats 2 3 4 2 3" xfId="28134" xr:uid="{A08E34D2-489B-4043-A4CF-2DEA824941D9}"/>
    <cellStyle name="SAPBEXformats 2 3 4 3" xfId="15279" xr:uid="{E416BBEE-756D-4213-99AB-8BF4EFBE1C6B}"/>
    <cellStyle name="SAPBEXformats 2 3 4 3 2" xfId="16217" xr:uid="{76FD4745-DC0F-411C-9147-7FA1EA5E5291}"/>
    <cellStyle name="SAPBEXformats 2 3 4 4" xfId="7310" xr:uid="{6DDD6315-368A-4DD1-AF79-3F79C2CB69CD}"/>
    <cellStyle name="SAPBEXformats 2 3 4 4 2" xfId="24036" xr:uid="{3DBB15A9-391D-43C3-89EE-216B6244FBE3}"/>
    <cellStyle name="SAPBEXformats 2 3 4 5" xfId="16441" xr:uid="{66EF085D-3524-42B4-B200-CD8F64482FB2}"/>
    <cellStyle name="SAPBEXformats 2 3 4 5 2" xfId="30935" xr:uid="{38085923-67E7-4382-8064-D98EF49AEA01}"/>
    <cellStyle name="SAPBEXformats 2 3 5" xfId="2106" xr:uid="{FE26A3D9-D918-4434-B8C4-717049089BC5}"/>
    <cellStyle name="SAPBEXformats 2 3 5 2" xfId="11768" xr:uid="{499F7AB0-726B-4334-AF9A-A615643DB809}"/>
    <cellStyle name="SAPBEXformats 2 3 5 2 2" xfId="18718" xr:uid="{A0D93D83-4548-4D5B-A343-6832E5AEF094}"/>
    <cellStyle name="SAPBEXformats 2 3 5 2 2 2" xfId="32894" xr:uid="{730F0EB4-7A95-4A51-92FF-A6DE64B5F1C6}"/>
    <cellStyle name="SAPBEXformats 2 3 5 2 3" xfId="28322" xr:uid="{F9356D2E-7DA3-4BA9-ABFF-B33A414568BF}"/>
    <cellStyle name="SAPBEXformats 2 3 5 3" xfId="14168" xr:uid="{16F50752-3E6B-4918-859C-8F3088BEB53D}"/>
    <cellStyle name="SAPBEXformats 2 3 5 3 2" xfId="29780" xr:uid="{9B1A8B74-252E-49FD-87AC-561ECDBFFE26}"/>
    <cellStyle name="SAPBEXformats 2 3 5 4" xfId="7518" xr:uid="{9D181C13-3E21-43D2-801D-49A73AC4AAC0}"/>
    <cellStyle name="SAPBEXformats 2 3 5 4 2" xfId="24243" xr:uid="{74DEAF0E-BDDB-4DAC-A1BE-4627678A0D4F}"/>
    <cellStyle name="SAPBEXformats 2 3 5 5" xfId="20853" xr:uid="{11D5666C-985A-436F-B363-800383456208}"/>
    <cellStyle name="SAPBEXformats 2 3 6" xfId="2506" xr:uid="{332D8EAF-A658-4864-839D-6E0C4FEDF29C}"/>
    <cellStyle name="SAPBEXformats 2 3 6 2" xfId="12175" xr:uid="{139DD1CF-13CE-4E4D-A838-F9225BB07179}"/>
    <cellStyle name="SAPBEXformats 2 3 6 2 2" xfId="19108" xr:uid="{CE2D9CC2-6A3B-49A2-AA42-DB8D15661069}"/>
    <cellStyle name="SAPBEXformats 2 3 6 2 2 2" xfId="33279" xr:uid="{5923263A-EFB9-4987-A0EF-94B2995512D0}"/>
    <cellStyle name="SAPBEXformats 2 3 6 2 3" xfId="28719" xr:uid="{71EE603C-1623-438F-A2B5-975FE48C1ACA}"/>
    <cellStyle name="SAPBEXformats 2 3 6 3" xfId="14567" xr:uid="{EC70EB95-76C5-4D03-A899-F64B736BC7CD}"/>
    <cellStyle name="SAPBEXformats 2 3 6 3 2" xfId="30040" xr:uid="{0E875BE1-4A4A-46CF-B8FD-365C747B60CA}"/>
    <cellStyle name="SAPBEXformats 2 3 6 4" xfId="8595" xr:uid="{614C6B1A-943E-4239-98F7-7F97B46AB744}"/>
    <cellStyle name="SAPBEXformats 2 3 6 4 2" xfId="25281" xr:uid="{0F0ECC9B-F4FA-47F1-8742-CAE84AD09102}"/>
    <cellStyle name="SAPBEXformats 2 3 6 5" xfId="21034" xr:uid="{EFD11417-B473-48DF-BFD5-3A4E2D4166DF}"/>
    <cellStyle name="SAPBEXformats 2 3 7" xfId="7746" xr:uid="{E5A59828-F4D1-40B1-BD13-A67E3B35A221}"/>
    <cellStyle name="SAPBEXformats 2 3 7 2" xfId="11962" xr:uid="{494DFA24-7B35-48D5-AF86-0B0812202085}"/>
    <cellStyle name="SAPBEXformats 2 3 7 2 2" xfId="18910" xr:uid="{DFA7EA99-72DD-48C4-89EE-394AEE5AB566}"/>
    <cellStyle name="SAPBEXformats 2 3 7 2 2 2" xfId="33086" xr:uid="{7ECFA05A-E5BC-470C-881B-2FC9694ADA47}"/>
    <cellStyle name="SAPBEXformats 2 3 7 2 3" xfId="28515" xr:uid="{CEACB421-5717-43E9-AF6A-6F7336E588B2}"/>
    <cellStyle name="SAPBEXformats 2 3 7 3" xfId="16740" xr:uid="{196D391B-BDB8-469D-852E-62B3174C0005}"/>
    <cellStyle name="SAPBEXformats 2 3 7 3 2" xfId="31211" xr:uid="{01D569E4-49CE-49DC-95DF-B9750014A22E}"/>
    <cellStyle name="SAPBEXformats 2 3 7 4" xfId="24468" xr:uid="{107962EC-E88E-4419-9568-E2A8C339EF6C}"/>
    <cellStyle name="SAPBEXformats 2 3 8" xfId="8977" xr:uid="{BA6DB6BB-6B3D-40BF-A3B2-72D0E220B0E9}"/>
    <cellStyle name="SAPBEXformats 2 3 8 2" xfId="17200" xr:uid="{F8EB5A8C-6BBD-4ECF-8F94-9015A02E2485}"/>
    <cellStyle name="SAPBEXformats 2 3 8 2 2" xfId="31551" xr:uid="{43D2C7B3-CBD4-414C-85EE-C0CC0E465B9A}"/>
    <cellStyle name="SAPBEXformats 2 3 8 3" xfId="25651" xr:uid="{9288ADD3-F03B-4BFF-9664-F222EA67D908}"/>
    <cellStyle name="SAPBEXformats 2 3 9" xfId="10039" xr:uid="{D96E009C-47E7-4677-986E-56CB288909AC}"/>
    <cellStyle name="SAPBEXformats 2 3 9 2" xfId="17653" xr:uid="{F04AEBD0-CF55-4276-98BE-6612B1C9DDB7}"/>
    <cellStyle name="SAPBEXformats 2 3 9 2 2" xfId="31919" xr:uid="{0E839817-AA37-4FA6-BBA1-97B643E59608}"/>
    <cellStyle name="SAPBEXformats 2 3 9 3" xfId="26655" xr:uid="{AA2DFEB9-E0EA-4EF8-BE2D-12EA94383CA3}"/>
    <cellStyle name="SAPBEXformats 2 4" xfId="1888" xr:uid="{77A07123-62C4-436B-AF1E-3258162B9724}"/>
    <cellStyle name="SAPBEXformats 2 4 10" xfId="13953" xr:uid="{5AD786B4-C04A-4325-8803-79784BFEFE3C}"/>
    <cellStyle name="SAPBEXformats 2 4 10 2" xfId="17481" xr:uid="{53A74C5B-40A0-4784-AE21-9CF0E0C97C39}"/>
    <cellStyle name="SAPBEXformats 2 4 11" xfId="5145" xr:uid="{C92C8F07-EF76-43F7-B203-B5E016F768B0}"/>
    <cellStyle name="SAPBEXformats 2 4 11 2" xfId="22032" xr:uid="{A30A8C7F-2E9B-433D-A119-B4C2BE80FDDF}"/>
    <cellStyle name="SAPBEXformats 2 4 2" xfId="2797" xr:uid="{7766B547-0317-4DE3-B478-A5FC91CD1ADA}"/>
    <cellStyle name="SAPBEXformats 2 4 2 2" xfId="11286" xr:uid="{A74311DE-833C-4670-8CFD-F3620C6033CC}"/>
    <cellStyle name="SAPBEXformats 2 4 2 2 2" xfId="18271" xr:uid="{FE1FEC4F-C64A-4533-854B-67162C564CE0}"/>
    <cellStyle name="SAPBEXformats 2 4 2 2 2 2" xfId="32449" xr:uid="{1E365A2C-1327-4191-935E-3018AF8953BE}"/>
    <cellStyle name="SAPBEXformats 2 4 2 2 3" xfId="27840" xr:uid="{E5DA1C77-BC4D-4B7E-B3B0-A01B5A69B3A7}"/>
    <cellStyle name="SAPBEXformats 2 4 2 3" xfId="14857" xr:uid="{86F750D9-F4F2-4729-A3F9-F97E6784A60A}"/>
    <cellStyle name="SAPBEXformats 2 4 2 3 2" xfId="16035" xr:uid="{588C9EBE-B906-4499-9ED9-C84129069AA6}"/>
    <cellStyle name="SAPBEXformats 2 4 2 4" xfId="6396" xr:uid="{22AC86B0-D207-4ACE-9973-D8370991FF47}"/>
    <cellStyle name="SAPBEXformats 2 4 2 4 2" xfId="23141" xr:uid="{616EA12E-22C6-41A7-9649-EC2A9A45AB91}"/>
    <cellStyle name="SAPBEXformats 2 4 3" xfId="3053" xr:uid="{92BC6D00-583A-4F29-ABDE-C1CFB992EA42}"/>
    <cellStyle name="SAPBEXformats 2 4 3 2" xfId="11576" xr:uid="{964F9427-72E7-4C23-A2A6-37A94EDDCF64}"/>
    <cellStyle name="SAPBEXformats 2 4 3 2 2" xfId="18546" xr:uid="{E96BC28B-5F44-4528-AB43-502130DF7B32}"/>
    <cellStyle name="SAPBEXformats 2 4 3 2 2 2" xfId="32723" xr:uid="{7F13874A-E7B7-4385-87FC-D47677F81B0E}"/>
    <cellStyle name="SAPBEXformats 2 4 3 2 3" xfId="28130" xr:uid="{1E73A16B-784B-4168-8D2D-83E4AD02E81F}"/>
    <cellStyle name="SAPBEXformats 2 4 3 3" xfId="15112" xr:uid="{47CF0413-FD1D-4087-B301-4401ECA32FA2}"/>
    <cellStyle name="SAPBEXformats 2 4 3 3 2" xfId="4029" xr:uid="{AF3F7723-A4BA-4D7D-8522-A864A42A3D9C}"/>
    <cellStyle name="SAPBEXformats 2 4 3 4" xfId="7306" xr:uid="{40E34A21-1A3D-4E32-8EB9-3FAC5424A9FD}"/>
    <cellStyle name="SAPBEXformats 2 4 3 4 2" xfId="24032" xr:uid="{5AA3E76F-633B-4EED-B476-191788333780}"/>
    <cellStyle name="SAPBEXformats 2 4 3 5" xfId="16437" xr:uid="{BE9D7DDC-6039-407F-BCC1-704262E0EB7D}"/>
    <cellStyle name="SAPBEXformats 2 4 3 5 2" xfId="30931" xr:uid="{2D72ADC3-EF9A-48E8-A335-CF166224F9C5}"/>
    <cellStyle name="SAPBEXformats 2 4 4" xfId="3293" xr:uid="{B2659D9F-3246-4C09-8CAE-E6541615D067}"/>
    <cellStyle name="SAPBEXformats 2 4 4 2" xfId="11764" xr:uid="{7D029D6C-A6C6-4046-ADAE-9A09272AE6B0}"/>
    <cellStyle name="SAPBEXformats 2 4 4 2 2" xfId="18714" xr:uid="{40F8EAC5-8158-4AD9-9D18-6ED2A5A1421F}"/>
    <cellStyle name="SAPBEXformats 2 4 4 2 2 2" xfId="32890" xr:uid="{A0D6063A-B4C8-40D9-8712-1A3055AC5C54}"/>
    <cellStyle name="SAPBEXformats 2 4 4 2 3" xfId="28318" xr:uid="{B5244773-F708-4FBD-9BA8-7292B342496E}"/>
    <cellStyle name="SAPBEXformats 2 4 4 3" xfId="15352" xr:uid="{B42B18F5-959A-4493-8FF3-0B5A5DA42EC6}"/>
    <cellStyle name="SAPBEXformats 2 4 4 3 2" xfId="16096" xr:uid="{1FB0382D-B04D-4E06-9E9B-60CA2B707DED}"/>
    <cellStyle name="SAPBEXformats 2 4 4 4" xfId="7514" xr:uid="{2F4B3ECC-7A76-404B-A743-2B16F1CF217E}"/>
    <cellStyle name="SAPBEXformats 2 4 4 4 2" xfId="24239" xr:uid="{78CB54D2-8ADC-4001-A71B-70D84AD86898}"/>
    <cellStyle name="SAPBEXformats 2 4 4 5" xfId="16624" xr:uid="{FE609F95-8585-4A2D-9712-843AFE4027C0}"/>
    <cellStyle name="SAPBEXformats 2 4 4 5 2" xfId="31114" xr:uid="{342649A9-1A4D-43B8-834F-796993BBCB94}"/>
    <cellStyle name="SAPBEXformats 2 4 5" xfId="2031" xr:uid="{C0A0CFB5-023A-45F3-97A8-8360E761CF0E}"/>
    <cellStyle name="SAPBEXformats 2 4 5 2" xfId="12171" xr:uid="{A2DE900D-1A65-4D6F-B77E-43D2D7E2D7F2}"/>
    <cellStyle name="SAPBEXformats 2 4 5 2 2" xfId="19104" xr:uid="{B324B8F5-04DB-4FD6-928C-F6E788BBB413}"/>
    <cellStyle name="SAPBEXformats 2 4 5 2 2 2" xfId="33275" xr:uid="{6F5EF6F9-8B0A-4F15-973B-186358A219B9}"/>
    <cellStyle name="SAPBEXformats 2 4 5 2 3" xfId="28715" xr:uid="{309AEAC0-B52D-4D76-A35A-5A38AD55D32D}"/>
    <cellStyle name="SAPBEXformats 2 4 5 3" xfId="14094" xr:uid="{2C02D7CE-7325-4DA4-BB19-51E34A20381E}"/>
    <cellStyle name="SAPBEXformats 2 4 5 3 2" xfId="29714" xr:uid="{528EB1BC-C615-4C83-AEDE-9CA3AD8F7B46}"/>
    <cellStyle name="SAPBEXformats 2 4 5 4" xfId="8591" xr:uid="{8D10C354-326F-4394-89BC-F6938CAC9822}"/>
    <cellStyle name="SAPBEXformats 2 4 5 4 2" xfId="25277" xr:uid="{8E64DF15-46CE-4C94-83BB-1BCAC11F6741}"/>
    <cellStyle name="SAPBEXformats 2 4 5 5" xfId="20804" xr:uid="{56C7BDCC-06A4-472A-88A9-BBC359A6EDD3}"/>
    <cellStyle name="SAPBEXformats 2 4 6" xfId="3580" xr:uid="{9FCAC19B-B229-407A-A1D4-0997AFC139AB}"/>
    <cellStyle name="SAPBEXformats 2 4 6 2" xfId="12220" xr:uid="{929D1E4F-EF17-49BB-BC95-697475A0F768}"/>
    <cellStyle name="SAPBEXformats 2 4 6 2 2" xfId="19153" xr:uid="{A2DAB12A-0D6A-49CC-850D-D43442472086}"/>
    <cellStyle name="SAPBEXformats 2 4 6 2 2 2" xfId="33324" xr:uid="{5A142D0E-A2E4-47F6-ABAA-7519C6B46850}"/>
    <cellStyle name="SAPBEXformats 2 4 6 2 3" xfId="28764" xr:uid="{F6849282-E2A8-4BC9-83BF-14094ACC5093}"/>
    <cellStyle name="SAPBEXformats 2 4 6 3" xfId="15633" xr:uid="{C233B5A4-7FA0-4A18-B37C-C91437E7D61E}"/>
    <cellStyle name="SAPBEXformats 2 4 6 3 2" xfId="30537" xr:uid="{96B95AD5-8956-4798-821E-48FA95A532BC}"/>
    <cellStyle name="SAPBEXformats 2 4 6 4" xfId="8641" xr:uid="{7CCE13A0-9FBE-4956-80B9-A6B3D9090D17}"/>
    <cellStyle name="SAPBEXformats 2 4 6 4 2" xfId="25327" xr:uid="{7277E404-572A-4FFA-B1F8-75E8C0AE830F}"/>
    <cellStyle name="SAPBEXformats 2 4 6 5" xfId="21316" xr:uid="{AFD22AB0-F56A-4995-AB41-47C8689372BF}"/>
    <cellStyle name="SAPBEXformats 2 4 7" xfId="8973" xr:uid="{83D57C54-55AA-41EF-B2D3-DB98126F6AEB}"/>
    <cellStyle name="SAPBEXformats 2 4 7 2" xfId="17196" xr:uid="{BB40E21F-C814-43B1-8F50-054B6BFE188D}"/>
    <cellStyle name="SAPBEXformats 2 4 7 2 2" xfId="31547" xr:uid="{75F0FF01-B21A-482E-AA44-FF215F4D7F85}"/>
    <cellStyle name="SAPBEXformats 2 4 7 3" xfId="25647" xr:uid="{6E8DA62F-B18C-4566-A459-855803FE3097}"/>
    <cellStyle name="SAPBEXformats 2 4 8" xfId="10035" xr:uid="{037E22BA-480B-40BB-A544-F557FE9242DC}"/>
    <cellStyle name="SAPBEXformats 2 4 8 2" xfId="17649" xr:uid="{2FF03305-6C7C-4F00-96EF-0E62146AEDC6}"/>
    <cellStyle name="SAPBEXformats 2 4 8 2 2" xfId="31915" xr:uid="{B6C0F8CB-C2CB-430B-85C3-9B6FDF037A8C}"/>
    <cellStyle name="SAPBEXformats 2 4 8 3" xfId="26651" xr:uid="{7E789313-1EF0-40E5-B077-82EBE232C5EC}"/>
    <cellStyle name="SAPBEXformats 2 4 9" xfId="10232" xr:uid="{7725B940-D09C-483D-B94C-FDC8CD06AA30}"/>
    <cellStyle name="SAPBEXformats 2 4 9 2" xfId="17830" xr:uid="{C0550BD2-9264-4CAA-B37A-2E40BF24C48B}"/>
    <cellStyle name="SAPBEXformats 2 4 9 2 2" xfId="32091" xr:uid="{368D734E-684A-405E-8EC1-E120E43BA1A8}"/>
    <cellStyle name="SAPBEXformats 2 4 9 3" xfId="26835" xr:uid="{9604C398-76DE-4464-9FAA-746E07C6B3F5}"/>
    <cellStyle name="SAPBEXformats 2 5" xfId="1745" xr:uid="{6FDA27C6-4F3D-441F-A4D8-7B7CC5AF7442}"/>
    <cellStyle name="SAPBEXformats 2 5 10" xfId="13821" xr:uid="{CAE1749C-0F78-4F83-A3D1-CAB3920B3469}"/>
    <cellStyle name="SAPBEXformats 2 5 10 2" xfId="20151" xr:uid="{588A8F4F-125F-42A6-B18E-AAC96DFD48A8}"/>
    <cellStyle name="SAPBEXformats 2 5 11" xfId="5746" xr:uid="{41B75321-49B0-493E-A5BD-E29EB5BF02D4}"/>
    <cellStyle name="SAPBEXformats 2 5 11 2" xfId="22515" xr:uid="{B1D678DF-BE5C-40B1-B8FF-C99100EB321B}"/>
    <cellStyle name="SAPBEXformats 2 5 2" xfId="2675" xr:uid="{7AD0C8AB-136B-4FA9-A38B-5B3B6BD3E70E}"/>
    <cellStyle name="SAPBEXformats 2 5 2 2" xfId="11078" xr:uid="{AA0E053E-22C1-48FA-8F3D-F130E2FDB242}"/>
    <cellStyle name="SAPBEXformats 2 5 2 2 2" xfId="18099" xr:uid="{1AB803D7-BF49-4B40-8B20-DAD45BBB4439}"/>
    <cellStyle name="SAPBEXformats 2 5 2 2 2 2" xfId="32279" xr:uid="{50789ACC-ADF6-4DFE-BB7E-226B4B36264E}"/>
    <cellStyle name="SAPBEXformats 2 5 2 2 3" xfId="27635" xr:uid="{766D455D-32F6-42E2-A498-D92B2CFA4748}"/>
    <cellStyle name="SAPBEXformats 2 5 2 3" xfId="14735" xr:uid="{5F9BB926-7337-4E6F-BBC5-B748D1B64373}"/>
    <cellStyle name="SAPBEXformats 2 5 2 3 2" xfId="17013" xr:uid="{DF231C5A-4368-41B5-9A93-7CA7BC48BF74}"/>
    <cellStyle name="SAPBEXformats 2 5 2 4" xfId="5641" xr:uid="{8A33B692-BC15-4DEC-AEC2-52EAF61765DA}"/>
    <cellStyle name="SAPBEXformats 2 5 2 4 2" xfId="22435" xr:uid="{AC33FE33-B53D-4E97-81A4-DC8F3C7B5693}"/>
    <cellStyle name="SAPBEXformats 2 5 3" xfId="2927" xr:uid="{AE41FE1E-EE25-46D6-9683-4AF3CFA74E4F}"/>
    <cellStyle name="SAPBEXformats 2 5 3 2" xfId="11530" xr:uid="{5F85C4F6-11E6-4E09-937A-B3061F32F23A}"/>
    <cellStyle name="SAPBEXformats 2 5 3 2 2" xfId="18502" xr:uid="{AE8FADE7-CBA9-47A0-B18C-84186AEE9DF8}"/>
    <cellStyle name="SAPBEXformats 2 5 3 2 2 2" xfId="32679" xr:uid="{BAAA2708-C60C-4B2B-8E96-6E585D6B548F}"/>
    <cellStyle name="SAPBEXformats 2 5 3 2 3" xfId="28084" xr:uid="{3E850E32-C0FC-4FF7-9CB6-01B2BB44A5F2}"/>
    <cellStyle name="SAPBEXformats 2 5 3 3" xfId="14986" xr:uid="{E7B4413D-5041-4E85-B8DF-6CC720E6D13F}"/>
    <cellStyle name="SAPBEXformats 2 5 3 3 2" xfId="16773" xr:uid="{D448E71A-CB94-4E11-8256-F86322A47A32}"/>
    <cellStyle name="SAPBEXformats 2 5 3 4" xfId="6862" xr:uid="{CF9F9A82-148A-4E50-9142-35F29C31394C}"/>
    <cellStyle name="SAPBEXformats 2 5 3 4 2" xfId="23591" xr:uid="{642D5CD7-1559-434E-8C0B-6C62579780D5}"/>
    <cellStyle name="SAPBEXformats 2 5 3 5" xfId="16341" xr:uid="{71CB9EC0-ED3E-4F1C-9EA7-B316F3AF9C91}"/>
    <cellStyle name="SAPBEXformats 2 5 3 5 2" xfId="30879" xr:uid="{E72353B8-A404-4A91-AA91-7B436EFDCE86}"/>
    <cellStyle name="SAPBEXformats 2 5 4" xfId="3189" xr:uid="{C99B7CB9-532F-4E03-B6D9-A93CD6544DA9}"/>
    <cellStyle name="SAPBEXformats 2 5 4 2" xfId="11477" xr:uid="{A820504B-F085-4781-8921-CE8EF22FBE9B}"/>
    <cellStyle name="SAPBEXformats 2 5 4 2 2" xfId="18457" xr:uid="{5EB66C50-918A-4C33-A408-59E6D7837042}"/>
    <cellStyle name="SAPBEXformats 2 5 4 2 2 2" xfId="32634" xr:uid="{41AE93AB-2240-4A6D-9B1B-AD6DAAEBF0A5}"/>
    <cellStyle name="SAPBEXformats 2 5 4 2 3" xfId="28031" xr:uid="{68C51217-B5DB-46CB-8D44-752DB0130AF6}"/>
    <cellStyle name="SAPBEXformats 2 5 4 3" xfId="15248" xr:uid="{98297ECE-21EC-4095-A628-D4F3097D1236}"/>
    <cellStyle name="SAPBEXformats 2 5 4 3 2" xfId="16003" xr:uid="{823D0A52-2BEB-46F3-8CD7-C8486E85D83A}"/>
    <cellStyle name="SAPBEXformats 2 5 4 4" xfId="6780" xr:uid="{642DC7B4-6429-409A-808D-120902747431}"/>
    <cellStyle name="SAPBEXformats 2 5 4 4 2" xfId="23510" xr:uid="{8FD5C38F-B5D2-44C0-9B94-FC7393DE121B}"/>
    <cellStyle name="SAPBEXformats 2 5 4 5" xfId="16283" xr:uid="{E66D0598-84DE-4E48-B1C2-B8EA1121A18C}"/>
    <cellStyle name="SAPBEXformats 2 5 4 5 2" xfId="30825" xr:uid="{25F06011-4AF0-4772-BC71-CF1FB56F258B}"/>
    <cellStyle name="SAPBEXformats 2 5 5" xfId="2151" xr:uid="{F1AA0C7E-860F-429D-9EC6-339753332A24}"/>
    <cellStyle name="SAPBEXformats 2 5 5 2" xfId="12092" xr:uid="{D231526D-EEB8-4FCC-AE8D-EBED5F1F269E}"/>
    <cellStyle name="SAPBEXformats 2 5 5 2 2" xfId="19028" xr:uid="{1643D694-FC4C-44D9-A0F8-278644EB2D2F}"/>
    <cellStyle name="SAPBEXformats 2 5 5 2 2 2" xfId="33199" xr:uid="{123A5499-D1A0-41D0-AFF8-FAAF8025AC19}"/>
    <cellStyle name="SAPBEXformats 2 5 5 2 3" xfId="28637" xr:uid="{6FC9D0F0-22F7-4792-A4D9-493CA05321BC}"/>
    <cellStyle name="SAPBEXformats 2 5 5 3" xfId="14213" xr:uid="{BD72AEF2-C645-4422-A594-23F59C6B55BC}"/>
    <cellStyle name="SAPBEXformats 2 5 5 3 2" xfId="29814" xr:uid="{095CF264-CEF1-41D3-9FD5-1BF3EC0D1A2B}"/>
    <cellStyle name="SAPBEXformats 2 5 5 4" xfId="8089" xr:uid="{C8FA0696-7864-458E-BF9B-808A5D96C9F0}"/>
    <cellStyle name="SAPBEXformats 2 5 5 4 2" xfId="24781" xr:uid="{D886BE65-80D1-4039-B0CC-DE5D913A895F}"/>
    <cellStyle name="SAPBEXformats 2 5 5 5" xfId="20883" xr:uid="{1CCEBD04-C983-4940-AD11-2D03A57A431B}"/>
    <cellStyle name="SAPBEXformats 2 5 6" xfId="2304" xr:uid="{56F57D3F-6343-458C-B01A-CF8B99D23FE6}"/>
    <cellStyle name="SAPBEXformats 2 5 6 2" xfId="12368" xr:uid="{D5400372-0180-47F4-89D2-7B6B6EB7E99F}"/>
    <cellStyle name="SAPBEXformats 2 5 6 2 2" xfId="19300" xr:uid="{23F5BDD9-3DFB-4C7C-A525-B9802C6A9412}"/>
    <cellStyle name="SAPBEXformats 2 5 6 2 2 2" xfId="33471" xr:uid="{2563CD4D-9A37-4CF9-A821-642002750DF2}"/>
    <cellStyle name="SAPBEXformats 2 5 6 2 3" xfId="28912" xr:uid="{9958BB72-4E41-4103-AB0A-55867CCD1E87}"/>
    <cellStyle name="SAPBEXformats 2 5 6 3" xfId="14366" xr:uid="{3CC26070-5DB6-4F46-A144-5A5EAFEEA9B3}"/>
    <cellStyle name="SAPBEXformats 2 5 6 3 2" xfId="29897" xr:uid="{D2BEDBF0-C88D-4FE9-84B0-32695CADE13C}"/>
    <cellStyle name="SAPBEXformats 2 5 6 4" xfId="8802" xr:uid="{9EFDFFEC-99B2-41C7-9E23-BCECF343578D}"/>
    <cellStyle name="SAPBEXformats 2 5 6 4 2" xfId="25486" xr:uid="{1D0D256D-DF78-41C3-9D55-188494DDAC8E}"/>
    <cellStyle name="SAPBEXformats 2 5 6 5" xfId="20939" xr:uid="{15DDC6BF-9FCC-449E-88FF-1DF1F3D6B472}"/>
    <cellStyle name="SAPBEXformats 2 5 7" xfId="8337" xr:uid="{00301BC8-FDA4-4A52-BACE-974EF37979B1}"/>
    <cellStyle name="SAPBEXformats 2 5 7 2" xfId="16916" xr:uid="{E57615DD-3142-419D-95F1-273D4206138D}"/>
    <cellStyle name="SAPBEXformats 2 5 7 2 2" xfId="31335" xr:uid="{1BE81F4E-D66C-46BC-B9DA-889C9C9FC1F1}"/>
    <cellStyle name="SAPBEXformats 2 5 7 3" xfId="25028" xr:uid="{E1B1F82F-B1E2-4F39-B281-334DC1F77A59}"/>
    <cellStyle name="SAPBEXformats 2 5 8" xfId="9547" xr:uid="{8492C795-78D0-4092-B5CF-DCB9AAD8922D}"/>
    <cellStyle name="SAPBEXformats 2 5 8 2" xfId="17535" xr:uid="{A29CC2A4-390E-43C7-A1B3-DA249A54A3CC}"/>
    <cellStyle name="SAPBEXformats 2 5 8 2 2" xfId="31844" xr:uid="{AA97D37B-0E8B-4646-969D-BA4127759D68}"/>
    <cellStyle name="SAPBEXformats 2 5 8 3" xfId="26176" xr:uid="{D3AA5218-B7B3-4167-BA7D-91C61CC6F7EF}"/>
    <cellStyle name="SAPBEXformats 2 5 9" xfId="9905" xr:uid="{04089812-B40E-4438-ABE4-C6A21F7A660C}"/>
    <cellStyle name="SAPBEXformats 2 5 9 2" xfId="17614" xr:uid="{A842391F-CF7E-45CD-9C9E-9F7A3FD74A24}"/>
    <cellStyle name="SAPBEXformats 2 5 9 2 2" xfId="31898" xr:uid="{2050C16C-1D38-4414-A950-79E0DDBB1A07}"/>
    <cellStyle name="SAPBEXformats 2 5 9 3" xfId="26524" xr:uid="{124FE83E-365A-4D67-96DB-6D071484F208}"/>
    <cellStyle name="SAPBEXformats 2 6" xfId="2383" xr:uid="{DE3052AF-9467-43F3-A4FC-C693A1DCC0FB}"/>
    <cellStyle name="SAPBEXformats 2 6 2" xfId="11997" xr:uid="{03FEA7EC-2C53-4C3C-A8B6-54A66DB05CAE}"/>
    <cellStyle name="SAPBEXformats 2 6 2 2" xfId="18944" xr:uid="{DB74DC65-51F0-4034-BEB9-408D1BDD1059}"/>
    <cellStyle name="SAPBEXformats 2 6 2 2 2" xfId="33119" xr:uid="{BA1CBF0B-EAB9-4101-A909-D0FE2688E9F6}"/>
    <cellStyle name="SAPBEXformats 2 6 2 3" xfId="28549" xr:uid="{7D8320FD-8CCB-49D3-8EF0-29D3151040AC}"/>
    <cellStyle name="SAPBEXformats 2 6 3" xfId="14444" xr:uid="{522E2A2A-48D4-41F6-B81E-E16D4F939304}"/>
    <cellStyle name="SAPBEXformats 2 6 3 2" xfId="17353" xr:uid="{4AD46CB9-7DCD-4C84-BDCB-EA1997171E95}"/>
    <cellStyle name="SAPBEXformats 2 6 4" xfId="7916" xr:uid="{99500BF2-4645-40B9-BCD1-4A0D47705B70}"/>
    <cellStyle name="SAPBEXformats 2 6 4 2" xfId="24631" xr:uid="{48F6AE42-77BE-4C07-A9C2-B2CA935C339C}"/>
    <cellStyle name="SAPBEXformats 2 6 5" xfId="16789" xr:uid="{522B39C6-53CC-4D4E-886E-6B5CCE2033BA}"/>
    <cellStyle name="SAPBEXformats 2 6 5 2" xfId="31242" xr:uid="{F51970DB-62B1-42AA-B609-0545326AE7D9}"/>
    <cellStyle name="SAPBEXformats 2 7" xfId="2313" xr:uid="{2192F95A-54F9-4149-8925-72AAA8F586A7}"/>
    <cellStyle name="SAPBEXformats 2 7 2" xfId="14375" xr:uid="{5C87289A-449D-4376-983F-52D88F16FCAC}"/>
    <cellStyle name="SAPBEXformats 2 7 2 2" xfId="15796" xr:uid="{20F81F74-995F-4627-B95A-D0BD6C3CCA76}"/>
    <cellStyle name="SAPBEXformats 2 7 3" xfId="9235" xr:uid="{5CF7158F-28DF-4EA8-AED4-F0C4E1143351}"/>
    <cellStyle name="SAPBEXformats 2 7 3 2" xfId="25888" xr:uid="{24FA3FDE-60EB-4EBE-B562-A3D1627FAC44}"/>
    <cellStyle name="SAPBEXformats 2 7 4" xfId="17403" xr:uid="{D665AC8A-2A92-412C-8AD7-7396022C72A9}"/>
    <cellStyle name="SAPBEXformats 2 7 4 2" xfId="31745" xr:uid="{820E4A05-73C1-4D4B-93D7-AC8A2A904C6C}"/>
    <cellStyle name="SAPBEXformats 2 8" xfId="3470" xr:uid="{103C6554-CD37-4F96-9C24-87EBEDB82F70}"/>
    <cellStyle name="SAPBEXformats 2 8 2" xfId="15528" xr:uid="{E7F11D81-45A6-4734-9F0B-F1E320D639A6}"/>
    <cellStyle name="SAPBEXformats 2 8 2 2" xfId="30450" xr:uid="{DDFC8CE1-C1AF-4F81-987E-47110D14E91D}"/>
    <cellStyle name="SAPBEXformats 2 8 3" xfId="21264" xr:uid="{D2B85894-0F06-491D-AF10-7A8BA87C2D1D}"/>
    <cellStyle name="SAPBEXformats 2 9" xfId="2061" xr:uid="{55F1978B-51F2-421D-B71C-1D70B5434A5E}"/>
    <cellStyle name="SAPBEXformats 2 9 2" xfId="14124" xr:uid="{2663481B-C03D-403D-943B-55D9C25494A5}"/>
    <cellStyle name="SAPBEXformats 2 9 2 2" xfId="29741" xr:uid="{421155CC-FA04-46D1-ADBA-DD4A469618A5}"/>
    <cellStyle name="SAPBEXformats 2 9 3" xfId="20824" xr:uid="{11F6ADBB-DD9B-473A-96D7-A1DF157B5E72}"/>
    <cellStyle name="SAPBEXformats 3" xfId="1836" xr:uid="{276CC7F0-38A8-45ED-9A59-11BC482637AC}"/>
    <cellStyle name="SAPBEXformats 3 10" xfId="9426" xr:uid="{87C1219E-5480-4B99-84B5-3A8F47CEAFC3}"/>
    <cellStyle name="SAPBEXformats 3 10 2" xfId="17470" xr:uid="{DD39402D-74E5-4426-99CF-C23D0F5703A4}"/>
    <cellStyle name="SAPBEXformats 3 10 2 2" xfId="31790" xr:uid="{DEC72374-C00E-46BD-BBC3-996FE141F069}"/>
    <cellStyle name="SAPBEXformats 3 10 3" xfId="26068" xr:uid="{3D317D5C-5A0C-4617-882B-3A8D5BE32150}"/>
    <cellStyle name="SAPBEXformats 3 11" xfId="13901" xr:uid="{BCBB962E-5366-494C-9D92-5133373B07D6}"/>
    <cellStyle name="SAPBEXformats 3 11 2" xfId="19502" xr:uid="{24FEF1B4-AB2F-42A2-8866-1779C1D4C607}"/>
    <cellStyle name="SAPBEXformats 3 12" xfId="5177" xr:uid="{1FB084CB-70E0-4EFD-8CA6-2853F9C45C9B}"/>
    <cellStyle name="SAPBEXformats 3 12 2" xfId="22061" xr:uid="{15765D06-CAB5-4F73-A71C-0DB85D55E862}"/>
    <cellStyle name="SAPBEXformats 3 2" xfId="2747" xr:uid="{6C865E42-FF72-4AA1-911F-DF12ECE5D09D}"/>
    <cellStyle name="SAPBEXformats 3 2 2" xfId="11161" xr:uid="{C54456DD-10F4-42AF-ACE7-4D544F439390}"/>
    <cellStyle name="SAPBEXformats 3 2 2 2" xfId="18159" xr:uid="{E8B9ABAE-A5EE-4C52-9417-3B7257C5805E}"/>
    <cellStyle name="SAPBEXformats 3 2 2 2 2" xfId="32338" xr:uid="{F37368F0-77A8-4D03-95D6-2CEEC5239804}"/>
    <cellStyle name="SAPBEXformats 3 2 2 3" xfId="27716" xr:uid="{5C5337E4-298D-4B86-B976-6F6EF89B0A5F}"/>
    <cellStyle name="SAPBEXformats 3 2 3" xfId="14807" xr:uid="{437602AF-E031-48DC-AF34-D84B67F92E56}"/>
    <cellStyle name="SAPBEXformats 3 2 3 2" xfId="20047" xr:uid="{92F0A3DA-8C38-4421-A298-16E5E44918B0}"/>
    <cellStyle name="SAPBEXformats 3 2 4" xfId="6246" xr:uid="{F0A21DC8-9656-4721-BF04-76447E78C448}"/>
    <cellStyle name="SAPBEXformats 3 2 4 2" xfId="22997" xr:uid="{C91F5778-8EF5-415F-A8CF-60C953FB3A3F}"/>
    <cellStyle name="SAPBEXformats 3 3" xfId="3001" xr:uid="{2134055B-C743-4FB5-8C77-B3EAC17282F6}"/>
    <cellStyle name="SAPBEXformats 3 3 2" xfId="11312" xr:uid="{3D36FD79-4769-4906-AD23-341889804FBF}"/>
    <cellStyle name="SAPBEXformats 3 3 2 2" xfId="18297" xr:uid="{A176F7A4-636F-4803-A627-5D6CB905EA17}"/>
    <cellStyle name="SAPBEXformats 3 3 2 2 2" xfId="32475" xr:uid="{B0B63B14-3793-44C9-903D-7E4E9BD06B95}"/>
    <cellStyle name="SAPBEXformats 3 3 2 3" xfId="27866" xr:uid="{0FEA0CC6-C060-48F0-9ACF-92F2C64D7C88}"/>
    <cellStyle name="SAPBEXformats 3 3 3" xfId="15060" xr:uid="{F80C8044-ADE2-4B0B-91F1-BF07F5E952FB}"/>
    <cellStyle name="SAPBEXformats 3 3 3 2" xfId="15799" xr:uid="{69C55F9A-087A-4D0D-9E7B-EFBFE4D9DA1B}"/>
    <cellStyle name="SAPBEXformats 3 3 4" xfId="6422" xr:uid="{168541DA-906C-4DE9-B76E-00E7AB5412E9}"/>
    <cellStyle name="SAPBEXformats 3 3 4 2" xfId="23167" xr:uid="{A13C1132-47AA-49FE-8489-796FA296C28F}"/>
    <cellStyle name="SAPBEXformats 3 4" xfId="3248" xr:uid="{AA62F798-C446-4754-A7A1-2535EC088230}"/>
    <cellStyle name="SAPBEXformats 3 4 2" xfId="11605" xr:uid="{B282D0B2-30B4-4FED-85AE-41C218830C47}"/>
    <cellStyle name="SAPBEXformats 3 4 2 2" xfId="18572" xr:uid="{51EB9520-B2C2-4DFA-B843-6E5C9E51E786}"/>
    <cellStyle name="SAPBEXformats 3 4 2 2 2" xfId="32749" xr:uid="{9B8CB716-750E-416D-BFE3-E38D7ACA0ED9}"/>
    <cellStyle name="SAPBEXformats 3 4 2 3" xfId="28159" xr:uid="{C2EBB6AE-5954-482D-8112-A55DBA937DA4}"/>
    <cellStyle name="SAPBEXformats 3 4 3" xfId="15307" xr:uid="{A941A221-BA04-4B89-BE91-65F8BF53C8F5}"/>
    <cellStyle name="SAPBEXformats 3 4 3 2" xfId="19987" xr:uid="{28CDE942-D269-467A-A3D5-DFA076FB0E78}"/>
    <cellStyle name="SAPBEXformats 3 4 4" xfId="7338" xr:uid="{FD21D576-2580-4E5A-AD9E-62897C4D12A4}"/>
    <cellStyle name="SAPBEXformats 3 4 4 2" xfId="24064" xr:uid="{5AB792F6-0300-45D2-A022-A3268E6D9AD0}"/>
    <cellStyle name="SAPBEXformats 3 4 5" xfId="16467" xr:uid="{FEF130A8-D399-4B05-9A5B-06B62656F313}"/>
    <cellStyle name="SAPBEXformats 3 4 5 2" xfId="30961" xr:uid="{F23AB1E0-AB60-4843-9826-7826539C1EFA}"/>
    <cellStyle name="SAPBEXformats 3 5" xfId="2473" xr:uid="{1AD3C0D9-5520-4369-ADD9-19AC3A796B3D}"/>
    <cellStyle name="SAPBEXformats 3 5 2" xfId="11790" xr:uid="{296978C4-EE9F-4B75-9190-C60DA374940D}"/>
    <cellStyle name="SAPBEXformats 3 5 2 2" xfId="18740" xr:uid="{C94BC261-BA3E-4457-8DF7-00F9814B5D46}"/>
    <cellStyle name="SAPBEXformats 3 5 2 2 2" xfId="32916" xr:uid="{3633FA6C-38F5-462F-BA59-9C6619A1B9D5}"/>
    <cellStyle name="SAPBEXformats 3 5 2 3" xfId="28344" xr:uid="{C01F7593-D28F-44A9-92D2-AE0F88C6315B}"/>
    <cellStyle name="SAPBEXformats 3 5 3" xfId="14534" xr:uid="{81398F14-0861-4AFD-9BA9-01CF0779C073}"/>
    <cellStyle name="SAPBEXformats 3 5 3 2" xfId="30011" xr:uid="{536E4FDC-7DBF-4CF4-9FB4-AC5BB1F2F179}"/>
    <cellStyle name="SAPBEXformats 3 5 4" xfId="7540" xr:uid="{857B79C8-3D84-4F35-8544-070A114C8D6B}"/>
    <cellStyle name="SAPBEXformats 3 5 4 2" xfId="24265" xr:uid="{856B1221-379A-4C1E-88C9-2E754E534D43}"/>
    <cellStyle name="SAPBEXformats 3 5 5" xfId="21012" xr:uid="{93758781-E798-4667-A69A-E22C0FC1DA01}"/>
    <cellStyle name="SAPBEXformats 3 6" xfId="2342" xr:uid="{765F0A6B-3AA3-45C7-A0A6-792CDFCB8819}"/>
    <cellStyle name="SAPBEXformats 3 6 2" xfId="12198" xr:uid="{9B5537F8-FADC-4A59-BCA8-6FFE80F120BA}"/>
    <cellStyle name="SAPBEXformats 3 6 2 2" xfId="19131" xr:uid="{482D008D-2294-4970-BC42-ED0D70D441D6}"/>
    <cellStyle name="SAPBEXformats 3 6 2 2 2" xfId="33302" xr:uid="{594F107C-2200-436A-B1F0-B393ED32A7E1}"/>
    <cellStyle name="SAPBEXformats 3 6 2 3" xfId="28742" xr:uid="{D8ED7A98-0C54-4CEF-80A2-3FD7E5A9015C}"/>
    <cellStyle name="SAPBEXformats 3 6 3" xfId="14403" xr:uid="{EFDC02E6-FC9D-425D-9533-98BE2274C738}"/>
    <cellStyle name="SAPBEXformats 3 6 3 2" xfId="29924" xr:uid="{865F2E2F-6DB5-4083-A1E7-94CF48C98B20}"/>
    <cellStyle name="SAPBEXformats 3 6 4" xfId="8618" xr:uid="{68BD1570-FBA4-4C24-A1D5-044F2C27AABA}"/>
    <cellStyle name="SAPBEXformats 3 6 4 2" xfId="25304" xr:uid="{034F635E-6E4D-4675-8328-70CAC0B53916}"/>
    <cellStyle name="SAPBEXformats 3 6 5" xfId="20959" xr:uid="{2EADF762-538C-4C92-A11D-4FB08A2AA238}"/>
    <cellStyle name="SAPBEXformats 3 7" xfId="8840" xr:uid="{AA5029C2-4807-4B46-A38B-9C274A8021E3}"/>
    <cellStyle name="SAPBEXformats 3 7 2" xfId="12392" xr:uid="{10E940C7-B3EC-4DE9-8BDA-57DCC6E0FF0C}"/>
    <cellStyle name="SAPBEXformats 3 7 2 2" xfId="19323" xr:uid="{1CCC7F9F-6F30-42DA-A2C7-8426BCAD7576}"/>
    <cellStyle name="SAPBEXformats 3 7 2 2 2" xfId="33494" xr:uid="{AC171521-4023-43B0-B562-D9C62561F202}"/>
    <cellStyle name="SAPBEXformats 3 7 2 3" xfId="28935" xr:uid="{4CD91607-A719-485B-B27C-D31A645F0DE4}"/>
    <cellStyle name="SAPBEXformats 3 7 3" xfId="17109" xr:uid="{B3D274D0-186E-4755-89FF-C1C597095CC7}"/>
    <cellStyle name="SAPBEXformats 3 7 3 2" xfId="31466" xr:uid="{BBC3E602-3775-4511-B470-4E980940A535}"/>
    <cellStyle name="SAPBEXformats 3 7 4" xfId="25523" xr:uid="{D17BB70D-9ED6-4497-BD2A-D20ED8B77C9F}"/>
    <cellStyle name="SAPBEXformats 3 8" xfId="8999" xr:uid="{EEF2F39D-ACC8-429D-B105-028028FD2F3D}"/>
    <cellStyle name="SAPBEXformats 3 8 2" xfId="17222" xr:uid="{2EAA0BB3-9082-4C60-99C1-EC711855099B}"/>
    <cellStyle name="SAPBEXformats 3 8 2 2" xfId="31573" xr:uid="{2434E74D-A16E-45E7-A1DF-14BAA68B4F09}"/>
    <cellStyle name="SAPBEXformats 3 8 3" xfId="25673" xr:uid="{84F480A5-6A61-4548-8BC4-D9541866FA8C}"/>
    <cellStyle name="SAPBEXformats 3 9" xfId="10063" xr:uid="{85C08102-420A-4A0E-B748-CF471248E161}"/>
    <cellStyle name="SAPBEXformats 3 9 2" xfId="17676" xr:uid="{9431ECBC-5AF7-47BE-814E-F7DC46496A9A}"/>
    <cellStyle name="SAPBEXformats 3 9 2 2" xfId="31942" xr:uid="{A7333AF7-A71E-4FC1-A229-57834D218689}"/>
    <cellStyle name="SAPBEXformats 3 9 3" xfId="26678" xr:uid="{83B2D112-22A9-464C-BEAE-2D47D5018160}"/>
    <cellStyle name="SAPBEXformats 4" xfId="1815" xr:uid="{E04CF5E5-21B7-4CA8-835A-F5C57EB94026}"/>
    <cellStyle name="SAPBEXformats 4 10" xfId="10394" xr:uid="{103BB0E0-9755-4016-A0E1-305E8363C56E}"/>
    <cellStyle name="SAPBEXformats 4 10 2" xfId="17946" xr:uid="{06D5BF72-DC5C-4EF3-976A-7A5921CE78B9}"/>
    <cellStyle name="SAPBEXformats 4 10 2 2" xfId="32203" xr:uid="{8289424D-6991-47B5-9E78-85FC0B0815A8}"/>
    <cellStyle name="SAPBEXformats 4 10 3" xfId="26978" xr:uid="{18BD496B-894B-45B2-8A6C-31131E5E03E4}"/>
    <cellStyle name="SAPBEXformats 4 11" xfId="13880" xr:uid="{CAE0F710-96A5-473C-9B08-9CFB922EA62B}"/>
    <cellStyle name="SAPBEXformats 4 11 2" xfId="19847" xr:uid="{ABDE58E9-41BC-4932-BE45-DC0B726E67E2}"/>
    <cellStyle name="SAPBEXformats 4 12" xfId="5315" xr:uid="{A35D2574-26B0-4667-8C1C-221833F26723}"/>
    <cellStyle name="SAPBEXformats 4 12 2" xfId="22196" xr:uid="{3C17401E-D5D1-449E-805A-5E5A5EC9465C}"/>
    <cellStyle name="SAPBEXformats 4 2" xfId="2726" xr:uid="{5602F175-4D32-4D0F-BE5F-D8401E70008E}"/>
    <cellStyle name="SAPBEXformats 4 2 2" xfId="11254" xr:uid="{D2E43128-A242-4846-9612-831051079AC7}"/>
    <cellStyle name="SAPBEXformats 4 2 2 2" xfId="18249" xr:uid="{74E26CC4-575B-42F5-82AE-0B0AB031E69D}"/>
    <cellStyle name="SAPBEXformats 4 2 2 2 2" xfId="32428" xr:uid="{FFF062B4-D240-42B9-A1AA-FE84A2B0CB81}"/>
    <cellStyle name="SAPBEXformats 4 2 2 3" xfId="27809" xr:uid="{37C38D25-89A7-463D-9C92-BE4447036710}"/>
    <cellStyle name="SAPBEXformats 4 2 3" xfId="14786" xr:uid="{078FA5A5-4B46-4FB3-B332-A78250FF66BE}"/>
    <cellStyle name="SAPBEXformats 4 2 3 2" xfId="15869" xr:uid="{E8F74919-B88F-4A89-AA28-670BE680EC62}"/>
    <cellStyle name="SAPBEXformats 4 2 4" xfId="6352" xr:uid="{F81EF7B8-2A7D-4B36-8823-E8505CD3388D}"/>
    <cellStyle name="SAPBEXformats 4 2 4 2" xfId="23103" xr:uid="{5F4AD87F-673F-4C1D-B9FC-99492517EB5D}"/>
    <cellStyle name="SAPBEXformats 4 3" xfId="2980" xr:uid="{664BB104-A024-4E60-A29C-7D9E3723E235}"/>
    <cellStyle name="SAPBEXformats 4 3 2" xfId="11421" xr:uid="{C43D3567-1F53-4B4A-9E7A-E24E4E787C65}"/>
    <cellStyle name="SAPBEXformats 4 3 2 2" xfId="18406" xr:uid="{02944523-8756-4E70-8309-176644CC6D54}"/>
    <cellStyle name="SAPBEXformats 4 3 2 2 2" xfId="32584" xr:uid="{483B33EE-A7D6-4949-973C-720C080B6AFF}"/>
    <cellStyle name="SAPBEXformats 4 3 2 3" xfId="27975" xr:uid="{4761053C-63DD-4B67-BE76-ED1420F59B34}"/>
    <cellStyle name="SAPBEXformats 4 3 3" xfId="15039" xr:uid="{989541D8-1979-4B96-A35A-0B3EDE4294F0}"/>
    <cellStyle name="SAPBEXformats 4 3 3 2" xfId="15762" xr:uid="{FCEF650E-03EB-4874-B186-7BF4F662AF01}"/>
    <cellStyle name="SAPBEXformats 4 3 4" xfId="6543" xr:uid="{A345ED64-21B9-406A-AD22-0D4EB3B52BB0}"/>
    <cellStyle name="SAPBEXformats 4 3 4 2" xfId="23288" xr:uid="{3D9D716C-D440-4D59-96B5-793573C23C8F}"/>
    <cellStyle name="SAPBEXformats 4 4" xfId="3227" xr:uid="{CC785DAF-7E78-4841-A234-68EF0CB11651}"/>
    <cellStyle name="SAPBEXformats 4 4 2" xfId="11731" xr:uid="{301D5EB6-6B0D-4E8C-8298-547EB53BFB73}"/>
    <cellStyle name="SAPBEXformats 4 4 2 2" xfId="18682" xr:uid="{D2553861-EC72-485A-96D7-CBAB8800FCB0}"/>
    <cellStyle name="SAPBEXformats 4 4 2 2 2" xfId="32859" xr:uid="{8442AD46-D872-462F-A21F-588F65F418BB}"/>
    <cellStyle name="SAPBEXformats 4 4 2 3" xfId="28285" xr:uid="{FA85D9E6-867B-4F0C-AB81-851F6254D253}"/>
    <cellStyle name="SAPBEXformats 4 4 3" xfId="15286" xr:uid="{AE23F9A6-5493-42BB-B926-FD7CF2EBBD62}"/>
    <cellStyle name="SAPBEXformats 4 4 3 2" xfId="19908" xr:uid="{61D5AD37-9669-49F2-81F1-7E0045344664}"/>
    <cellStyle name="SAPBEXformats 4 4 4" xfId="7477" xr:uid="{D17E84F1-CCE9-4D8B-ABC7-A994370DE252}"/>
    <cellStyle name="SAPBEXformats 4 4 4 2" xfId="24203" xr:uid="{A8D73F3B-89C2-4492-9901-2C24384B5315}"/>
    <cellStyle name="SAPBEXformats 4 4 5" xfId="16596" xr:uid="{A6EA81C8-399D-41CC-92B9-DEB249443595}"/>
    <cellStyle name="SAPBEXformats 4 4 5 2" xfId="31087" xr:uid="{98298BCE-51E8-49B4-B617-7AD3768A35CE}"/>
    <cellStyle name="SAPBEXformats 4 5" xfId="2086" xr:uid="{A390A6C0-A4FE-49E9-9E9C-A55F3907AFC9}"/>
    <cellStyle name="SAPBEXformats 4 5 2" xfId="11899" xr:uid="{CA8AABE5-E56E-4A96-AA1D-BECEB2057CE9}"/>
    <cellStyle name="SAPBEXformats 4 5 2 2" xfId="18849" xr:uid="{42E1D2D2-5FDC-4EA7-BB70-DE03B84C1131}"/>
    <cellStyle name="SAPBEXformats 4 5 2 2 2" xfId="33025" xr:uid="{2B264F58-5D4C-4304-86AA-BB5FF11F7589}"/>
    <cellStyle name="SAPBEXformats 4 5 2 3" xfId="28453" xr:uid="{A21DD538-2DA9-4DF8-A7BA-B57BBF13EA05}"/>
    <cellStyle name="SAPBEXformats 4 5 3" xfId="14149" xr:uid="{983CD270-B01D-42F6-A2A2-A5482C42A9C4}"/>
    <cellStyle name="SAPBEXformats 4 5 3 2" xfId="29762" xr:uid="{714B5367-A462-470E-A77D-D789842CF3F7}"/>
    <cellStyle name="SAPBEXformats 4 5 4" xfId="7649" xr:uid="{99AE0BF2-6E99-46C8-9156-ACEE0D08C10B}"/>
    <cellStyle name="SAPBEXformats 4 5 4 2" xfId="24374" xr:uid="{591F0D29-E55C-4E64-9C24-5A9AD48E8F81}"/>
    <cellStyle name="SAPBEXformats 4 5 5" xfId="20838" xr:uid="{BDD6BF9D-B831-4B13-B4BE-94CF9E922A93}"/>
    <cellStyle name="SAPBEXformats 4 6" xfId="2045" xr:uid="{7892B0E3-C971-4CBE-B7E0-FB435134D460}"/>
    <cellStyle name="SAPBEXformats 4 6 2" xfId="12312" xr:uid="{08945500-C1FA-45AE-9D94-724E98492708}"/>
    <cellStyle name="SAPBEXformats 4 6 2 2" xfId="19245" xr:uid="{C31C5795-9574-4C98-907F-53EE078AC177}"/>
    <cellStyle name="SAPBEXformats 4 6 2 2 2" xfId="33416" xr:uid="{C437BE4A-0790-44E2-9F7B-C0517AFB10F8}"/>
    <cellStyle name="SAPBEXformats 4 6 2 3" xfId="28856" xr:uid="{05B8CB60-FA82-4F60-A3A2-6C6C9C3B1C7E}"/>
    <cellStyle name="SAPBEXformats 4 6 3" xfId="14108" xr:uid="{A474C520-C1F8-488C-881B-E60D56BCC81C}"/>
    <cellStyle name="SAPBEXformats 4 6 3 2" xfId="29726" xr:uid="{7DF66C21-17CD-49E1-9082-0437988EE6C9}"/>
    <cellStyle name="SAPBEXformats 4 6 4" xfId="8735" xr:uid="{DA256B94-115F-4485-8E24-46C78AEFE6F3}"/>
    <cellStyle name="SAPBEXformats 4 6 4 2" xfId="25420" xr:uid="{901A1E7C-6638-423C-BAC8-BB4C362E6372}"/>
    <cellStyle name="SAPBEXformats 4 6 5" xfId="20814" xr:uid="{B569FAF6-95FC-41D9-A0A7-EEF044C6D7E5}"/>
    <cellStyle name="SAPBEXformats 4 7" xfId="8918" xr:uid="{D17018C5-479E-49F6-B2F2-825DEF697F8E}"/>
    <cellStyle name="SAPBEXformats 4 7 2" xfId="12445" xr:uid="{72F8E87B-D9BA-4AEF-AAAC-D80B9D907275}"/>
    <cellStyle name="SAPBEXformats 4 7 2 2" xfId="19373" xr:uid="{6B9928E7-3F3A-45A7-8AAF-3F4A89F3EEA0}"/>
    <cellStyle name="SAPBEXformats 4 7 2 2 2" xfId="33544" xr:uid="{5FE073F3-47F4-45E2-B985-6C72C2D75681}"/>
    <cellStyle name="SAPBEXformats 4 7 2 3" xfId="28987" xr:uid="{3E66A75D-02F3-48CC-9277-7E2423FC503B}"/>
    <cellStyle name="SAPBEXformats 4 7 3" xfId="17159" xr:uid="{BEF5274D-D641-40A8-9ED4-EDDBC4ABB689}"/>
    <cellStyle name="SAPBEXformats 4 7 3 2" xfId="31515" xr:uid="{BE77C6CA-1610-4D93-86B9-65E2A4849D2D}"/>
    <cellStyle name="SAPBEXformats 4 7 4" xfId="25595" xr:uid="{FD66CEDE-8DBB-4C84-A2AD-393F70217E8A}"/>
    <cellStyle name="SAPBEXformats 4 8" xfId="9108" xr:uid="{C079405E-5C1A-4A94-81A1-54377380320A}"/>
    <cellStyle name="SAPBEXformats 4 8 2" xfId="17331" xr:uid="{4ED59BFA-B184-4504-A9E1-7525A005FE3E}"/>
    <cellStyle name="SAPBEXformats 4 8 2 2" xfId="31682" xr:uid="{3CA59B6B-4146-4E6A-B642-B3DDE9AB8A20}"/>
    <cellStyle name="SAPBEXformats 4 8 3" xfId="25782" xr:uid="{112638E2-3C99-421E-85C0-4C6F6257F721}"/>
    <cellStyle name="SAPBEXformats 4 9" xfId="10179" xr:uid="{3A4B443B-A7B6-49CC-8472-90B093095953}"/>
    <cellStyle name="SAPBEXformats 4 9 2" xfId="17788" xr:uid="{C0884E5A-39BC-4EEF-8C65-48AD2DB89785}"/>
    <cellStyle name="SAPBEXformats 4 9 2 2" xfId="32053" xr:uid="{7BE5AD44-513E-4C18-9162-8CDED1A5F54C}"/>
    <cellStyle name="SAPBEXformats 4 9 3" xfId="26790" xr:uid="{679322CF-52D7-470D-88B2-DAF261A1127B}"/>
    <cellStyle name="SAPBEXformats 5" xfId="1990" xr:uid="{2E4DC54E-EA8F-4C7E-8CF2-16D0DDA25C93}"/>
    <cellStyle name="SAPBEXformats 5 10" xfId="14055" xr:uid="{D884E99E-8EFF-4F31-8282-52F1F6F61218}"/>
    <cellStyle name="SAPBEXformats 5 10 2" xfId="19485" xr:uid="{6735B936-8FC6-488C-A042-009FCBA900F4}"/>
    <cellStyle name="SAPBEXformats 5 11" xfId="5335" xr:uid="{9BF5F7E0-F5CB-441D-8433-FA8AD1383DCB}"/>
    <cellStyle name="SAPBEXformats 5 11 2" xfId="22216" xr:uid="{CAF9D792-BAFA-4BAA-BFCA-DCF217166C8C}"/>
    <cellStyle name="SAPBEXformats 5 2" xfId="2886" xr:uid="{F7DC7545-BBB3-442D-8DFD-B4F4111A5F20}"/>
    <cellStyle name="SAPBEXformats 5 2 2" xfId="11438" xr:uid="{31F9DFB5-0C8F-42AB-B591-D9EB20453BDE}"/>
    <cellStyle name="SAPBEXformats 5 2 2 2" xfId="18423" xr:uid="{E1C47EA4-EF05-4425-9E4D-0B2630682578}"/>
    <cellStyle name="SAPBEXformats 5 2 2 2 2" xfId="32601" xr:uid="{D0041238-F0E5-45F6-AAC8-B147BDEFD822}"/>
    <cellStyle name="SAPBEXformats 5 2 2 3" xfId="27992" xr:uid="{DAD5BCC1-DC3F-4222-A92E-86071964D894}"/>
    <cellStyle name="SAPBEXformats 5 2 3" xfId="14946" xr:uid="{11938E56-52FE-45B3-A587-BC15A8E107A9}"/>
    <cellStyle name="SAPBEXformats 5 2 3 2" xfId="19569" xr:uid="{DFB4E63C-FBA8-436D-B78F-45EB2CC9AD59}"/>
    <cellStyle name="SAPBEXformats 5 2 4" xfId="6561" xr:uid="{CFE280F8-8C47-4226-9299-FDB3EC047E9E}"/>
    <cellStyle name="SAPBEXformats 5 2 4 2" xfId="23306" xr:uid="{FC1C7BFA-E9DB-469C-BC5C-C5A879784EE4}"/>
    <cellStyle name="SAPBEXformats 5 3" xfId="3155" xr:uid="{0F75CD20-530D-424B-B630-A6D57CF1D478}"/>
    <cellStyle name="SAPBEXformats 5 3 2" xfId="11749" xr:uid="{87229165-C3AB-472D-AB3F-EFD05336E009}"/>
    <cellStyle name="SAPBEXformats 5 3 2 2" xfId="18699" xr:uid="{3B4F11AD-15F5-4820-B324-372382C66324}"/>
    <cellStyle name="SAPBEXformats 5 3 2 2 2" xfId="32876" xr:uid="{2FBF281D-08F2-4FD5-9990-8B48CF624686}"/>
    <cellStyle name="SAPBEXformats 5 3 2 3" xfId="28303" xr:uid="{D44C9269-0DA7-4D4D-90BF-164729D159D7}"/>
    <cellStyle name="SAPBEXformats 5 3 3" xfId="15214" xr:uid="{480B59D2-3B37-4B26-924B-F9E662B9EFB4}"/>
    <cellStyle name="SAPBEXformats 5 3 3 2" xfId="16099" xr:uid="{DAAE81F7-058A-47BB-92D1-BBA1C4CD94D1}"/>
    <cellStyle name="SAPBEXformats 5 3 4" xfId="7497" xr:uid="{24187452-D29C-45C8-9118-980249186213}"/>
    <cellStyle name="SAPBEXformats 5 3 4 2" xfId="24223" xr:uid="{B7EDC1A4-4E89-4E57-9CAA-32D45CB7D8C9}"/>
    <cellStyle name="SAPBEXformats 5 3 5" xfId="16614" xr:uid="{EA0BBB51-4E2C-4EAC-B588-524D601DE64F}"/>
    <cellStyle name="SAPBEXformats 5 3 5 2" xfId="31105" xr:uid="{6CCE77F0-A9AB-43DD-B122-6F13E3BAB0DA}"/>
    <cellStyle name="SAPBEXformats 5 4" xfId="3371" xr:uid="{32B97F13-2B71-4CC6-AFD4-2E3BFCED43C9}"/>
    <cellStyle name="SAPBEXformats 5 4 2" xfId="11916" xr:uid="{81F935B9-F9E0-4E2B-A89A-7562567219C1}"/>
    <cellStyle name="SAPBEXformats 5 4 2 2" xfId="18866" xr:uid="{80CFF970-4177-4713-9890-AA0F43CA218D}"/>
    <cellStyle name="SAPBEXformats 5 4 2 2 2" xfId="33042" xr:uid="{775FFA05-B709-4293-92B6-646ABE63E8CC}"/>
    <cellStyle name="SAPBEXformats 5 4 2 3" xfId="28470" xr:uid="{22CE14ED-2427-4F14-9D23-49759DBC5F63}"/>
    <cellStyle name="SAPBEXformats 5 4 3" xfId="15430" xr:uid="{36EF81C3-06E5-4666-982F-A667F36D14B0}"/>
    <cellStyle name="SAPBEXformats 5 4 3 2" xfId="17983" xr:uid="{A64A0DF0-5F77-4AA9-91F3-8742C7565476}"/>
    <cellStyle name="SAPBEXformats 5 4 4" xfId="7666" xr:uid="{FD0550A0-A7E1-4076-8F4C-05AD3F55432B}"/>
    <cellStyle name="SAPBEXformats 5 4 4 2" xfId="24391" xr:uid="{BFC83164-A815-4229-A013-DCCDFAA509AF}"/>
    <cellStyle name="SAPBEXformats 5 4 5" xfId="16692" xr:uid="{D677D886-9785-46B2-98B6-160C0D098B0E}"/>
    <cellStyle name="SAPBEXformats 5 4 5 2" xfId="31170" xr:uid="{233487F0-6826-4DEC-AB67-8047E8B1016B}"/>
    <cellStyle name="SAPBEXformats 5 5" xfId="2410" xr:uid="{D71A9B18-08A3-4A6C-826B-15733E9C26A4}"/>
    <cellStyle name="SAPBEXformats 5 5 2" xfId="12330" xr:uid="{DA570C9B-6AD5-4C3E-915E-F71E46AB53A0}"/>
    <cellStyle name="SAPBEXformats 5 5 2 2" xfId="19263" xr:uid="{9918F9AA-76E1-4D0D-806D-A4DECD88F594}"/>
    <cellStyle name="SAPBEXformats 5 5 2 2 2" xfId="33434" xr:uid="{85F3BDE2-A10D-44CA-9623-3AF6720611BA}"/>
    <cellStyle name="SAPBEXformats 5 5 2 3" xfId="28874" xr:uid="{57166156-8D1C-4AE2-A8BC-D16A7BE19ECC}"/>
    <cellStyle name="SAPBEXformats 5 5 3" xfId="14471" xr:uid="{DD9BB2B4-8112-4B0C-B208-7C8BFB6BCCD1}"/>
    <cellStyle name="SAPBEXformats 5 5 3 2" xfId="29956" xr:uid="{B7F83C14-60BC-4470-A620-17B023CAE883}"/>
    <cellStyle name="SAPBEXformats 5 5 4" xfId="8753" xr:uid="{5CF80234-8E81-48E5-9EA9-233027C0BCFB}"/>
    <cellStyle name="SAPBEXformats 5 5 4 2" xfId="25438" xr:uid="{2C949D94-E192-4AE6-9F3C-23F61E8BA52B}"/>
    <cellStyle name="SAPBEXformats 5 5 5" xfId="20977" xr:uid="{BBCAAE91-1234-4C4A-BB1D-6D58A8A3CCA9}"/>
    <cellStyle name="SAPBEXformats 5 6" xfId="3682" xr:uid="{CB6D56D9-6F56-4842-883F-1EA24A2C6FD8}"/>
    <cellStyle name="SAPBEXformats 5 6 2" xfId="12478" xr:uid="{E3E2B9DA-C1B2-4DBB-9AFE-5AEC5BE84F2A}"/>
    <cellStyle name="SAPBEXformats 5 6 2 2" xfId="19406" xr:uid="{2785BA5F-66B4-4E4F-8992-C66916120F3A}"/>
    <cellStyle name="SAPBEXformats 5 6 2 2 2" xfId="33577" xr:uid="{D747749D-1B37-4944-8445-6BFB4F89046E}"/>
    <cellStyle name="SAPBEXformats 5 6 2 3" xfId="29020" xr:uid="{04732F11-F36F-43F3-B064-664B0A56B88C}"/>
    <cellStyle name="SAPBEXformats 5 6 3" xfId="15735" xr:uid="{04CC8525-362A-470B-AE4B-58C6729800BE}"/>
    <cellStyle name="SAPBEXformats 5 6 3 2" xfId="30631" xr:uid="{90D08565-9C95-41CC-B1C7-1C036A86D524}"/>
    <cellStyle name="SAPBEXformats 5 6 4" xfId="8960" xr:uid="{89B445E7-5550-4CED-A9EA-466664CAEE22}"/>
    <cellStyle name="SAPBEXformats 5 6 4 2" xfId="25634" xr:uid="{EFDF24DD-85DA-4F98-A364-30937603D19F}"/>
    <cellStyle name="SAPBEXformats 5 6 5" xfId="21392" xr:uid="{38EC8B83-48FB-4A36-ABF1-33E5F8594572}"/>
    <cellStyle name="SAPBEXformats 5 7" xfId="9125" xr:uid="{40354856-D589-4152-8DCD-B6EDF61B7173}"/>
    <cellStyle name="SAPBEXformats 5 7 2" xfId="17348" xr:uid="{719F6B69-7B46-4236-9A5C-7483D42997F2}"/>
    <cellStyle name="SAPBEXformats 5 7 2 2" xfId="31699" xr:uid="{36E9EC02-99CB-48A7-8511-4F16D2342132}"/>
    <cellStyle name="SAPBEXformats 5 7 3" xfId="25799" xr:uid="{80E2CC69-4F0F-49C1-88E6-160B6003A417}"/>
    <cellStyle name="SAPBEXformats 5 8" xfId="10197" xr:uid="{0295CE06-BF47-4C64-8F36-E4CBF934657F}"/>
    <cellStyle name="SAPBEXformats 5 8 2" xfId="17805" xr:uid="{1039C607-CEAB-4126-AD06-7A102F5FDE02}"/>
    <cellStyle name="SAPBEXformats 5 8 2 2" xfId="32070" xr:uid="{34039780-EC9C-41EF-9317-BD5F19C7E2B1}"/>
    <cellStyle name="SAPBEXformats 5 8 3" xfId="26807" xr:uid="{0EE83B6C-FA94-4C5B-9252-1DEF23929C51}"/>
    <cellStyle name="SAPBEXformats 5 9" xfId="10413" xr:uid="{7A1D7937-8F91-42F6-89C7-74C12330A95D}"/>
    <cellStyle name="SAPBEXformats 5 9 2" xfId="17964" xr:uid="{A24316A3-0F7D-4D3A-9F49-91E0F4B1342C}"/>
    <cellStyle name="SAPBEXformats 5 9 2 2" xfId="32221" xr:uid="{3E6FF747-0A3C-4DB5-8A31-4EE7022AF218}"/>
    <cellStyle name="SAPBEXformats 5 9 3" xfId="26996" xr:uid="{E4AECDA0-05A8-4999-B6B7-36DAD24C13D9}"/>
    <cellStyle name="SAPBEXformats 6" xfId="1586" xr:uid="{ADBDB33A-FDF9-427F-B41F-F2032FD472BC}"/>
    <cellStyle name="SAPBEXformats 6 10" xfId="13737" xr:uid="{E54CF490-C66E-4257-B7D7-B5FC47065E19}"/>
    <cellStyle name="SAPBEXformats 6 10 2" xfId="20189" xr:uid="{049C64E1-E1FF-4638-BF9A-0C628B0EF2E1}"/>
    <cellStyle name="SAPBEXformats 6 11" xfId="5684" xr:uid="{DB17434D-51FD-4BA9-A5DE-E42960D84DB6}"/>
    <cellStyle name="SAPBEXformats 6 11 2" xfId="22465" xr:uid="{13B0CFC5-AA35-4235-8743-F0D88A29EA4C}"/>
    <cellStyle name="SAPBEXformats 6 2" xfId="2577" xr:uid="{9782DC22-0F67-46B3-8B34-4468916A9FAF}"/>
    <cellStyle name="SAPBEXformats 6 2 2" xfId="11062" xr:uid="{9AADD289-F1CD-4EEB-9C3A-09DB99B8C6C6}"/>
    <cellStyle name="SAPBEXformats 6 2 2 2" xfId="18087" xr:uid="{1299E6C5-77CA-4C6E-A5D3-3D2AC0970640}"/>
    <cellStyle name="SAPBEXformats 6 2 2 2 2" xfId="32268" xr:uid="{B6B4C6CD-A88A-420B-BA81-ED2FB6BD6015}"/>
    <cellStyle name="SAPBEXformats 6 2 2 3" xfId="27621" xr:uid="{E7552EB6-3CA1-445D-8255-EA86AB811E7F}"/>
    <cellStyle name="SAPBEXformats 6 2 3" xfId="14637" xr:uid="{0BD61F4A-4482-4506-BAF7-673C210ADA62}"/>
    <cellStyle name="SAPBEXformats 6 2 3 2" xfId="19909" xr:uid="{5FCAC986-0680-4041-ABF0-9A37C4D12896}"/>
    <cellStyle name="SAPBEXformats 6 2 4" xfId="5524" xr:uid="{D37E958E-B05A-4141-97C3-BC2431AF85EE}"/>
    <cellStyle name="SAPBEXformats 6 2 4 2" xfId="22390" xr:uid="{856674FB-9525-4834-9B1B-6B40409B9C90}"/>
    <cellStyle name="SAPBEXformats 6 3" xfId="2765" xr:uid="{9A841400-D87F-4627-912A-1A12833AE301}"/>
    <cellStyle name="SAPBEXformats 6 3 2" xfId="11497" xr:uid="{371C2048-BDBC-4BB6-95C7-B66AA0922638}"/>
    <cellStyle name="SAPBEXformats 6 3 2 2" xfId="18474" xr:uid="{A261A434-2F4D-4C4F-8489-5994E9572514}"/>
    <cellStyle name="SAPBEXformats 6 3 2 2 2" xfId="32651" xr:uid="{54DBAD88-BC7E-4C67-ABE8-4EEF4DB0B8CF}"/>
    <cellStyle name="SAPBEXformats 6 3 2 3" xfId="28051" xr:uid="{534A9327-A728-41B9-8EC3-CECBDD5608C5}"/>
    <cellStyle name="SAPBEXformats 6 3 3" xfId="14825" xr:uid="{C95EBC53-29CC-4BC1-97C5-1B7BD76F0665}"/>
    <cellStyle name="SAPBEXformats 6 3 3 2" xfId="17009" xr:uid="{B970BDCC-D951-4522-A00A-EDDA00AA0E89}"/>
    <cellStyle name="SAPBEXformats 6 3 4" xfId="6811" xr:uid="{4F1F9567-6BEF-4BB6-9602-DACDE7FFF8E4}"/>
    <cellStyle name="SAPBEXformats 6 3 4 2" xfId="23540" xr:uid="{3AB962C4-590C-4F1F-8683-F69A02994607}"/>
    <cellStyle name="SAPBEXformats 6 3 5" xfId="16306" xr:uid="{1434422E-DB95-4A8D-BCEB-F5EDA0AE7AC5}"/>
    <cellStyle name="SAPBEXformats 6 3 5 2" xfId="30845" xr:uid="{7B76DE58-35B0-4A5B-9011-1D4F4303EF5F}"/>
    <cellStyle name="SAPBEXformats 6 4" xfId="2278" xr:uid="{33FDCB05-98BB-41E7-A3D3-763B9B29EA93}"/>
    <cellStyle name="SAPBEXformats 6 4 2" xfId="11555" xr:uid="{31F6DD40-0DFD-42A7-8F8D-63A7016EAC3D}"/>
    <cellStyle name="SAPBEXformats 6 4 2 2" xfId="18527" xr:uid="{4A188430-9FB3-4083-91AC-10E1D6C56421}"/>
    <cellStyle name="SAPBEXformats 6 4 2 2 2" xfId="32704" xr:uid="{D6B8A72D-1DCB-45DA-BBF5-6D97630114E5}"/>
    <cellStyle name="SAPBEXformats 6 4 2 3" xfId="28109" xr:uid="{2EDE401E-6EAA-4104-89C0-BDC7CC6FF7E1}"/>
    <cellStyle name="SAPBEXformats 6 4 3" xfId="14340" xr:uid="{A28E9977-B06F-428B-BEAB-39F1F3B66835}"/>
    <cellStyle name="SAPBEXformats 6 4 3 2" xfId="4005" xr:uid="{FE43F088-A4C7-432E-B3AF-2FBF50255E12}"/>
    <cellStyle name="SAPBEXformats 6 4 4" xfId="7098" xr:uid="{DD7C020F-A4D7-406F-B1BF-DD251E9EFA96}"/>
    <cellStyle name="SAPBEXformats 6 4 4 2" xfId="23827" xr:uid="{4207BDF2-B774-445E-86D5-A38012DBF72C}"/>
    <cellStyle name="SAPBEXformats 6 4 5" xfId="16384" xr:uid="{0C938492-E0C2-4F9E-8B85-6EAC6D65F9F6}"/>
    <cellStyle name="SAPBEXformats 6 4 5 2" xfId="30907" xr:uid="{AAD41961-6857-4983-8BBF-0E4D09CBBD1C}"/>
    <cellStyle name="SAPBEXformats 6 5" xfId="2910" xr:uid="{ADC45349-A2C3-431A-A375-7DA4A2DA29F6}"/>
    <cellStyle name="SAPBEXformats 6 5 2" xfId="12051" xr:uid="{83D56D85-A1C3-43E1-95D8-B15D70DDEC62}"/>
    <cellStyle name="SAPBEXformats 6 5 2 2" xfId="18993" xr:uid="{CB7C0FB8-F010-4FCF-A824-05479C102E18}"/>
    <cellStyle name="SAPBEXformats 6 5 2 2 2" xfId="33165" xr:uid="{51665E9E-DC24-4829-973C-8433F34B950E}"/>
    <cellStyle name="SAPBEXformats 6 5 2 3" xfId="28599" xr:uid="{0E50EBBC-7463-4B8C-A2AA-7F643511269C}"/>
    <cellStyle name="SAPBEXformats 6 5 3" xfId="14969" xr:uid="{8E78E9FB-D03D-496C-8B11-0111BD01397E}"/>
    <cellStyle name="SAPBEXformats 6 5 3 2" xfId="30206" xr:uid="{D7F054FC-84E1-4980-BC8E-39DBF3666962}"/>
    <cellStyle name="SAPBEXformats 6 5 4" xfId="8031" xr:uid="{E507E976-4CC9-495F-B6C8-FC131F4208C7}"/>
    <cellStyle name="SAPBEXformats 6 5 4 2" xfId="24727" xr:uid="{50D3B28A-F51E-41B2-8B52-E4914AA9EB05}"/>
    <cellStyle name="SAPBEXformats 6 5 5" xfId="21131" xr:uid="{35607DF8-7DA3-4EDE-B588-105A01B287D2}"/>
    <cellStyle name="SAPBEXformats 6 6" xfId="2265" xr:uid="{A77B0599-19F9-4E5B-A310-5AD94100DF64}"/>
    <cellStyle name="SAPBEXformats 6 6 2" xfId="12414" xr:uid="{AD943937-1EBC-47B3-B975-97EE0267ACC8}"/>
    <cellStyle name="SAPBEXformats 6 6 2 2" xfId="19344" xr:uid="{BD451BAA-0263-4ED8-9E54-1F4300E62D6C}"/>
    <cellStyle name="SAPBEXformats 6 6 2 2 2" xfId="33515" xr:uid="{E1433E93-DB24-43D4-99D7-592AB89A87D9}"/>
    <cellStyle name="SAPBEXformats 6 6 2 3" xfId="28957" xr:uid="{438D3081-44B7-4692-A6E4-705BAAE7AFF2}"/>
    <cellStyle name="SAPBEXformats 6 6 3" xfId="14327" xr:uid="{27DBA3B8-4D71-4DFD-82BB-C4F08059DE16}"/>
    <cellStyle name="SAPBEXformats 6 6 3 2" xfId="29880" xr:uid="{B28D4702-709C-48D5-A017-243446C271F0}"/>
    <cellStyle name="SAPBEXformats 6 6 4" xfId="8865" xr:uid="{A3F2F2EE-7142-447B-9417-0A5C66CF2160}"/>
    <cellStyle name="SAPBEXformats 6 6 4 2" xfId="25547" xr:uid="{E643EDA4-7171-48F7-B671-512A44E43C58}"/>
    <cellStyle name="SAPBEXformats 6 6 5" xfId="20928" xr:uid="{3714120F-18FC-42EA-B5DD-D374909EF846}"/>
    <cellStyle name="SAPBEXformats 6 7" xfId="8339" xr:uid="{2DA52C91-1B3D-4BB5-B25C-934EF40FD7B1}"/>
    <cellStyle name="SAPBEXformats 6 7 2" xfId="16917" xr:uid="{53BC5C6D-B6B3-4731-BD80-B6C966410D45}"/>
    <cellStyle name="SAPBEXformats 6 7 2 2" xfId="31336" xr:uid="{73BDD651-21F0-41B8-9329-C7CA49C6C003}"/>
    <cellStyle name="SAPBEXformats 6 7 3" xfId="25030" xr:uid="{0520BAD0-57C5-430E-9AB2-85198E3D4B76}"/>
    <cellStyle name="SAPBEXformats 6 8" xfId="9496" xr:uid="{8D2AD868-B936-4D5D-83BE-B66C9C946642}"/>
    <cellStyle name="SAPBEXformats 6 8 2" xfId="17501" xr:uid="{63083295-3097-4BC7-87D5-8FD89B56E61F}"/>
    <cellStyle name="SAPBEXformats 6 8 2 2" xfId="31815" xr:uid="{B061EC52-C422-4336-9167-1CFF1D87ACED}"/>
    <cellStyle name="SAPBEXformats 6 8 3" xfId="26128" xr:uid="{D94B49A0-4DD7-4620-BD3A-E45BE1892D78}"/>
    <cellStyle name="SAPBEXformats 6 9" xfId="9194" xr:uid="{8EDB7E87-D6DB-4B1A-A4F0-D97506D682A2}"/>
    <cellStyle name="SAPBEXformats 6 9 2" xfId="17371" xr:uid="{3B93BE6B-3511-41C3-A778-1B5B0A3EAB95}"/>
    <cellStyle name="SAPBEXformats 6 9 2 2" xfId="31714" xr:uid="{4F63504E-1758-44DA-AC26-BECBB8222635}"/>
    <cellStyle name="SAPBEXformats 6 9 3" xfId="25850" xr:uid="{8CA53E88-7D1A-47B0-9FD4-33EA7FE38912}"/>
    <cellStyle name="SAPBEXformats 7" xfId="1018" xr:uid="{31C8313A-A3B2-4F24-8A22-2083CDA6AA99}"/>
    <cellStyle name="SAPBEXformats 7 2" xfId="12117" xr:uid="{CF4FD87B-F50D-4DCC-8726-C27BBD7F492F}"/>
    <cellStyle name="SAPBEXformats 7 2 2" xfId="19052" xr:uid="{99154A33-76BC-4E1D-89F6-106EF6DED45B}"/>
    <cellStyle name="SAPBEXformats 7 2 2 2" xfId="33223" xr:uid="{DEA4A436-2921-435A-A6C8-E2243B4CA7F9}"/>
    <cellStyle name="SAPBEXformats 7 2 3" xfId="28661" xr:uid="{6AFB1F48-294C-4316-92EA-C0864E8DE4AF}"/>
    <cellStyle name="SAPBEXformats 7 3" xfId="13265" xr:uid="{D9482E9E-D29C-4A0B-BC8B-6F6E6EE7C50E}"/>
    <cellStyle name="SAPBEXformats 7 3 2" xfId="16954" xr:uid="{305E0EC4-AADD-46BC-BE29-CFB3D4F71519}"/>
    <cellStyle name="SAPBEXformats 7 4" xfId="8331" xr:uid="{CC8B355F-B8C8-4CAF-A5C7-1201C76EA9C8}"/>
    <cellStyle name="SAPBEXformats 7 4 2" xfId="25022" xr:uid="{D7C21707-C0A5-46CE-B93D-CC5E834CED79}"/>
    <cellStyle name="SAPBEXformats 7 5" xfId="16912" xr:uid="{86F03F4D-DFF7-4A27-9BC6-2E1340BA75C4}"/>
    <cellStyle name="SAPBEXformats 7 5 2" xfId="31331" xr:uid="{F3B81924-10CE-4ACD-B43F-7F954D81CBC1}"/>
    <cellStyle name="SAPBEXformats 8" xfId="2244" xr:uid="{E7281CC1-1D9F-4CC9-81B3-A9E9BDCBB098}"/>
    <cellStyle name="SAPBEXformats 8 2" xfId="14306" xr:uid="{A7DF779E-5E74-4BB3-9AB7-DB50F37BE037}"/>
    <cellStyle name="SAPBEXformats 8 2 2" xfId="20128" xr:uid="{2D5E87C8-1FB4-4DD8-ACDC-1EFBBB040611}"/>
    <cellStyle name="SAPBEXformats 8 3" xfId="9234" xr:uid="{6E613BEC-99AC-4665-9B8E-0E2182576F33}"/>
    <cellStyle name="SAPBEXformats 8 3 2" xfId="25887" xr:uid="{2D4A990D-0DB2-4E82-BC49-D27ACF5078FD}"/>
    <cellStyle name="SAPBEXformats 8 4" xfId="17402" xr:uid="{C06F4719-2CE9-4FAB-9E9C-21C97289BA52}"/>
    <cellStyle name="SAPBEXformats 8 4 2" xfId="31744" xr:uid="{853DFE0E-EEF9-48E0-A26C-BC10CED207FD}"/>
    <cellStyle name="SAPBEXformats 9" xfId="2483" xr:uid="{ACEFFC94-8DAE-4C6B-9D75-8BF3282391DA}"/>
    <cellStyle name="SAPBEXformats 9 2" xfId="14544" xr:uid="{5AAC24D1-AC52-414C-A939-B76C6EF457CA}"/>
    <cellStyle name="SAPBEXformats 9 2 2" xfId="15874" xr:uid="{F25C122D-F47F-4148-ADED-6A6C87608F48}"/>
    <cellStyle name="SAPBEXformats 9 3" xfId="12623" xr:uid="{734F9A0D-C928-4B17-9356-2C4B8B5E190D}"/>
    <cellStyle name="SAPBEXformats 9 3 2" xfId="29114" xr:uid="{1AECA391-6A45-4B38-BD79-3E634847BDB0}"/>
    <cellStyle name="SAPBEXformats 9 4" xfId="16888" xr:uid="{0904BFDA-E73F-4C18-80D5-F645A7D39AC9}"/>
    <cellStyle name="SAPBEXheaderItem" xfId="225" xr:uid="{83D52B1A-C306-4A2C-AFD9-45501223CC19}"/>
    <cellStyle name="SAPBEXheaderItem 2" xfId="1214" xr:uid="{165B9079-F81A-49BF-AFF3-ABDB86CB3126}"/>
    <cellStyle name="SAPBEXheaderText" xfId="226" xr:uid="{BB75BE4B-5912-40E3-B5F9-866BEB586F6D}"/>
    <cellStyle name="SAPBEXheaderText 2" xfId="1215" xr:uid="{587D927A-3337-44EA-8C90-65FD24256ED2}"/>
    <cellStyle name="SAPBEXHLevel0" xfId="227" xr:uid="{60BFADC6-6EB4-4259-8C25-983DCD868E2D}"/>
    <cellStyle name="SAPBEXHLevel0 10" xfId="2519" xr:uid="{F49EB987-892A-4B09-8873-65878BDD596D}"/>
    <cellStyle name="SAPBEXHLevel0 10 2" xfId="14580" xr:uid="{D406FD25-400B-48E9-8D97-A1225CFBFF90}"/>
    <cellStyle name="SAPBEXHLevel0 10 2 2" xfId="30049" xr:uid="{CA16AB94-663B-4FA1-BB92-9D084EC47111}"/>
    <cellStyle name="SAPBEXHLevel0 10 3" xfId="12535" xr:uid="{5963AE8A-1222-4F69-90B2-F0EA21A668D9}"/>
    <cellStyle name="SAPBEXHLevel0 10 3 2" xfId="29056" xr:uid="{64A5327B-7765-4C65-BC14-BEF8210D6931}"/>
    <cellStyle name="SAPBEXHLevel0 10 4" xfId="16134" xr:uid="{43E65412-1383-4A42-A0E8-10C212D478AA}"/>
    <cellStyle name="SAPBEXHLevel0 11" xfId="3454" xr:uid="{BAC249AD-51D3-4275-9BF1-DB9C2B9F4FC0}"/>
    <cellStyle name="SAPBEXHLevel0 11 2" xfId="15512" xr:uid="{36F7F360-6175-4FD2-9D0B-4E8E55C5770E}"/>
    <cellStyle name="SAPBEXHLevel0 11 2 2" xfId="30434" xr:uid="{CA3C2EB6-432B-4BC7-AF74-6CFFAD8FB612}"/>
    <cellStyle name="SAPBEXHLevel0 11 3" xfId="12751" xr:uid="{10B9204A-2FF5-4746-A7D2-ED40560F9901}"/>
    <cellStyle name="SAPBEXHLevel0 11 3 2" xfId="29189" xr:uid="{414C39FC-2FAF-4460-AC34-C105E47341FF}"/>
    <cellStyle name="SAPBEXHLevel0 11 4" xfId="17550" xr:uid="{1DBF2AF9-1A5A-4ABE-B3A8-032B2E21E0AD}"/>
    <cellStyle name="SAPBEXHLevel0 12" xfId="12778" xr:uid="{1E28AF3E-9F33-48F7-B440-1E5AC8A21474}"/>
    <cellStyle name="SAPBEXHLevel0 12 2" xfId="16092" xr:uid="{151D8C44-0226-4988-8CFA-66A166A4ECED}"/>
    <cellStyle name="SAPBEXHLevel0 2" xfId="1216" xr:uid="{D03C04E8-840E-41C2-AAB9-C9B697940922}"/>
    <cellStyle name="SAPBEXHLevel0 2 10" xfId="8581" xr:uid="{EB9C7523-029B-48EF-9A4D-C6901BEE9FD1}"/>
    <cellStyle name="SAPBEXHLevel0 2 10 2" xfId="17003" xr:uid="{07AB7C98-F8AA-4A51-B9AC-A2B61E8051E7}"/>
    <cellStyle name="SAPBEXHLevel0 2 10 2 2" xfId="31385" xr:uid="{38F5194E-C44D-4AAA-9566-9DFE64DFE554}"/>
    <cellStyle name="SAPBEXHLevel0 2 10 3" xfId="25267" xr:uid="{59E5EEE3-E389-47EB-B5DA-4FC00D8DCBDD}"/>
    <cellStyle name="SAPBEXHLevel0 2 11" xfId="9824" xr:uid="{B3FD6C7F-70FC-48E2-85A3-7779BD26BACB}"/>
    <cellStyle name="SAPBEXHLevel0 2 11 2" xfId="17591" xr:uid="{EB569D3A-BA13-4512-9119-2E81BEC6677F}"/>
    <cellStyle name="SAPBEXHLevel0 2 11 2 2" xfId="31888" xr:uid="{83D1DCD9-99C0-446E-9D71-3F76EF093109}"/>
    <cellStyle name="SAPBEXHLevel0 2 11 3" xfId="26444" xr:uid="{E9CDC786-8B23-4FFC-B8C9-987D6CD2148A}"/>
    <cellStyle name="SAPBEXHLevel0 2 12" xfId="10307" xr:uid="{CD3362E9-2698-4FF5-8E82-E8C3BCECC077}"/>
    <cellStyle name="SAPBEXHLevel0 2 12 2" xfId="17874" xr:uid="{622D90EC-E4CE-45FA-BD4F-8F85CF942E1F}"/>
    <cellStyle name="SAPBEXHLevel0 2 12 2 2" xfId="32134" xr:uid="{AE84F813-0D92-475C-8581-A01F190EC1AF}"/>
    <cellStyle name="SAPBEXHLevel0 2 12 3" xfId="26901" xr:uid="{F37A6361-0433-4A0C-9812-EAF730F80CB4}"/>
    <cellStyle name="SAPBEXHLevel0 2 13" xfId="13410" xr:uid="{90283CC7-9A09-497C-A17F-EB14C8ACCD17}"/>
    <cellStyle name="SAPBEXHLevel0 2 13 2" xfId="17004" xr:uid="{4E4FB5B3-4011-4939-93FE-89645D42EF80}"/>
    <cellStyle name="SAPBEXHLevel0 2 2" xfId="1837" xr:uid="{EE9896BF-4627-412B-A415-BA9CE0661DAB}"/>
    <cellStyle name="SAPBEXHLevel0 2 2 10" xfId="10367" xr:uid="{14997C28-3921-4975-ACCB-7BF8CCC85568}"/>
    <cellStyle name="SAPBEXHLevel0 2 2 10 2" xfId="17923" xr:uid="{3A91AB54-1B29-4623-AC95-5E3015B51751}"/>
    <cellStyle name="SAPBEXHLevel0 2 2 10 2 2" xfId="32180" xr:uid="{9A97D3E7-4C37-4CC0-8F7C-E3BA14381CAA}"/>
    <cellStyle name="SAPBEXHLevel0 2 2 10 3" xfId="26953" xr:uid="{219C29E6-CF36-4434-B4AB-A3945CBC0CE5}"/>
    <cellStyle name="SAPBEXHLevel0 2 2 11" xfId="13902" xr:uid="{028B9148-4EAF-4B82-97CE-1617A5191B92}"/>
    <cellStyle name="SAPBEXHLevel0 2 2 11 2" xfId="16804" xr:uid="{4A377037-19F0-4E90-8B6E-2781A7FC5780}"/>
    <cellStyle name="SAPBEXHLevel0 2 2 12" xfId="5287" xr:uid="{3F3E4B3F-5317-42FC-A3BE-18BA2FD51B54}"/>
    <cellStyle name="SAPBEXHLevel0 2 2 12 2" xfId="22168" xr:uid="{A147494B-48A2-49FE-9B8A-48FF95AF8098}"/>
    <cellStyle name="SAPBEXHLevel0 2 2 2" xfId="2748" xr:uid="{850EF227-B0FD-400A-9C19-CE0DD375D7B6}"/>
    <cellStyle name="SAPBEXHLevel0 2 2 2 2" xfId="11235" xr:uid="{6B713D4E-52A3-43D2-BCB5-C65E67A31C3F}"/>
    <cellStyle name="SAPBEXHLevel0 2 2 2 2 2" xfId="18230" xr:uid="{26C084E9-5A81-4AC2-9BA1-7F6779A75B5F}"/>
    <cellStyle name="SAPBEXHLevel0 2 2 2 2 2 2" xfId="32409" xr:uid="{48CE30C5-50BF-4555-972D-22A5472AA19D}"/>
    <cellStyle name="SAPBEXHLevel0 2 2 2 2 3" xfId="27790" xr:uid="{7C281467-C559-4E86-9DBE-DCE7A1E4698E}"/>
    <cellStyle name="SAPBEXHLevel0 2 2 2 3" xfId="14808" xr:uid="{5ACD4CC8-A813-4967-9BFE-90FB1375A468}"/>
    <cellStyle name="SAPBEXHLevel0 2 2 2 3 2" xfId="16981" xr:uid="{9BA3DE73-0DDD-4CB0-9BEB-9702A2231A86}"/>
    <cellStyle name="SAPBEXHLevel0 2 2 2 4" xfId="6330" xr:uid="{9758B664-D52F-45CC-B276-4EC3BCD3AC79}"/>
    <cellStyle name="SAPBEXHLevel0 2 2 2 4 2" xfId="23081" xr:uid="{E9329F60-75B6-41C7-8526-941A37F155DD}"/>
    <cellStyle name="SAPBEXHLevel0 2 2 3" xfId="3002" xr:uid="{392A2AEA-58BE-42A0-806B-053E652A824F}"/>
    <cellStyle name="SAPBEXHLevel0 2 2 3 2" xfId="11398" xr:uid="{4620A3AF-352D-4E50-A1D8-D1FBBEDC9490}"/>
    <cellStyle name="SAPBEXHLevel0 2 2 3 2 2" xfId="18383" xr:uid="{580DB28C-3F58-4C7C-96C1-BFF83E9121C1}"/>
    <cellStyle name="SAPBEXHLevel0 2 2 3 2 2 2" xfId="32561" xr:uid="{DCFB4B0A-A62E-4B94-BE59-5F5DDB974D7F}"/>
    <cellStyle name="SAPBEXHLevel0 2 2 3 2 3" xfId="27952" xr:uid="{3B40AFA6-D41D-46C9-B89A-E570E61F1C9B}"/>
    <cellStyle name="SAPBEXHLevel0 2 2 3 3" xfId="15061" xr:uid="{4EBE6C37-496E-444B-8FD0-D4EDAE3BA88E}"/>
    <cellStyle name="SAPBEXHLevel0 2 2 3 3 2" xfId="19727" xr:uid="{B76DAF09-E36D-43EF-990A-5BB263B27440}"/>
    <cellStyle name="SAPBEXHLevel0 2 2 3 4" xfId="6518" xr:uid="{1A456105-44CF-4EC9-9E9F-AEDF5019929C}"/>
    <cellStyle name="SAPBEXHLevel0 2 2 3 4 2" xfId="23263" xr:uid="{DFA8E83F-6CF0-4892-8B6B-E6A70D8899CA}"/>
    <cellStyle name="SAPBEXHLevel0 2 2 4" xfId="3249" xr:uid="{4B60EDA2-D342-4D30-8A4D-9FECF98596D2}"/>
    <cellStyle name="SAPBEXHLevel0 2 2 4 2" xfId="11706" xr:uid="{2F525483-36E4-4D13-B54C-921E08364758}"/>
    <cellStyle name="SAPBEXHLevel0 2 2 4 2 2" xfId="18659" xr:uid="{0A964D3E-1694-424F-AAAD-B3B289BBB78C}"/>
    <cellStyle name="SAPBEXHLevel0 2 2 4 2 2 2" xfId="32836" xr:uid="{9E618166-A29B-4AE1-999C-77B523B13A54}"/>
    <cellStyle name="SAPBEXHLevel0 2 2 4 2 3" xfId="28260" xr:uid="{97BA1D1C-AB80-4141-9393-42B29049717F}"/>
    <cellStyle name="SAPBEXHLevel0 2 2 4 3" xfId="15308" xr:uid="{9BBA6D2A-9A2E-4C52-965B-0C509E8AD751}"/>
    <cellStyle name="SAPBEXHLevel0 2 2 4 3 2" xfId="16275" xr:uid="{90D7B055-4CD5-4143-9CB4-C18DD5E25034}"/>
    <cellStyle name="SAPBEXHLevel0 2 2 4 4" xfId="7449" xr:uid="{D985522B-CD83-4E22-80FC-F292B5F00211}"/>
    <cellStyle name="SAPBEXHLevel0 2 2 4 4 2" xfId="24175" xr:uid="{B8BDF5EC-9985-4AA1-9A58-C6CC7C2AAF05}"/>
    <cellStyle name="SAPBEXHLevel0 2 2 4 5" xfId="16571" xr:uid="{AE9ABFC6-1521-47B9-ACF6-1C205C7A85A0}"/>
    <cellStyle name="SAPBEXHLevel0 2 2 4 5 2" xfId="31062" xr:uid="{DB2AEEEC-0B1E-43F3-97F8-56D548169BFB}"/>
    <cellStyle name="SAPBEXHLevel0 2 2 5" xfId="2426" xr:uid="{0BD60694-430C-4543-B365-F4C0E1D08B84}"/>
    <cellStyle name="SAPBEXHLevel0 2 2 5 2" xfId="11876" xr:uid="{B576403A-AD54-4CAF-8D59-72C7938538AD}"/>
    <cellStyle name="SAPBEXHLevel0 2 2 5 2 2" xfId="18826" xr:uid="{7FC5E613-C5DC-47F1-9BC1-6FC2D14EDFB8}"/>
    <cellStyle name="SAPBEXHLevel0 2 2 5 2 2 2" xfId="33002" xr:uid="{70C662C5-E7F2-4ACE-88FD-DF100D3838C4}"/>
    <cellStyle name="SAPBEXHLevel0 2 2 5 2 3" xfId="28430" xr:uid="{F5D84EBD-A78C-4E96-8FAA-A6BACD35B858}"/>
    <cellStyle name="SAPBEXHLevel0 2 2 5 3" xfId="14487" xr:uid="{6F73D8CB-F8F6-4B66-9E54-AD1A664E3CA2}"/>
    <cellStyle name="SAPBEXHLevel0 2 2 5 3 2" xfId="29972" xr:uid="{1FA92D6E-FCB9-43CD-B124-F667E096C846}"/>
    <cellStyle name="SAPBEXHLevel0 2 2 5 4" xfId="7626" xr:uid="{70E96195-0382-462B-96A6-300F9B6D4655}"/>
    <cellStyle name="SAPBEXHLevel0 2 2 5 4 2" xfId="24351" xr:uid="{1AEA2C26-CFC6-4C1E-9939-6823364B67DC}"/>
    <cellStyle name="SAPBEXHLevel0 2 2 5 5" xfId="20990" xr:uid="{6049DC26-5E3D-4E5D-8273-949DAE8BC16C}"/>
    <cellStyle name="SAPBEXHLevel0 2 2 6" xfId="2549" xr:uid="{CE96B859-70C7-4AE5-9AC0-608C9924C21C}"/>
    <cellStyle name="SAPBEXHLevel0 2 2 6 2" xfId="12287" xr:uid="{E9AD1738-EFEC-465C-BFCC-024D9BEA1AC1}"/>
    <cellStyle name="SAPBEXHLevel0 2 2 6 2 2" xfId="19220" xr:uid="{639670E0-9C9A-4685-93FB-F6C36DB70FB9}"/>
    <cellStyle name="SAPBEXHLevel0 2 2 6 2 2 2" xfId="33391" xr:uid="{1E802C14-BCEB-4B87-8DD1-385DF714249B}"/>
    <cellStyle name="SAPBEXHLevel0 2 2 6 2 3" xfId="28831" xr:uid="{85D65F74-1A3E-453F-B71B-3D9F2367810D}"/>
    <cellStyle name="SAPBEXHLevel0 2 2 6 3" xfId="14610" xr:uid="{15E84C88-0377-4EEE-9F1B-4E40455BD5AB}"/>
    <cellStyle name="SAPBEXHLevel0 2 2 6 3 2" xfId="30076" xr:uid="{E5A59951-0D16-4444-B8C4-8DDF565E8924}"/>
    <cellStyle name="SAPBEXHLevel0 2 2 6 4" xfId="8710" xr:uid="{9F6F0084-C9F4-4E45-BB68-5BA57C6D5E69}"/>
    <cellStyle name="SAPBEXHLevel0 2 2 6 4 2" xfId="25395" xr:uid="{36C2F5CF-831F-4B79-8D2F-38C33EAF3CE4}"/>
    <cellStyle name="SAPBEXHLevel0 2 2 6 5" xfId="21057" xr:uid="{62D4853F-E3F2-4D71-8C7E-84AA654F5167}"/>
    <cellStyle name="SAPBEXHLevel0 2 2 7" xfId="8396" xr:uid="{EEE9592F-A66A-43CF-86A9-3C5DF6FD1D7B}"/>
    <cellStyle name="SAPBEXHLevel0 2 2 7 2" xfId="12141" xr:uid="{3EA90190-7C00-4A52-9FE0-3A75D0686A10}"/>
    <cellStyle name="SAPBEXHLevel0 2 2 7 2 2" xfId="19076" xr:uid="{A273C66D-0507-462E-A0F6-83E91F3338EB}"/>
    <cellStyle name="SAPBEXHLevel0 2 2 7 2 2 2" xfId="33247" xr:uid="{9F72A0AC-7DA8-41F4-BB19-D9A32824E46A}"/>
    <cellStyle name="SAPBEXHLevel0 2 2 7 2 3" xfId="28685" xr:uid="{7B4C622F-6095-4FEF-99FC-F00986BE5EE2}"/>
    <cellStyle name="SAPBEXHLevel0 2 2 7 3" xfId="16942" xr:uid="{D5DE72D2-C07D-4256-B793-94571CA672A9}"/>
    <cellStyle name="SAPBEXHLevel0 2 2 7 3 2" xfId="31357" xr:uid="{9D143815-1618-41BE-ACBA-9F7ADCDFBAD6}"/>
    <cellStyle name="SAPBEXHLevel0 2 2 7 4" xfId="25084" xr:uid="{7FFA4517-C070-4895-970A-C80965065A9E}"/>
    <cellStyle name="SAPBEXHLevel0 2 2 8" xfId="9085" xr:uid="{8D44FA8F-F488-4EE0-806F-FA54A0C0DDBA}"/>
    <cellStyle name="SAPBEXHLevel0 2 2 8 2" xfId="17308" xr:uid="{820A9B4C-A098-48A3-A621-F949C492E70D}"/>
    <cellStyle name="SAPBEXHLevel0 2 2 8 2 2" xfId="31659" xr:uid="{EB4363BE-CE89-44C1-9F9B-CF1149ED5B2E}"/>
    <cellStyle name="SAPBEXHLevel0 2 2 8 3" xfId="25759" xr:uid="{846DCF01-ECD7-4E05-9735-A8592F2752C3}"/>
    <cellStyle name="SAPBEXHLevel0 2 2 9" xfId="10155" xr:uid="{280CC472-52DE-4677-981C-8026479B0FF3}"/>
    <cellStyle name="SAPBEXHLevel0 2 2 9 2" xfId="17765" xr:uid="{F0E89BFF-39EF-4175-9477-036BD502ACFF}"/>
    <cellStyle name="SAPBEXHLevel0 2 2 9 2 2" xfId="32030" xr:uid="{7B8EEE6B-AD69-4412-AB3A-86F53BDCCF37}"/>
    <cellStyle name="SAPBEXHLevel0 2 2 9 3" xfId="26767" xr:uid="{63758F62-74AA-486F-94E2-20807423B233}"/>
    <cellStyle name="SAPBEXHLevel0 2 3" xfId="2384" xr:uid="{4D5BC47E-890E-45C7-A87B-9497D413927C}"/>
    <cellStyle name="SAPBEXHLevel0 2 3 10" xfId="10387" xr:uid="{4EA8B8EE-58BE-4A5E-88FE-8AE961B425E1}"/>
    <cellStyle name="SAPBEXHLevel0 2 3 10 2" xfId="17940" xr:uid="{26B131BA-46E9-4DE9-9618-D1091EA2BAE5}"/>
    <cellStyle name="SAPBEXHLevel0 2 3 10 2 2" xfId="32197" xr:uid="{F2E3D793-8D5B-4D9A-AE8A-ADD3B0E6A4A1}"/>
    <cellStyle name="SAPBEXHLevel0 2 3 10 3" xfId="26972" xr:uid="{549406CD-95FA-40F2-A569-C8F66ABDF85F}"/>
    <cellStyle name="SAPBEXHLevel0 2 3 11" xfId="14445" xr:uid="{61783170-14AD-42A0-87F2-6970A48930EC}"/>
    <cellStyle name="SAPBEXHLevel0 2 3 11 2" xfId="15804" xr:uid="{10679BD5-F406-41C9-9A97-0F145C92C395}"/>
    <cellStyle name="SAPBEXHLevel0 2 3 12" xfId="5308" xr:uid="{CFE44F48-7E69-49A3-A831-B161F8E09B0C}"/>
    <cellStyle name="SAPBEXHLevel0 2 3 12 2" xfId="22189" xr:uid="{F62AB1C8-6A0E-47A8-B50C-92A6ED3204FA}"/>
    <cellStyle name="SAPBEXHLevel0 2 3 2" xfId="6345" xr:uid="{0895887B-CFB6-47DB-A8D9-E0EC2A27C278}"/>
    <cellStyle name="SAPBEXHLevel0 2 3 2 2" xfId="11248" xr:uid="{26E6B742-20E6-4BAE-8F40-A75A5A233F25}"/>
    <cellStyle name="SAPBEXHLevel0 2 3 2 2 2" xfId="18243" xr:uid="{9DEE2434-04FD-4482-95FA-9E40F4255DCE}"/>
    <cellStyle name="SAPBEXHLevel0 2 3 2 2 2 2" xfId="32422" xr:uid="{0F3A2B21-6FE8-41AC-91CD-5532E123938B}"/>
    <cellStyle name="SAPBEXHLevel0 2 3 2 2 3" xfId="27803" xr:uid="{CF4C391A-286C-4A86-B4ED-1D80F5B17319}"/>
    <cellStyle name="SAPBEXHLevel0 2 3 2 3" xfId="23096" xr:uid="{E8812BD5-E29C-4845-92D2-7CB183FBF35D}"/>
    <cellStyle name="SAPBEXHLevel0 2 3 3" xfId="6537" xr:uid="{CF6B8476-494C-494A-9E2B-F9AA725921EF}"/>
    <cellStyle name="SAPBEXHLevel0 2 3 3 2" xfId="11415" xr:uid="{D27CB8BF-B27E-4BD0-ADFA-F85064BF506F}"/>
    <cellStyle name="SAPBEXHLevel0 2 3 3 2 2" xfId="18400" xr:uid="{8138D97B-DFC3-4A25-9D28-DD82CF035103}"/>
    <cellStyle name="SAPBEXHLevel0 2 3 3 2 2 2" xfId="32578" xr:uid="{AF7A24EC-BEC3-448B-985B-E7E0DB15FA71}"/>
    <cellStyle name="SAPBEXHLevel0 2 3 3 2 3" xfId="27969" xr:uid="{8A6D4F60-F8DB-4551-B60D-598252D07C52}"/>
    <cellStyle name="SAPBEXHLevel0 2 3 3 3" xfId="23282" xr:uid="{F9F4E257-034C-4A55-BD60-B6F218E3C49F}"/>
    <cellStyle name="SAPBEXHLevel0 2 3 4" xfId="7470" xr:uid="{7B1806B4-304A-490C-A83C-EF70C18DF124}"/>
    <cellStyle name="SAPBEXHLevel0 2 3 4 2" xfId="11725" xr:uid="{ECE079FD-93B1-4C99-8674-E608787B7A03}"/>
    <cellStyle name="SAPBEXHLevel0 2 3 4 2 2" xfId="18676" xr:uid="{6B1A0F59-CC51-464B-96D4-5721D86C8551}"/>
    <cellStyle name="SAPBEXHLevel0 2 3 4 2 2 2" xfId="32853" xr:uid="{D63D0D54-0C90-428C-B9B4-CA11643DB048}"/>
    <cellStyle name="SAPBEXHLevel0 2 3 4 2 3" xfId="28279" xr:uid="{E8D7C5E2-7FA0-469B-AE53-3D32AC16197D}"/>
    <cellStyle name="SAPBEXHLevel0 2 3 4 3" xfId="16590" xr:uid="{5F0EC5D6-2EB0-412A-B894-B7140D716235}"/>
    <cellStyle name="SAPBEXHLevel0 2 3 4 3 2" xfId="31081" xr:uid="{5B25C18C-91C2-4427-8105-3E902FCDD523}"/>
    <cellStyle name="SAPBEXHLevel0 2 3 4 4" xfId="24196" xr:uid="{2CF4A8BB-791B-4E65-8BA2-058FB288AD20}"/>
    <cellStyle name="SAPBEXHLevel0 2 3 5" xfId="7643" xr:uid="{7DB98C34-ACDA-45FC-89B1-C4CC094F20E3}"/>
    <cellStyle name="SAPBEXHLevel0 2 3 5 2" xfId="11893" xr:uid="{1F7C8B67-EBA3-455F-8A2F-6AF730736321}"/>
    <cellStyle name="SAPBEXHLevel0 2 3 5 2 2" xfId="18843" xr:uid="{DD44C796-9C41-4DFB-ABD8-D2A88E031AC2}"/>
    <cellStyle name="SAPBEXHLevel0 2 3 5 2 2 2" xfId="33019" xr:uid="{98FE6F9E-E015-47F8-B674-258AAD243172}"/>
    <cellStyle name="SAPBEXHLevel0 2 3 5 2 3" xfId="28447" xr:uid="{6ED19380-D3E2-4172-A968-C8B6E1166717}"/>
    <cellStyle name="SAPBEXHLevel0 2 3 5 3" xfId="16680" xr:uid="{2A429D13-CE56-4F36-973A-2A897512345B}"/>
    <cellStyle name="SAPBEXHLevel0 2 3 5 3 2" xfId="31160" xr:uid="{F37E6DD9-B8EC-48E9-9C7A-78097C4B79F0}"/>
    <cellStyle name="SAPBEXHLevel0 2 3 5 4" xfId="24368" xr:uid="{051AB236-22B3-4C2A-8904-F28ADCAEF7F8}"/>
    <cellStyle name="SAPBEXHLevel0 2 3 6" xfId="8728" xr:uid="{346AEC17-A5ED-4D6E-852C-5D150D53028A}"/>
    <cellStyle name="SAPBEXHLevel0 2 3 6 2" xfId="12305" xr:uid="{A47E70CE-425F-4607-8E73-8DE1806D8820}"/>
    <cellStyle name="SAPBEXHLevel0 2 3 6 2 2" xfId="19238" xr:uid="{91B608BC-957A-4C04-82F4-A73F9D39F5AE}"/>
    <cellStyle name="SAPBEXHLevel0 2 3 6 2 2 2" xfId="33409" xr:uid="{F95FA925-E76C-4A16-8281-13C197949946}"/>
    <cellStyle name="SAPBEXHLevel0 2 3 6 2 3" xfId="28849" xr:uid="{B5DDA0CE-569A-4100-AEEE-8E00F58B62FD}"/>
    <cellStyle name="SAPBEXHLevel0 2 3 6 3" xfId="17043" xr:uid="{8BE532F6-8B6F-44B5-AF62-9DBCEBD2D031}"/>
    <cellStyle name="SAPBEXHLevel0 2 3 6 3 2" xfId="31404" xr:uid="{86402137-E536-489F-B657-21F52F0CC33F}"/>
    <cellStyle name="SAPBEXHLevel0 2 3 6 4" xfId="25413" xr:uid="{B7C5371D-CE49-4CDC-A16B-4162AB3D53C0}"/>
    <cellStyle name="SAPBEXHLevel0 2 3 7" xfId="8774" xr:uid="{9185BE38-07D2-499E-883B-F2FEC78BCB49}"/>
    <cellStyle name="SAPBEXHLevel0 2 3 7 2" xfId="12347" xr:uid="{8930EFDF-31ED-4775-8663-BE227B0F9C92}"/>
    <cellStyle name="SAPBEXHLevel0 2 3 7 2 2" xfId="19279" xr:uid="{CB5BADAA-46F8-4B8A-8649-035E39B2EA8C}"/>
    <cellStyle name="SAPBEXHLevel0 2 3 7 2 2 2" xfId="33450" xr:uid="{B66B810A-06C0-430D-B78B-8DD9B7E7BC72}"/>
    <cellStyle name="SAPBEXHLevel0 2 3 7 2 3" xfId="28891" xr:uid="{EFF54811-CE76-43F0-AC6D-E07AE2D3AD24}"/>
    <cellStyle name="SAPBEXHLevel0 2 3 7 3" xfId="17064" xr:uid="{8EE37B8D-24A5-46E3-B566-50F060B9E638}"/>
    <cellStyle name="SAPBEXHLevel0 2 3 7 3 2" xfId="31423" xr:uid="{F5B9707F-216B-4424-A0E7-97C2FFDD2FB4}"/>
    <cellStyle name="SAPBEXHLevel0 2 3 7 4" xfId="25458" xr:uid="{3BF29EF3-6E9B-4F1D-8E7E-CADB8062B049}"/>
    <cellStyle name="SAPBEXHLevel0 2 3 8" xfId="9102" xr:uid="{ECF201C2-CE2B-4FE7-A1AE-C0A102E43140}"/>
    <cellStyle name="SAPBEXHLevel0 2 3 8 2" xfId="17325" xr:uid="{E520EE7D-4F71-49A6-8042-52F37416C4C7}"/>
    <cellStyle name="SAPBEXHLevel0 2 3 8 2 2" xfId="31676" xr:uid="{D68B13D0-18CD-4028-830A-6E5811965012}"/>
    <cellStyle name="SAPBEXHLevel0 2 3 8 3" xfId="25776" xr:uid="{9404EAC8-49B7-4654-B308-82EEB700F717}"/>
    <cellStyle name="SAPBEXHLevel0 2 3 9" xfId="10173" xr:uid="{C191CC05-3F63-44FD-9B93-DC5E8B38A489}"/>
    <cellStyle name="SAPBEXHLevel0 2 3 9 2" xfId="17782" xr:uid="{2A498001-3EEB-427E-9F13-432BA87AEBE2}"/>
    <cellStyle name="SAPBEXHLevel0 2 3 9 2 2" xfId="32047" xr:uid="{D2196575-3346-4140-BD90-7855362F021E}"/>
    <cellStyle name="SAPBEXHLevel0 2 3 9 3" xfId="26784" xr:uid="{82FE9623-438B-4F2A-8F8E-F47B1F796938}"/>
    <cellStyle name="SAPBEXHLevel0 2 4" xfId="2184" xr:uid="{999BC4B8-537E-477F-979B-C7852C5453EE}"/>
    <cellStyle name="SAPBEXHLevel0 2 4 10" xfId="14246" xr:uid="{FD617D20-5A3B-490A-BA89-F288509FF8E9}"/>
    <cellStyle name="SAPBEXHLevel0 2 4 10 2" xfId="19965" xr:uid="{46BD88A5-0A83-4CEE-94CA-55230BCDE0E5}"/>
    <cellStyle name="SAPBEXHLevel0 2 4 11" xfId="5336" xr:uid="{E000A379-E382-4AD4-BD51-55752374E647}"/>
    <cellStyle name="SAPBEXHLevel0 2 4 11 2" xfId="22217" xr:uid="{D5057B60-8C56-4EBB-8539-87E4A2F3A72E}"/>
    <cellStyle name="SAPBEXHLevel0 2 4 2" xfId="6562" xr:uid="{5528347E-72A3-46C1-B9B8-50DC5E3400D6}"/>
    <cellStyle name="SAPBEXHLevel0 2 4 2 2" xfId="11439" xr:uid="{520E1B63-6457-4C39-8FFF-8C211B41F35A}"/>
    <cellStyle name="SAPBEXHLevel0 2 4 2 2 2" xfId="18424" xr:uid="{FFC75B11-26C8-420E-9647-938883FDD676}"/>
    <cellStyle name="SAPBEXHLevel0 2 4 2 2 2 2" xfId="32602" xr:uid="{F94C1CE0-D993-43C2-A210-763237C8BBC5}"/>
    <cellStyle name="SAPBEXHLevel0 2 4 2 2 3" xfId="27993" xr:uid="{73A54747-0A51-4D89-948C-C67624579E5C}"/>
    <cellStyle name="SAPBEXHLevel0 2 4 2 3" xfId="23307" xr:uid="{426B3F97-06C4-4B2C-80D6-46E2008DBA5C}"/>
    <cellStyle name="SAPBEXHLevel0 2 4 3" xfId="7498" xr:uid="{BFD21432-BD78-468A-BC7A-2320447E14DF}"/>
    <cellStyle name="SAPBEXHLevel0 2 4 3 2" xfId="11750" xr:uid="{71130D41-F7F6-436D-8629-98DF4FF79412}"/>
    <cellStyle name="SAPBEXHLevel0 2 4 3 2 2" xfId="18700" xr:uid="{55E7ACE7-D2A6-4453-9CCD-73555FD3D153}"/>
    <cellStyle name="SAPBEXHLevel0 2 4 3 2 2 2" xfId="32877" xr:uid="{2AFF2F93-EBFD-4426-83CC-AF452ED51612}"/>
    <cellStyle name="SAPBEXHLevel0 2 4 3 2 3" xfId="28304" xr:uid="{D03D513F-98EA-4582-A0DB-6E82462FE6D7}"/>
    <cellStyle name="SAPBEXHLevel0 2 4 3 3" xfId="16615" xr:uid="{32C1FC9E-AD8D-48CE-942D-3793336FAB98}"/>
    <cellStyle name="SAPBEXHLevel0 2 4 3 3 2" xfId="31106" xr:uid="{DB68C902-0E47-483C-B3DB-B69109854587}"/>
    <cellStyle name="SAPBEXHLevel0 2 4 3 4" xfId="24224" xr:uid="{2093FCA6-902A-462E-8A17-C808C04C138D}"/>
    <cellStyle name="SAPBEXHLevel0 2 4 4" xfId="7667" xr:uid="{55A94396-C39E-47CB-895C-4DD1520723D9}"/>
    <cellStyle name="SAPBEXHLevel0 2 4 4 2" xfId="11917" xr:uid="{E41AF605-1CDD-401D-9904-58FE439D1AF4}"/>
    <cellStyle name="SAPBEXHLevel0 2 4 4 2 2" xfId="18867" xr:uid="{9FD22F9E-F3D8-47E2-9693-5EE77C54E5E6}"/>
    <cellStyle name="SAPBEXHLevel0 2 4 4 2 2 2" xfId="33043" xr:uid="{49D57719-D5D9-4CC8-9CFA-7388450FAD75}"/>
    <cellStyle name="SAPBEXHLevel0 2 4 4 2 3" xfId="28471" xr:uid="{F87C33A9-C8A7-4432-AC32-6512D3EA0C9C}"/>
    <cellStyle name="SAPBEXHLevel0 2 4 4 3" xfId="16693" xr:uid="{55099596-AFCB-4D59-8A14-749F840C514B}"/>
    <cellStyle name="SAPBEXHLevel0 2 4 4 3 2" xfId="31171" xr:uid="{C435412C-1566-4449-96CF-B69A552DE282}"/>
    <cellStyle name="SAPBEXHLevel0 2 4 4 4" xfId="24392" xr:uid="{963FA63E-2869-4444-93D8-7AC777BBBC11}"/>
    <cellStyle name="SAPBEXHLevel0 2 4 5" xfId="8754" xr:uid="{06075652-4A37-4DAC-A693-67E7B757CBCF}"/>
    <cellStyle name="SAPBEXHLevel0 2 4 5 2" xfId="12331" xr:uid="{E5346263-001A-4B07-93EA-7D6BE1EAC915}"/>
    <cellStyle name="SAPBEXHLevel0 2 4 5 2 2" xfId="19264" xr:uid="{1DC628CA-70B5-4ACF-9C73-6007B5D60B41}"/>
    <cellStyle name="SAPBEXHLevel0 2 4 5 2 2 2" xfId="33435" xr:uid="{9DD64E01-FF57-4B0B-BFAF-0DF8782DBF28}"/>
    <cellStyle name="SAPBEXHLevel0 2 4 5 2 3" xfId="28875" xr:uid="{5723A21C-371F-4DBE-B9ED-294523277A54}"/>
    <cellStyle name="SAPBEXHLevel0 2 4 5 3" xfId="17049" xr:uid="{8F1ABADB-EE33-400F-803F-860C9BD9DE07}"/>
    <cellStyle name="SAPBEXHLevel0 2 4 5 3 2" xfId="31409" xr:uid="{9C2AACB0-DE0B-473C-A3F5-99243DF6A573}"/>
    <cellStyle name="SAPBEXHLevel0 2 4 5 4" xfId="25439" xr:uid="{D178AB14-DCCC-4AA3-815D-712931A70975}"/>
    <cellStyle name="SAPBEXHLevel0 2 4 6" xfId="8961" xr:uid="{06BB2507-A3AA-42D4-877B-426BE805C832}"/>
    <cellStyle name="SAPBEXHLevel0 2 4 6 2" xfId="12479" xr:uid="{11189FA8-B554-4945-8DA1-3E1D0A97C8D2}"/>
    <cellStyle name="SAPBEXHLevel0 2 4 6 2 2" xfId="19407" xr:uid="{5CCF188A-AE14-42FD-B0E7-89102647F6EE}"/>
    <cellStyle name="SAPBEXHLevel0 2 4 6 2 2 2" xfId="33578" xr:uid="{12E6E90E-B559-4848-B9DC-D26281B8D284}"/>
    <cellStyle name="SAPBEXHLevel0 2 4 6 2 3" xfId="29021" xr:uid="{C465E47C-B484-4CB2-9994-495CA1FD939E}"/>
    <cellStyle name="SAPBEXHLevel0 2 4 6 3" xfId="17186" xr:uid="{2FCA1CB5-0D9D-4E26-B1C3-10C357CDA969}"/>
    <cellStyle name="SAPBEXHLevel0 2 4 6 3 2" xfId="31538" xr:uid="{B98F8625-B90F-4055-87EE-EB085C93DF14}"/>
    <cellStyle name="SAPBEXHLevel0 2 4 6 4" xfId="25635" xr:uid="{8A27A065-53A2-4DA9-85C8-69AE600521DA}"/>
    <cellStyle name="SAPBEXHLevel0 2 4 7" xfId="9126" xr:uid="{1BC1235A-544C-49FC-9D0C-BD7B400522FB}"/>
    <cellStyle name="SAPBEXHLevel0 2 4 7 2" xfId="17349" xr:uid="{EF21DF1F-6FB7-4619-82AF-F7F03A2603A7}"/>
    <cellStyle name="SAPBEXHLevel0 2 4 7 2 2" xfId="31700" xr:uid="{9F2F1E22-6AE3-4242-A2C1-965F2ACC6839}"/>
    <cellStyle name="SAPBEXHLevel0 2 4 7 3" xfId="25800" xr:uid="{D224B28C-ABA4-4A42-852B-4B5F2B063839}"/>
    <cellStyle name="SAPBEXHLevel0 2 4 8" xfId="10198" xr:uid="{CB5E11AF-2671-4DD0-A53A-E94CDCB3EE00}"/>
    <cellStyle name="SAPBEXHLevel0 2 4 8 2" xfId="17806" xr:uid="{B997E4B7-6738-4BD2-8A8D-0AB4E7E37D2B}"/>
    <cellStyle name="SAPBEXHLevel0 2 4 8 2 2" xfId="32071" xr:uid="{AA5D9267-8ED1-4B5A-831F-18F78FB3F889}"/>
    <cellStyle name="SAPBEXHLevel0 2 4 8 3" xfId="26808" xr:uid="{B119BDE7-4B29-450F-BC95-BA7121149593}"/>
    <cellStyle name="SAPBEXHLevel0 2 4 9" xfId="10414" xr:uid="{98408154-4571-41BF-A6EA-FB03CCD6A9DD}"/>
    <cellStyle name="SAPBEXHLevel0 2 4 9 2" xfId="17965" xr:uid="{18339952-AA12-468D-9F06-1B68E084DEFB}"/>
    <cellStyle name="SAPBEXHLevel0 2 4 9 2 2" xfId="32222" xr:uid="{EED1FD3C-8D87-4CF6-8175-568D025328BE}"/>
    <cellStyle name="SAPBEXHLevel0 2 4 9 3" xfId="26997" xr:uid="{4150264F-AF98-4723-AA1F-11FA131D468E}"/>
    <cellStyle name="SAPBEXHLevel0 2 5" xfId="2303" xr:uid="{C2D30C3F-A532-4BFA-9904-8739DB7153A9}"/>
    <cellStyle name="SAPBEXHLevel0 2 5 2" xfId="11272" xr:uid="{49694F7B-6B8F-4B85-AD28-833CA4E47907}"/>
    <cellStyle name="SAPBEXHLevel0 2 5 2 2" xfId="18261" xr:uid="{8124B63B-A148-46B5-98D6-18D3EFEA464C}"/>
    <cellStyle name="SAPBEXHLevel0 2 5 2 2 2" xfId="32439" xr:uid="{84857D6F-52E1-4870-B711-43C42B443A99}"/>
    <cellStyle name="SAPBEXHLevel0 2 5 2 3" xfId="27826" xr:uid="{3C4F7D13-F8BA-45C4-ADDC-9B583EB7373C}"/>
    <cellStyle name="SAPBEXHLevel0 2 5 3" xfId="14365" xr:uid="{2815C73A-DDA5-4453-B2F7-D8835299BD3B}"/>
    <cellStyle name="SAPBEXHLevel0 2 5 3 2" xfId="29896" xr:uid="{20930F5E-3F67-44FF-8E23-37600414ADDA}"/>
    <cellStyle name="SAPBEXHLevel0 2 5 4" xfId="6374" xr:uid="{BB9F61C6-9EA9-4587-8F0B-CAAF0F9CCEB6}"/>
    <cellStyle name="SAPBEXHLevel0 2 5 4 2" xfId="23124" xr:uid="{5C7904C0-F138-44DA-BBA4-1217B1A89F0D}"/>
    <cellStyle name="SAPBEXHLevel0 2 5 5" xfId="20938" xr:uid="{7ADF7A1A-8A98-4A8A-B73F-004CA756BF15}"/>
    <cellStyle name="SAPBEXHLevel0 2 6" xfId="738" xr:uid="{564E8D47-2DA4-45BD-BFBF-CCB0566D4727}"/>
    <cellStyle name="SAPBEXHLevel0 2 6 2" xfId="11561" xr:uid="{F9D47C6F-73B0-46A8-85F8-7113D0C55848}"/>
    <cellStyle name="SAPBEXHLevel0 2 6 2 2" xfId="18533" xr:uid="{84217855-81B0-4158-8838-DEE61860977C}"/>
    <cellStyle name="SAPBEXHLevel0 2 6 2 2 2" xfId="32710" xr:uid="{BCA17E42-A6A2-45C4-9243-F21555E19481}"/>
    <cellStyle name="SAPBEXHLevel0 2 6 2 3" xfId="28115" xr:uid="{07DE64D1-CEA9-495A-A6EE-FFE04470E050}"/>
    <cellStyle name="SAPBEXHLevel0 2 6 3" xfId="13004" xr:uid="{822FD619-F668-4F0E-83FA-1B67CD7CBC51}"/>
    <cellStyle name="SAPBEXHLevel0 2 6 3 2" xfId="29379" xr:uid="{0E8E0BEB-275F-4E55-A73A-1307F00B91E7}"/>
    <cellStyle name="SAPBEXHLevel0 2 6 4" xfId="7114" xr:uid="{64BBDA15-8BB7-46F2-A97B-A91449D91C16}"/>
    <cellStyle name="SAPBEXHLevel0 2 6 4 2" xfId="23841" xr:uid="{CEE4D1A7-1029-4A74-84FA-B5226F82EFF6}"/>
    <cellStyle name="SAPBEXHLevel0 2 6 5" xfId="20576" xr:uid="{E9E51569-9184-407D-9A87-05ADA0071899}"/>
    <cellStyle name="SAPBEXHLevel0 2 7" xfId="3464" xr:uid="{3FA1126B-BD27-42F0-A96E-35FA6BCE541C}"/>
    <cellStyle name="SAPBEXHLevel0 2 7 2" xfId="11754" xr:uid="{ADBD9873-4F69-49E3-9403-9280572D9629}"/>
    <cellStyle name="SAPBEXHLevel0 2 7 2 2" xfId="18704" xr:uid="{EF1EA287-93C6-426D-AA1C-1360150788FC}"/>
    <cellStyle name="SAPBEXHLevel0 2 7 2 2 2" xfId="32880" xr:uid="{67F46B69-68F1-4CB7-8E19-088574F8E98D}"/>
    <cellStyle name="SAPBEXHLevel0 2 7 2 3" xfId="28308" xr:uid="{39FC6810-28F9-48EB-94D0-4A8687BB4A91}"/>
    <cellStyle name="SAPBEXHLevel0 2 7 3" xfId="15522" xr:uid="{9410D85B-1FC4-4CA2-93C2-A6CB6D19DA10}"/>
    <cellStyle name="SAPBEXHLevel0 2 7 3 2" xfId="30444" xr:uid="{171564BE-5DAE-4CE3-8F62-9591242A5483}"/>
    <cellStyle name="SAPBEXHLevel0 2 7 4" xfId="7503" xr:uid="{60D921DE-9DC0-4111-87D4-93750C3517E5}"/>
    <cellStyle name="SAPBEXHLevel0 2 7 4 2" xfId="24229" xr:uid="{CC66D844-C1CD-45F9-9CAB-4D7BE49C37F1}"/>
    <cellStyle name="SAPBEXHLevel0 2 7 5" xfId="21258" xr:uid="{3A95EBF0-09CF-4BCE-B37A-6D657F99B105}"/>
    <cellStyle name="SAPBEXHLevel0 2 8" xfId="8356" xr:uid="{1975F16B-F422-4CAB-95AD-0580FB81341D}"/>
    <cellStyle name="SAPBEXHLevel0 2 8 2" xfId="12125" xr:uid="{D37A8ED0-9F43-443F-9A64-2ABC2BEE7A50}"/>
    <cellStyle name="SAPBEXHLevel0 2 8 2 2" xfId="19060" xr:uid="{B750BD92-331E-4C77-887B-8B31455B685C}"/>
    <cellStyle name="SAPBEXHLevel0 2 8 2 2 2" xfId="33231" xr:uid="{C9F80A7E-3AAE-4375-86D2-7AE49065C652}"/>
    <cellStyle name="SAPBEXHLevel0 2 8 2 3" xfId="28669" xr:uid="{45F29E7A-471B-4D8C-A371-A088BBFE98BC}"/>
    <cellStyle name="SAPBEXHLevel0 2 8 3" xfId="16922" xr:uid="{42363277-F6F5-46DF-9608-F7FBF6FEC0BC}"/>
    <cellStyle name="SAPBEXHLevel0 2 8 3 2" xfId="31340" xr:uid="{D1AC8D72-C4A3-47C9-9B21-715D08ACCF34}"/>
    <cellStyle name="SAPBEXHLevel0 2 8 4" xfId="25045" xr:uid="{94337DEA-90AF-480D-9945-32BAFF57F82E}"/>
    <cellStyle name="SAPBEXHLevel0 2 9" xfId="8919" xr:uid="{01ADEF38-3EBA-4516-BE21-78680867D1AA}"/>
    <cellStyle name="SAPBEXHLevel0 2 9 2" xfId="12446" xr:uid="{4812CEE6-7020-45E3-BCB7-2985722411C8}"/>
    <cellStyle name="SAPBEXHLevel0 2 9 2 2" xfId="19374" xr:uid="{63922C2D-A744-4B0B-82DB-F357C768DA17}"/>
    <cellStyle name="SAPBEXHLevel0 2 9 2 2 2" xfId="33545" xr:uid="{5D78EE63-A51F-4E56-A74A-6729E3D3B9F0}"/>
    <cellStyle name="SAPBEXHLevel0 2 9 2 3" xfId="28988" xr:uid="{9C046746-4C73-4935-B457-154D0F88CABB}"/>
    <cellStyle name="SAPBEXHLevel0 2 9 3" xfId="17160" xr:uid="{2630DE5C-A76C-4F6A-BD04-29215CB941E9}"/>
    <cellStyle name="SAPBEXHLevel0 2 9 3 2" xfId="31516" xr:uid="{F39A55FC-C70A-4473-9039-F266CB793E59}"/>
    <cellStyle name="SAPBEXHLevel0 2 9 4" xfId="25596" xr:uid="{0A9CE3EE-1A49-440A-9AD2-E705FC4446E4}"/>
    <cellStyle name="SAPBEXHLevel0 3" xfId="1920" xr:uid="{C83C8CF4-7751-42B7-8787-85CADBD311E3}"/>
    <cellStyle name="SAPBEXHLevel0 3 10" xfId="10327" xr:uid="{A0509721-AFF0-4E6E-A9D3-8EECFFCE119F}"/>
    <cellStyle name="SAPBEXHLevel0 3 10 2" xfId="17888" xr:uid="{E7C72229-BA11-42F5-B80E-006EA5F26B2A}"/>
    <cellStyle name="SAPBEXHLevel0 3 10 2 2" xfId="32148" xr:uid="{F369EA34-D32C-45CD-9F78-E83570D78A82}"/>
    <cellStyle name="SAPBEXHLevel0 3 10 3" xfId="26917" xr:uid="{8AA2B78D-A187-415C-9319-1FDF069C4E0A}"/>
    <cellStyle name="SAPBEXHLevel0 3 11" xfId="13985" xr:uid="{A10F15C1-B1BC-41F9-9A64-8511053D1F32}"/>
    <cellStyle name="SAPBEXHLevel0 3 11 2" xfId="3755" xr:uid="{A9EE2676-4430-4E89-AFC7-D9BB581D62FA}"/>
    <cellStyle name="SAPBEXHLevel0 3 12" xfId="5178" xr:uid="{B85CF0EC-E69A-4EE7-B640-D83B87F1B5D3}"/>
    <cellStyle name="SAPBEXHLevel0 3 12 2" xfId="22062" xr:uid="{EC5FB160-AA49-4503-A833-205CDC4A4884}"/>
    <cellStyle name="SAPBEXHLevel0 3 2" xfId="2828" xr:uid="{F7CEFED1-95B8-419B-8D0C-ACB8D0E74373}"/>
    <cellStyle name="SAPBEXHLevel0 3 2 2" xfId="11162" xr:uid="{15F12F8B-4183-4CED-9CCB-1FB5976411CB}"/>
    <cellStyle name="SAPBEXHLevel0 3 2 2 2" xfId="18160" xr:uid="{80A8DFA7-0D59-4762-8C2B-D40D1CC4B404}"/>
    <cellStyle name="SAPBEXHLevel0 3 2 2 2 2" xfId="32339" xr:uid="{C4BD674F-AE04-49D2-9964-85903ED90B6E}"/>
    <cellStyle name="SAPBEXHLevel0 3 2 2 3" xfId="27717" xr:uid="{FF8F15CE-0733-4B62-8464-30EC15B8AF39}"/>
    <cellStyle name="SAPBEXHLevel0 3 2 3" xfId="14888" xr:uid="{2CF7759B-4F9B-4F29-B377-AAC2DE23692E}"/>
    <cellStyle name="SAPBEXHLevel0 3 2 3 2" xfId="15776" xr:uid="{4D0974E4-9D88-4C43-A6AC-F7EE4170BE3E}"/>
    <cellStyle name="SAPBEXHLevel0 3 2 4" xfId="6247" xr:uid="{139CBD75-4A0A-4AF4-8D2B-C94DF25F97CC}"/>
    <cellStyle name="SAPBEXHLevel0 3 2 4 2" xfId="22998" xr:uid="{E76D54D5-B7F4-469B-85CA-920FCFA2042F}"/>
    <cellStyle name="SAPBEXHLevel0 3 3" xfId="3085" xr:uid="{7CA34138-8F72-4BF1-A3BA-CEE472AA5015}"/>
    <cellStyle name="SAPBEXHLevel0 3 3 2" xfId="11313" xr:uid="{6173AC9A-3587-42C0-A95E-F04214D6A12A}"/>
    <cellStyle name="SAPBEXHLevel0 3 3 2 2" xfId="18298" xr:uid="{28F4AD16-EAED-4518-AD28-274B551068CC}"/>
    <cellStyle name="SAPBEXHLevel0 3 3 2 2 2" xfId="32476" xr:uid="{D580D25C-6A2F-422D-93F3-401B447575FA}"/>
    <cellStyle name="SAPBEXHLevel0 3 3 2 3" xfId="27867" xr:uid="{743C6E1F-14A8-468D-AED1-0429749D75C0}"/>
    <cellStyle name="SAPBEXHLevel0 3 3 3" xfId="15144" xr:uid="{5895E0D5-A0F9-4B04-9ED9-0C19B8D0B587}"/>
    <cellStyle name="SAPBEXHLevel0 3 3 3 2" xfId="19969" xr:uid="{8EA3B40F-3F35-43D6-8709-E4283699BAC5}"/>
    <cellStyle name="SAPBEXHLevel0 3 3 4" xfId="6423" xr:uid="{3D900228-6470-4AC6-BE73-CD2A0373A6AE}"/>
    <cellStyle name="SAPBEXHLevel0 3 3 4 2" xfId="23168" xr:uid="{6A2449CF-7D90-471B-BA21-337D354ACFB8}"/>
    <cellStyle name="SAPBEXHLevel0 3 4" xfId="3319" xr:uid="{E4C51F43-000B-4FDB-945F-E7CBAA3BFF17}"/>
    <cellStyle name="SAPBEXHLevel0 3 4 2" xfId="11606" xr:uid="{CF2E9464-9A85-4874-8D76-6753C816942E}"/>
    <cellStyle name="SAPBEXHLevel0 3 4 2 2" xfId="18573" xr:uid="{A9473788-88E1-4A1D-B3AC-71BCA3C2BFC5}"/>
    <cellStyle name="SAPBEXHLevel0 3 4 2 2 2" xfId="32750" xr:uid="{09EE0D37-431E-4CA9-9B29-AD26072E316F}"/>
    <cellStyle name="SAPBEXHLevel0 3 4 2 3" xfId="28160" xr:uid="{681A5AE3-2E71-490F-9177-870683F0F992}"/>
    <cellStyle name="SAPBEXHLevel0 3 4 3" xfId="15378" xr:uid="{51A1E572-F56A-44F2-AFC0-48CCEE12940F}"/>
    <cellStyle name="SAPBEXHLevel0 3 4 3 2" xfId="16395" xr:uid="{8E1F77A0-96E2-4746-9828-4F4A3D36B299}"/>
    <cellStyle name="SAPBEXHLevel0 3 4 4" xfId="7339" xr:uid="{74611CC9-4BC2-48FB-A616-06939B325799}"/>
    <cellStyle name="SAPBEXHLevel0 3 4 4 2" xfId="24065" xr:uid="{8C20CE65-A1D1-4A96-A296-29D710D01814}"/>
    <cellStyle name="SAPBEXHLevel0 3 4 5" xfId="16468" xr:uid="{17277681-107C-40EB-91D5-7F6556A02702}"/>
    <cellStyle name="SAPBEXHLevel0 3 4 5 2" xfId="30962" xr:uid="{F63FBE1A-8DEF-4162-ABE2-F9DAF2F23E62}"/>
    <cellStyle name="SAPBEXHLevel0 3 5" xfId="2479" xr:uid="{D76C1659-0408-4034-9818-EB6B08CAA008}"/>
    <cellStyle name="SAPBEXHLevel0 3 5 2" xfId="11791" xr:uid="{9A375FF5-F9D4-4370-85ED-CD0391809819}"/>
    <cellStyle name="SAPBEXHLevel0 3 5 2 2" xfId="18741" xr:uid="{9B2DCDF9-6CEB-4C52-A2CF-643DD7AED97D}"/>
    <cellStyle name="SAPBEXHLevel0 3 5 2 2 2" xfId="32917" xr:uid="{FE3158BA-7311-457C-A97B-ABF33939B9A9}"/>
    <cellStyle name="SAPBEXHLevel0 3 5 2 3" xfId="28345" xr:uid="{6B7ABB7B-0AF1-4146-9AB7-72326A9D37F6}"/>
    <cellStyle name="SAPBEXHLevel0 3 5 3" xfId="14540" xr:uid="{71148ECD-71EE-4693-8631-4E5CD885563E}"/>
    <cellStyle name="SAPBEXHLevel0 3 5 3 2" xfId="30016" xr:uid="{83E457E6-F893-432F-B13C-E1D72EC8C14C}"/>
    <cellStyle name="SAPBEXHLevel0 3 5 4" xfId="7541" xr:uid="{8A152BD8-3D0F-45DF-AF8C-6B76490BC52C}"/>
    <cellStyle name="SAPBEXHLevel0 3 5 4 2" xfId="24266" xr:uid="{2F13BF38-A106-4D19-8DD8-C76069A95F50}"/>
    <cellStyle name="SAPBEXHLevel0 3 5 5" xfId="21016" xr:uid="{B783C42A-18D4-441A-A469-B952180C02DC}"/>
    <cellStyle name="SAPBEXHLevel0 3 6" xfId="3612" xr:uid="{06D61990-B4E1-4E28-A0C2-B13261BEE97B}"/>
    <cellStyle name="SAPBEXHLevel0 3 6 2" xfId="12199" xr:uid="{FE2C29C4-41F9-4C37-A8C4-F16B38F35BBC}"/>
    <cellStyle name="SAPBEXHLevel0 3 6 2 2" xfId="19132" xr:uid="{B32D22D9-A455-4FE2-B20B-246CC4B71FA8}"/>
    <cellStyle name="SAPBEXHLevel0 3 6 2 2 2" xfId="33303" xr:uid="{C24F252C-0363-4E6C-A3D7-0AA88B293E61}"/>
    <cellStyle name="SAPBEXHLevel0 3 6 2 3" xfId="28743" xr:uid="{D849E849-B656-4B95-9E7C-C706EC2141BF}"/>
    <cellStyle name="SAPBEXHLevel0 3 6 3" xfId="15665" xr:uid="{25A5867F-A0CE-490D-8CDA-74139F746879}"/>
    <cellStyle name="SAPBEXHLevel0 3 6 3 2" xfId="30568" xr:uid="{998DB7CB-F7C9-432D-BFDD-7487FADBD2F8}"/>
    <cellStyle name="SAPBEXHLevel0 3 6 4" xfId="8619" xr:uid="{106580A3-E0F0-4AE1-87B9-20D8CC083589}"/>
    <cellStyle name="SAPBEXHLevel0 3 6 4 2" xfId="25305" xr:uid="{A34D84C7-1760-4D46-A898-BFDF3219DF56}"/>
    <cellStyle name="SAPBEXHLevel0 3 6 5" xfId="21342" xr:uid="{411AF92B-4BFE-439D-8BFD-F422FD649F93}"/>
    <cellStyle name="SAPBEXHLevel0 3 7" xfId="8852" xr:uid="{31C29E16-16F2-4247-B7C6-5528CA23B9C3}"/>
    <cellStyle name="SAPBEXHLevel0 3 7 2" xfId="12403" xr:uid="{C1B842FB-20D0-4CCC-B80B-414751C5FBDD}"/>
    <cellStyle name="SAPBEXHLevel0 3 7 2 2" xfId="19334" xr:uid="{DAC6BF4E-8CC2-45C8-BF05-B156BDD4F760}"/>
    <cellStyle name="SAPBEXHLevel0 3 7 2 2 2" xfId="33505" xr:uid="{94F6B8D2-1B68-4B08-8509-1667F321EC3B}"/>
    <cellStyle name="SAPBEXHLevel0 3 7 2 3" xfId="28946" xr:uid="{CA29EF96-B2C4-48CE-B147-613661721E5E}"/>
    <cellStyle name="SAPBEXHLevel0 3 7 3" xfId="17118" xr:uid="{B083BFFF-287A-4D61-98F6-8E36DA43ED13}"/>
    <cellStyle name="SAPBEXHLevel0 3 7 3 2" xfId="31475" xr:uid="{120F95B4-44AE-4A84-BEF0-42E6B057B4FB}"/>
    <cellStyle name="SAPBEXHLevel0 3 7 4" xfId="25535" xr:uid="{C8EEA42D-6B64-4474-B465-A5D74F08DCB5}"/>
    <cellStyle name="SAPBEXHLevel0 3 8" xfId="9000" xr:uid="{C6B4F128-E834-42DB-9738-082D31DC6D0B}"/>
    <cellStyle name="SAPBEXHLevel0 3 8 2" xfId="17223" xr:uid="{1E81E516-4CBE-4612-95C0-02DDAB857B29}"/>
    <cellStyle name="SAPBEXHLevel0 3 8 2 2" xfId="31574" xr:uid="{8321E261-CABA-4217-8935-06F5CE8779D3}"/>
    <cellStyle name="SAPBEXHLevel0 3 8 3" xfId="25674" xr:uid="{52BA033C-61C9-40BC-958A-479900EC7B35}"/>
    <cellStyle name="SAPBEXHLevel0 3 9" xfId="10064" xr:uid="{818794EA-D10F-4E6D-89D8-BFA8D1BDE432}"/>
    <cellStyle name="SAPBEXHLevel0 3 9 2" xfId="17677" xr:uid="{21469138-2F5A-479B-9436-2FB3917114DA}"/>
    <cellStyle name="SAPBEXHLevel0 3 9 2 2" xfId="31943" xr:uid="{293B42B9-8A5E-4224-AD2F-00162FB80BA7}"/>
    <cellStyle name="SAPBEXHLevel0 3 9 3" xfId="26679" xr:uid="{02E7E66F-1638-431C-A2DD-11AF8E6C4686}"/>
    <cellStyle name="SAPBEXHLevel0 4" xfId="1869" xr:uid="{B9A3E7EB-04E6-4385-900D-5D4722009235}"/>
    <cellStyle name="SAPBEXHLevel0 4 10" xfId="10363" xr:uid="{5FC9BE8F-3C43-4C37-99D1-52320A46BBAB}"/>
    <cellStyle name="SAPBEXHLevel0 4 10 2" xfId="17919" xr:uid="{84D43615-4AA6-4168-9D5E-200B94039743}"/>
    <cellStyle name="SAPBEXHLevel0 4 10 2 2" xfId="32177" xr:uid="{9758BB03-B4AB-4B1C-A636-214EF2EF0C41}"/>
    <cellStyle name="SAPBEXHLevel0 4 10 3" xfId="26950" xr:uid="{96EDC1E6-436A-4BEA-B942-A1F0F83AA621}"/>
    <cellStyle name="SAPBEXHLevel0 4 11" xfId="13934" xr:uid="{7063A319-4508-491C-A316-27967B741286}"/>
    <cellStyle name="SAPBEXHLevel0 4 11 2" xfId="16033" xr:uid="{F3221248-FA4C-4D66-9BBE-C71F61F99208}"/>
    <cellStyle name="SAPBEXHLevel0 4 12" xfId="5283" xr:uid="{4C2BD440-793F-4E97-9C6C-274FED238123}"/>
    <cellStyle name="SAPBEXHLevel0 4 12 2" xfId="22164" xr:uid="{2A492D1B-7FB5-40C6-BF18-EF6F9717807A}"/>
    <cellStyle name="SAPBEXHLevel0 4 2" xfId="2779" xr:uid="{0661784A-F3C9-40BC-A7C4-3ACF8D11EA6C}"/>
    <cellStyle name="SAPBEXHLevel0 4 2 2" xfId="11234" xr:uid="{C1574A15-654E-4987-BA64-13B0DF51D74C}"/>
    <cellStyle name="SAPBEXHLevel0 4 2 2 2" xfId="18229" xr:uid="{7C90FA31-EF98-4A46-A09B-FAA3E650D6ED}"/>
    <cellStyle name="SAPBEXHLevel0 4 2 2 2 2" xfId="32408" xr:uid="{1B6E69B2-6259-4E3A-A67C-F14A4B32294C}"/>
    <cellStyle name="SAPBEXHLevel0 4 2 2 3" xfId="27789" xr:uid="{89972DD7-2CE6-44DC-8682-97EF8BFFAF7E}"/>
    <cellStyle name="SAPBEXHLevel0 4 2 3" xfId="14839" xr:uid="{279BDD41-6DDA-4E02-9C07-C1275FB9F6F2}"/>
    <cellStyle name="SAPBEXHLevel0 4 2 3 2" xfId="16132" xr:uid="{58E018FA-732C-4E2B-AF24-49228D6CAA29}"/>
    <cellStyle name="SAPBEXHLevel0 4 2 4" xfId="6328" xr:uid="{7E77601A-8DA0-41A4-9EFB-C71F01B9995A}"/>
    <cellStyle name="SAPBEXHLevel0 4 2 4 2" xfId="23079" xr:uid="{9C0AE8A8-91E1-444E-834D-92D8358693D0}"/>
    <cellStyle name="SAPBEXHLevel0 4 3" xfId="3034" xr:uid="{76221E63-5511-41BE-BBC0-139E48E506D7}"/>
    <cellStyle name="SAPBEXHLevel0 4 3 2" xfId="11395" xr:uid="{A71C5F08-FA0A-4B9D-99EB-FCC0E4D61986}"/>
    <cellStyle name="SAPBEXHLevel0 4 3 2 2" xfId="18380" xr:uid="{A7EF992A-D18E-497D-B135-1C5F71271103}"/>
    <cellStyle name="SAPBEXHLevel0 4 3 2 2 2" xfId="32558" xr:uid="{30B86D1F-AEC9-464B-A95F-6D1E2CFE4F6A}"/>
    <cellStyle name="SAPBEXHLevel0 4 3 2 3" xfId="27949" xr:uid="{D060FEF2-5C93-4494-BC9F-BF11AF170357}"/>
    <cellStyle name="SAPBEXHLevel0 4 3 3" xfId="15093" xr:uid="{E0031CF9-F150-46E0-AD97-00BCB59183B6}"/>
    <cellStyle name="SAPBEXHLevel0 4 3 3 2" xfId="16416" xr:uid="{4794C10A-059E-49F9-88FD-0EF5F31C8A92}"/>
    <cellStyle name="SAPBEXHLevel0 4 3 4" xfId="6515" xr:uid="{478842E9-C15C-463B-8B7C-103404EA62AE}"/>
    <cellStyle name="SAPBEXHLevel0 4 3 4 2" xfId="23260" xr:uid="{68424697-33E1-461A-821B-32D5FF4C209A}"/>
    <cellStyle name="SAPBEXHLevel0 4 4" xfId="3280" xr:uid="{DA75E14E-66A3-4478-B21B-CABAE6B78E1B}"/>
    <cellStyle name="SAPBEXHLevel0 4 4 2" xfId="11703" xr:uid="{D8D0F635-2EF9-4CF5-9A03-3917AAD8760D}"/>
    <cellStyle name="SAPBEXHLevel0 4 4 2 2" xfId="18656" xr:uid="{05339B92-85DC-4727-87B5-93F39E89C5F3}"/>
    <cellStyle name="SAPBEXHLevel0 4 4 2 2 2" xfId="32833" xr:uid="{FD8B0587-5548-4311-B24F-AF07AA804CFA}"/>
    <cellStyle name="SAPBEXHLevel0 4 4 2 3" xfId="28257" xr:uid="{7CC86C95-6A79-409B-9937-FBB2FBD9CD73}"/>
    <cellStyle name="SAPBEXHLevel0 4 4 3" xfId="15339" xr:uid="{D88CEFA2-5FFA-4D7E-8FED-DDB8717C2875}"/>
    <cellStyle name="SAPBEXHLevel0 4 4 3 2" xfId="4111" xr:uid="{F043DA7F-2388-43D2-A1B4-F858074328D6}"/>
    <cellStyle name="SAPBEXHLevel0 4 4 4" xfId="7445" xr:uid="{F1697518-40F0-4D20-9468-DFF8A04C8235}"/>
    <cellStyle name="SAPBEXHLevel0 4 4 4 2" xfId="24171" xr:uid="{230D2739-184F-4BA1-BC97-042CE222E7D9}"/>
    <cellStyle name="SAPBEXHLevel0 4 4 5" xfId="16568" xr:uid="{68A10F86-998E-4A1F-A05E-F996FA8445D8}"/>
    <cellStyle name="SAPBEXHLevel0 4 4 5 2" xfId="31059" xr:uid="{4D22694D-3038-415E-9138-AEC0DA56A288}"/>
    <cellStyle name="SAPBEXHLevel0 4 5" xfId="2413" xr:uid="{B92A7113-79D2-4ADC-A8EC-3900130FF297}"/>
    <cellStyle name="SAPBEXHLevel0 4 5 2" xfId="11873" xr:uid="{2831CB05-5270-42EB-A5EC-230B1A100534}"/>
    <cellStyle name="SAPBEXHLevel0 4 5 2 2" xfId="18823" xr:uid="{4E690B93-D3DF-40E4-9618-927A77329813}"/>
    <cellStyle name="SAPBEXHLevel0 4 5 2 2 2" xfId="32999" xr:uid="{DE34E211-CF76-490B-B474-233F0D037C73}"/>
    <cellStyle name="SAPBEXHLevel0 4 5 2 3" xfId="28427" xr:uid="{9C6730D3-4D31-4C22-BEBA-99CC68AC3903}"/>
    <cellStyle name="SAPBEXHLevel0 4 5 3" xfId="14474" xr:uid="{05C304DB-E859-4D21-A367-65B1619D1149}"/>
    <cellStyle name="SAPBEXHLevel0 4 5 3 2" xfId="29959" xr:uid="{8683C2BC-6837-4957-9A1D-37EB6582072F}"/>
    <cellStyle name="SAPBEXHLevel0 4 5 4" xfId="7623" xr:uid="{8C286B60-1EA6-4DE5-9D46-0726B91CB9A5}"/>
    <cellStyle name="SAPBEXHLevel0 4 5 4 2" xfId="24348" xr:uid="{6CD11371-FB67-4A85-AD69-FC4FB3846327}"/>
    <cellStyle name="SAPBEXHLevel0 4 5 5" xfId="20980" xr:uid="{C973F10B-07A9-410F-994D-170C689452B6}"/>
    <cellStyle name="SAPBEXHLevel0 4 6" xfId="1053" xr:uid="{F2075782-DF77-41FE-A23D-F592F20B08B0}"/>
    <cellStyle name="SAPBEXHLevel0 4 6 2" xfId="12284" xr:uid="{6623E6C0-7B00-46BA-B11E-1BFDCA49834B}"/>
    <cellStyle name="SAPBEXHLevel0 4 6 2 2" xfId="19217" xr:uid="{8C9BB2DE-8BE5-4155-A27E-1F688ED5E86F}"/>
    <cellStyle name="SAPBEXHLevel0 4 6 2 2 2" xfId="33388" xr:uid="{14777FB3-7845-43E9-8583-6B7EFF267D31}"/>
    <cellStyle name="SAPBEXHLevel0 4 6 2 3" xfId="28828" xr:uid="{21648BC5-3AC8-420A-887A-C9E87D07E7BA}"/>
    <cellStyle name="SAPBEXHLevel0 4 6 3" xfId="13297" xr:uid="{F119FE8C-FFCD-47A4-ADEB-E98870F46D59}"/>
    <cellStyle name="SAPBEXHLevel0 4 6 3 2" xfId="29415" xr:uid="{C4774EB3-159C-4D6A-B779-934132816A58}"/>
    <cellStyle name="SAPBEXHLevel0 4 6 4" xfId="8706" xr:uid="{2817937F-8E2F-4F95-9A37-F7DBF6135F29}"/>
    <cellStyle name="SAPBEXHLevel0 4 6 4 2" xfId="25392" xr:uid="{68335477-BB17-45FE-8D8B-E64C75ACA653}"/>
    <cellStyle name="SAPBEXHLevel0 4 6 5" xfId="20600" xr:uid="{1799109D-7773-48FB-AB4F-3E2A24B50809}"/>
    <cellStyle name="SAPBEXHLevel0 4 7" xfId="8875" xr:uid="{0A40766B-E708-4DDC-B1B0-DDFFB12EA1A6}"/>
    <cellStyle name="SAPBEXHLevel0 4 7 2" xfId="12419" xr:uid="{F9E0C4B1-7F9F-4CDA-9F0C-D4969E6B4313}"/>
    <cellStyle name="SAPBEXHLevel0 4 7 2 2" xfId="19349" xr:uid="{B7C8E0C9-C71A-4534-A093-693CBDD5EB17}"/>
    <cellStyle name="SAPBEXHLevel0 4 7 2 2 2" xfId="33520" xr:uid="{F67E3A9B-7C95-4750-80F0-32394FEBA98B}"/>
    <cellStyle name="SAPBEXHLevel0 4 7 2 3" xfId="28962" xr:uid="{4B3EE180-B68D-4869-AB27-9D3AF4F67681}"/>
    <cellStyle name="SAPBEXHLevel0 4 7 3" xfId="17133" xr:uid="{0D9CD7E5-BDDE-4B30-94DC-06989833794C}"/>
    <cellStyle name="SAPBEXHLevel0 4 7 3 2" xfId="31489" xr:uid="{72E0BA1E-7E87-447C-9E5E-1626A8D8BDDD}"/>
    <cellStyle name="SAPBEXHLevel0 4 7 4" xfId="25555" xr:uid="{5AEA0EF8-3177-4397-B04F-DE87F6FF4046}"/>
    <cellStyle name="SAPBEXHLevel0 4 8" xfId="9082" xr:uid="{30A08DBE-A1BF-44FB-8ED4-D75EEC9D3269}"/>
    <cellStyle name="SAPBEXHLevel0 4 8 2" xfId="17305" xr:uid="{14F81CD5-444F-41C1-A0A2-7BEA0E11C145}"/>
    <cellStyle name="SAPBEXHLevel0 4 8 2 2" xfId="31656" xr:uid="{FCCA0006-91E9-4BC8-9C64-2BF07732B3FC}"/>
    <cellStyle name="SAPBEXHLevel0 4 8 3" xfId="25756" xr:uid="{DF90FD67-5C04-40D9-8285-6A93261716EE}"/>
    <cellStyle name="SAPBEXHLevel0 4 9" xfId="10152" xr:uid="{15A6E4AE-D469-4225-82DA-94EE382C9484}"/>
    <cellStyle name="SAPBEXHLevel0 4 9 2" xfId="17762" xr:uid="{0B172C54-C23C-44C9-BA98-68E0D2BC7945}"/>
    <cellStyle name="SAPBEXHLevel0 4 9 2 2" xfId="32027" xr:uid="{AD8FC549-32C3-417D-813E-F27BA9678465}"/>
    <cellStyle name="SAPBEXHLevel0 4 9 3" xfId="26764" xr:uid="{256D243B-4DA3-4386-B137-10043FA84C40}"/>
    <cellStyle name="SAPBEXHLevel0 5" xfId="1587" xr:uid="{DBCC1380-20BD-4951-811F-FFA874B49068}"/>
    <cellStyle name="SAPBEXHLevel0 5 10" xfId="13738" xr:uid="{A67FA0BA-648B-42E7-9354-A65A2D1A0F9A}"/>
    <cellStyle name="SAPBEXHLevel0 5 10 2" xfId="19958" xr:uid="{CBFF4F8D-1381-4743-9732-BA87540C9DA9}"/>
    <cellStyle name="SAPBEXHLevel0 5 11" xfId="5331" xr:uid="{1DA93689-645B-43E1-9D83-8F83A476F051}"/>
    <cellStyle name="SAPBEXHLevel0 5 11 2" xfId="22212" xr:uid="{FF735E70-1EFB-4C05-9041-8070C7FE2FDA}"/>
    <cellStyle name="SAPBEXHLevel0 5 2" xfId="2578" xr:uid="{B1ECF51E-3269-48BA-AA8F-40F4D2849880}"/>
    <cellStyle name="SAPBEXHLevel0 5 2 2" xfId="11436" xr:uid="{CF48E2C7-9F19-46F4-A65D-1EF7C847BDAB}"/>
    <cellStyle name="SAPBEXHLevel0 5 2 2 2" xfId="18421" xr:uid="{AE2E2EB5-E078-4F1C-8CCF-45FBD3601330}"/>
    <cellStyle name="SAPBEXHLevel0 5 2 2 2 2" xfId="32599" xr:uid="{218AD311-36EA-4159-B87B-D2720D9E302A}"/>
    <cellStyle name="SAPBEXHLevel0 5 2 2 3" xfId="27990" xr:uid="{4EFFCBE5-0E7E-44D0-A934-68792E2CB662}"/>
    <cellStyle name="SAPBEXHLevel0 5 2 3" xfId="14638" xr:uid="{1CC9724A-F95C-4386-9D57-DD54DE34694B}"/>
    <cellStyle name="SAPBEXHLevel0 5 2 3 2" xfId="16982" xr:uid="{649E35F9-493D-46B2-A600-AF0515C718D0}"/>
    <cellStyle name="SAPBEXHLevel0 5 2 4" xfId="6559" xr:uid="{D802671E-8A6F-421B-9DB9-C454DB6AE216}"/>
    <cellStyle name="SAPBEXHLevel0 5 2 4 2" xfId="23304" xr:uid="{9F156B7A-05F4-41A5-AAD0-CC236BA70533}"/>
    <cellStyle name="SAPBEXHLevel0 5 3" xfId="2718" xr:uid="{86876C0C-BD5B-49DB-9761-3F67EC5D6319}"/>
    <cellStyle name="SAPBEXHLevel0 5 3 2" xfId="11747" xr:uid="{81F46728-DABB-4CEA-9ADA-A0010F29EF1D}"/>
    <cellStyle name="SAPBEXHLevel0 5 3 2 2" xfId="18697" xr:uid="{60E4F2BD-5200-478F-BDB4-3218505E4A63}"/>
    <cellStyle name="SAPBEXHLevel0 5 3 2 2 2" xfId="32874" xr:uid="{C643BC72-EA63-4490-989E-7EDB9DB701ED}"/>
    <cellStyle name="SAPBEXHLevel0 5 3 2 3" xfId="28301" xr:uid="{DB0E948B-FFD2-41CA-8C3F-A6AFFDCFF567}"/>
    <cellStyle name="SAPBEXHLevel0 5 3 3" xfId="14778" xr:uid="{E4D90123-074A-45F4-B319-E9BF541E10FE}"/>
    <cellStyle name="SAPBEXHLevel0 5 3 3 2" xfId="19613" xr:uid="{10840F96-A456-4113-B665-63C1354B5D84}"/>
    <cellStyle name="SAPBEXHLevel0 5 3 4" xfId="7493" xr:uid="{6210F76F-6F59-4563-A698-D673D14EB3E9}"/>
    <cellStyle name="SAPBEXHLevel0 5 3 4 2" xfId="24219" xr:uid="{635FE0A3-86F0-4FE5-A0A9-E6EECA103C7A}"/>
    <cellStyle name="SAPBEXHLevel0 5 3 5" xfId="16612" xr:uid="{7A3DA9F8-C19E-40B4-B755-4C39EB713FAC}"/>
    <cellStyle name="SAPBEXHLevel0 5 3 5 2" xfId="31103" xr:uid="{4A45615D-2576-4EA6-A747-9AFFF15F7CC7}"/>
    <cellStyle name="SAPBEXHLevel0 5 4" xfId="2279" xr:uid="{3B0267B1-F9CB-474B-93E8-4B3907F00BF1}"/>
    <cellStyle name="SAPBEXHLevel0 5 4 2" xfId="11914" xr:uid="{278E1296-05FE-4916-B580-C9BC4D1582E6}"/>
    <cellStyle name="SAPBEXHLevel0 5 4 2 2" xfId="18864" xr:uid="{AC1B9E1E-1EA9-447B-9CE7-9DE3C4ED8634}"/>
    <cellStyle name="SAPBEXHLevel0 5 4 2 2 2" xfId="33040" xr:uid="{9D1FB9BC-E46F-4436-A1FC-4FCC11A44769}"/>
    <cellStyle name="SAPBEXHLevel0 5 4 2 3" xfId="28468" xr:uid="{69F5F871-2A70-43E5-B6F5-1512A91BD1B6}"/>
    <cellStyle name="SAPBEXHLevel0 5 4 3" xfId="14341" xr:uid="{D4AA301A-88B6-4D70-AAD2-D1FD93B08695}"/>
    <cellStyle name="SAPBEXHLevel0 5 4 3 2" xfId="16078" xr:uid="{B44C76D3-6347-4F5B-8479-5A3B146CAA66}"/>
    <cellStyle name="SAPBEXHLevel0 5 4 4" xfId="7664" xr:uid="{F535BE8E-D82F-4E4D-81C2-3F5C77B524C6}"/>
    <cellStyle name="SAPBEXHLevel0 5 4 4 2" xfId="24389" xr:uid="{9D6B6428-D095-423B-BDE1-195B552053B1}"/>
    <cellStyle name="SAPBEXHLevel0 5 4 5" xfId="16690" xr:uid="{3FEB6D95-B0E1-49C4-A6AD-0BABD77264B1}"/>
    <cellStyle name="SAPBEXHLevel0 5 4 5 2" xfId="31168" xr:uid="{B9C82768-7E1E-4496-8B20-5AAE5E29F742}"/>
    <cellStyle name="SAPBEXHLevel0 5 5" xfId="503" xr:uid="{605D83A2-95C8-4349-9FAF-1F918D4EC05C}"/>
    <cellStyle name="SAPBEXHLevel0 5 5 2" xfId="12328" xr:uid="{301945C4-90DC-4C6C-BE60-7B54EB1508DE}"/>
    <cellStyle name="SAPBEXHLevel0 5 5 2 2" xfId="19261" xr:uid="{1AED37BE-502C-4CFA-844A-29D84065DAEB}"/>
    <cellStyle name="SAPBEXHLevel0 5 5 2 2 2" xfId="33432" xr:uid="{70494AAA-A149-4DD4-B280-977FB3FDF0AA}"/>
    <cellStyle name="SAPBEXHLevel0 5 5 2 3" xfId="28872" xr:uid="{88657EBA-27BF-4EFE-8D54-FE90D62C5505}"/>
    <cellStyle name="SAPBEXHLevel0 5 5 3" xfId="12837" xr:uid="{2D429546-5C0B-422C-B4FE-A7E13A61D3CC}"/>
    <cellStyle name="SAPBEXHLevel0 5 5 3 2" xfId="29225" xr:uid="{6B8C3C0B-BC40-4933-901B-B60DCCF9DC58}"/>
    <cellStyle name="SAPBEXHLevel0 5 5 4" xfId="8751" xr:uid="{69F73D98-C6D5-495D-B379-A05C5EE8745C}"/>
    <cellStyle name="SAPBEXHLevel0 5 5 4 2" xfId="25436" xr:uid="{AEE21530-C3FA-4FA0-B2C8-C810DDFCF014}"/>
    <cellStyle name="SAPBEXHLevel0 5 5 5" xfId="20421" xr:uid="{858646A9-6541-4378-A7BC-789A5BBE8B01}"/>
    <cellStyle name="SAPBEXHLevel0 5 6" xfId="2068" xr:uid="{7E56E948-B379-47D7-A4A2-F327E8968AD5}"/>
    <cellStyle name="SAPBEXHLevel0 5 6 2" xfId="12476" xr:uid="{B408F956-1E19-4A84-8434-EE209278435E}"/>
    <cellStyle name="SAPBEXHLevel0 5 6 2 2" xfId="19404" xr:uid="{9D51D490-F30C-4FE9-8D20-32856A25E2BA}"/>
    <cellStyle name="SAPBEXHLevel0 5 6 2 2 2" xfId="33575" xr:uid="{E21EA9B0-0A66-4D49-9637-9DA3B68A41CB}"/>
    <cellStyle name="SAPBEXHLevel0 5 6 2 3" xfId="29018" xr:uid="{E091DE69-CA0E-4CBA-9264-9899707D61D2}"/>
    <cellStyle name="SAPBEXHLevel0 5 6 3" xfId="14131" xr:uid="{149659E1-316C-48E2-A2DF-3F1B24416BEF}"/>
    <cellStyle name="SAPBEXHLevel0 5 6 3 2" xfId="29747" xr:uid="{7D5FF7C2-8D05-4F15-A9B1-3E5C89E055DF}"/>
    <cellStyle name="SAPBEXHLevel0 5 6 4" xfId="8956" xr:uid="{0130A85A-2B6C-43D7-AE5D-21EC2872D8D3}"/>
    <cellStyle name="SAPBEXHLevel0 5 6 4 2" xfId="25630" xr:uid="{2E79CA14-5BA2-40BE-8F2E-48C01F18AF8E}"/>
    <cellStyle name="SAPBEXHLevel0 5 6 5" xfId="20830" xr:uid="{F5D9883E-9ADC-48DA-961E-6265F7E0681B}"/>
    <cellStyle name="SAPBEXHLevel0 5 7" xfId="9123" xr:uid="{BD5DCED1-ACBE-475E-B407-D0A03190FBC2}"/>
    <cellStyle name="SAPBEXHLevel0 5 7 2" xfId="17346" xr:uid="{21CFAFB9-A504-4795-98EF-96B3C9B76C59}"/>
    <cellStyle name="SAPBEXHLevel0 5 7 2 2" xfId="31697" xr:uid="{91098614-7A50-425C-9BE1-68AE3F049F0C}"/>
    <cellStyle name="SAPBEXHLevel0 5 7 3" xfId="25797" xr:uid="{9151A1B1-CA6E-4601-8A96-302736960777}"/>
    <cellStyle name="SAPBEXHLevel0 5 8" xfId="10194" xr:uid="{AA494665-22EC-44B0-B722-485C2599814C}"/>
    <cellStyle name="SAPBEXHLevel0 5 8 2" xfId="17803" xr:uid="{E953CCCC-80EB-4457-8A35-AD35BAB046A4}"/>
    <cellStyle name="SAPBEXHLevel0 5 8 2 2" xfId="32068" xr:uid="{150F429B-FDAA-45E7-B04A-84DF77CF5597}"/>
    <cellStyle name="SAPBEXHLevel0 5 8 3" xfId="26805" xr:uid="{515FE557-44DC-433A-9A52-DA9BD006FCD8}"/>
    <cellStyle name="SAPBEXHLevel0 5 9" xfId="10410" xr:uid="{F7ACC759-36DE-4926-8B5E-63EBD17FC2C4}"/>
    <cellStyle name="SAPBEXHLevel0 5 9 2" xfId="17961" xr:uid="{3C00FDCE-D8D5-4102-9D8C-035CBB8092A9}"/>
    <cellStyle name="SAPBEXHLevel0 5 9 2 2" xfId="32218" xr:uid="{2D994459-39F8-4E35-8C35-7EFBC78F78C3}"/>
    <cellStyle name="SAPBEXHLevel0 5 9 3" xfId="26994" xr:uid="{43B42883-3B0C-4BA0-AEE8-6CBA48F15321}"/>
    <cellStyle name="SAPBEXHLevel0 6" xfId="1020" xr:uid="{74724467-9114-4196-AD7D-86110406F545}"/>
    <cellStyle name="SAPBEXHLevel0 6 10" xfId="13267" xr:uid="{55B02402-1EA5-4E1D-970E-C1E7BCCFB887}"/>
    <cellStyle name="SAPBEXHLevel0 6 10 2" xfId="19808" xr:uid="{56160B8D-70AF-4A57-AC27-39DC08DC5F46}"/>
    <cellStyle name="SAPBEXHLevel0 6 11" xfId="5685" xr:uid="{65E3C4FA-9C65-4FB7-BFE5-B016339E7C72}"/>
    <cellStyle name="SAPBEXHLevel0 6 11 2" xfId="22466" xr:uid="{B171A992-FC86-4D40-B4E0-ADFB502F6F56}"/>
    <cellStyle name="SAPBEXHLevel0 6 2" xfId="5993" xr:uid="{1A42174A-2FEC-4845-ACB0-03B44BE6D946}"/>
    <cellStyle name="SAPBEXHLevel0 6 2 2" xfId="11103" xr:uid="{3B417935-F47D-4AC9-9457-5DDC2DDD67D6}"/>
    <cellStyle name="SAPBEXHLevel0 6 2 2 2" xfId="18108" xr:uid="{9223E12A-EB26-4809-8058-EA7CECC71E6B}"/>
    <cellStyle name="SAPBEXHLevel0 6 2 2 2 2" xfId="32288" xr:uid="{274AD99A-3907-4F67-98FE-134158E2E8DA}"/>
    <cellStyle name="SAPBEXHLevel0 6 2 2 3" xfId="27659" xr:uid="{F091225D-DAD6-497F-889E-EB17FEF9B5AA}"/>
    <cellStyle name="SAPBEXHLevel0 6 2 3" xfId="22751" xr:uid="{85C08EE8-074D-414C-9711-D0936CE8E87B}"/>
    <cellStyle name="SAPBEXHLevel0 6 3" xfId="6812" xr:uid="{C66ACFA1-F4E7-4170-9191-E5C9E552D32E}"/>
    <cellStyle name="SAPBEXHLevel0 6 3 2" xfId="11498" xr:uid="{4762EE6F-8FC8-49A1-9502-7B867B1F346B}"/>
    <cellStyle name="SAPBEXHLevel0 6 3 2 2" xfId="18475" xr:uid="{B4ADCA9F-4B59-495E-9EDA-2C46032325A5}"/>
    <cellStyle name="SAPBEXHLevel0 6 3 2 2 2" xfId="32652" xr:uid="{AA9CB4B8-EC20-4C17-B742-02AA97821517}"/>
    <cellStyle name="SAPBEXHLevel0 6 3 2 3" xfId="28052" xr:uid="{DEC95D8F-57D8-4EE3-9138-47E108C615FA}"/>
    <cellStyle name="SAPBEXHLevel0 6 3 3" xfId="16307" xr:uid="{93EBFF56-749B-4D6D-A41F-E86EB5719A30}"/>
    <cellStyle name="SAPBEXHLevel0 6 3 3 2" xfId="30846" xr:uid="{10AD055F-9110-4349-B5B1-969AB1240F87}"/>
    <cellStyle name="SAPBEXHLevel0 6 3 4" xfId="23541" xr:uid="{3C63DE43-7925-4EEC-A2CB-C6DC513F4F58}"/>
    <cellStyle name="SAPBEXHLevel0 6 4" xfId="6732" xr:uid="{515A5C20-C362-4FBF-9CF3-6161B2200D63}"/>
    <cellStyle name="SAPBEXHLevel0 6 4 2" xfId="11465" xr:uid="{C401896A-914F-4560-BD54-FB0A6EFD0A09}"/>
    <cellStyle name="SAPBEXHLevel0 6 4 2 2" xfId="18445" xr:uid="{B0592321-DDA3-4D29-8F95-B697CBF2064C}"/>
    <cellStyle name="SAPBEXHLevel0 6 4 2 2 2" xfId="32622" xr:uid="{67548968-659C-4633-ACCD-158414B35BE9}"/>
    <cellStyle name="SAPBEXHLevel0 6 4 2 3" xfId="28019" xr:uid="{1EC735D7-97D7-44EB-B646-901A5C2FED20}"/>
    <cellStyle name="SAPBEXHLevel0 6 4 3" xfId="16266" xr:uid="{45A1BF09-DDA2-479D-8175-0F7A6E432F3A}"/>
    <cellStyle name="SAPBEXHLevel0 6 4 3 2" xfId="30813" xr:uid="{D453A7F5-D106-4382-9DB5-89D7842ACEBC}"/>
    <cellStyle name="SAPBEXHLevel0 6 4 4" xfId="23466" xr:uid="{D24F5673-4AA9-439B-8245-5A66F7C91D57}"/>
    <cellStyle name="SAPBEXHLevel0 6 5" xfId="8032" xr:uid="{E85B49D4-3052-4008-8511-4C440625F6D0}"/>
    <cellStyle name="SAPBEXHLevel0 6 5 2" xfId="12052" xr:uid="{6F86CCF9-1A12-42F4-B8D6-A36BA60AEE7C}"/>
    <cellStyle name="SAPBEXHLevel0 6 5 2 2" xfId="18994" xr:uid="{2CF6C0F0-4099-4F5E-9665-E40F5F37F50D}"/>
    <cellStyle name="SAPBEXHLevel0 6 5 2 2 2" xfId="33166" xr:uid="{6DA19D6A-AE50-4C77-A450-D2534367C886}"/>
    <cellStyle name="SAPBEXHLevel0 6 5 2 3" xfId="28600" xr:uid="{A3915677-E09E-4ECD-B7E4-7DED9D2DDD34}"/>
    <cellStyle name="SAPBEXHLevel0 6 5 3" xfId="16845" xr:uid="{8D9D95EE-20AB-48E9-97E4-A86F4CDA9C85}"/>
    <cellStyle name="SAPBEXHLevel0 6 5 3 2" xfId="31277" xr:uid="{C9F75AC8-65EB-4406-9F20-B5FF8BDC4E47}"/>
    <cellStyle name="SAPBEXHLevel0 6 5 4" xfId="24728" xr:uid="{92AB0AE4-7CC4-4FB3-9FE5-EACDFE84461F}"/>
    <cellStyle name="SAPBEXHLevel0 6 6" xfId="8848" xr:uid="{25F3E78A-F4A6-42DB-B3F3-623E07A496AA}"/>
    <cellStyle name="SAPBEXHLevel0 6 6 2" xfId="12399" xr:uid="{FF1E6DAA-1333-4A42-92B6-A4243835FFAC}"/>
    <cellStyle name="SAPBEXHLevel0 6 6 2 2" xfId="19330" xr:uid="{8D7C27BF-2A0A-40F8-B1F4-40B84BE8C876}"/>
    <cellStyle name="SAPBEXHLevel0 6 6 2 2 2" xfId="33501" xr:uid="{6A796A84-8B05-487B-B289-FCA56B2E8FF5}"/>
    <cellStyle name="SAPBEXHLevel0 6 6 2 3" xfId="28942" xr:uid="{A2BB7B45-3A28-48E6-B181-20E35E46F7AB}"/>
    <cellStyle name="SAPBEXHLevel0 6 6 3" xfId="17114" xr:uid="{B140ED79-D96C-43F6-96AC-8471C142CF62}"/>
    <cellStyle name="SAPBEXHLevel0 6 6 3 2" xfId="31471" xr:uid="{6131D45B-7D34-42F8-AB34-78297217F865}"/>
    <cellStyle name="SAPBEXHLevel0 6 6 4" xfId="25531" xr:uid="{CB9230D0-A429-4F40-B3D9-F9D39EAE66B6}"/>
    <cellStyle name="SAPBEXHLevel0 6 7" xfId="8497" xr:uid="{BF00E314-2FE3-4024-AB94-2014722F9858}"/>
    <cellStyle name="SAPBEXHLevel0 6 7 2" xfId="16970" xr:uid="{E63DD248-8346-41BE-9CF9-5987870DD298}"/>
    <cellStyle name="SAPBEXHLevel0 6 7 2 2" xfId="31372" xr:uid="{6E179162-F43E-451B-AF4E-C6C6B54FB4C9}"/>
    <cellStyle name="SAPBEXHLevel0 6 7 3" xfId="25184" xr:uid="{E9318BBD-C888-429D-8EDC-C5D5D4592EB1}"/>
    <cellStyle name="SAPBEXHLevel0 6 8" xfId="9497" xr:uid="{B01AD461-5D93-471D-822A-1A8386845E93}"/>
    <cellStyle name="SAPBEXHLevel0 6 8 2" xfId="17502" xr:uid="{5E689260-82CF-4E11-9874-5C358FC5C7A6}"/>
    <cellStyle name="SAPBEXHLevel0 6 8 2 2" xfId="31816" xr:uid="{3247CEB2-13E1-4AE7-904F-1C56605CB37F}"/>
    <cellStyle name="SAPBEXHLevel0 6 8 3" xfId="26129" xr:uid="{56D01DA9-7B91-4261-8042-627171965CBB}"/>
    <cellStyle name="SAPBEXHLevel0 6 9" xfId="9192" xr:uid="{B3ACD35D-F77E-4B25-B8B8-B163D21DF28D}"/>
    <cellStyle name="SAPBEXHLevel0 6 9 2" xfId="17370" xr:uid="{072CB200-FEF2-40AF-B50A-A493EFBA1C96}"/>
    <cellStyle name="SAPBEXHLevel0 6 9 2 2" xfId="31713" xr:uid="{16E39CBB-0114-448B-922E-4393DD40D6B3}"/>
    <cellStyle name="SAPBEXHLevel0 6 9 3" xfId="25848" xr:uid="{A8C1F314-FA74-47D9-AE40-7B4CFD0D83E8}"/>
    <cellStyle name="SAPBEXHLevel0 7" xfId="2245" xr:uid="{CAFD4182-BAC6-46AF-9783-AB09186CACB2}"/>
    <cellStyle name="SAPBEXHLevel0 7 2" xfId="12355" xr:uid="{4BF05B2D-3A51-48E8-B321-4DF7E62111B6}"/>
    <cellStyle name="SAPBEXHLevel0 7 2 2" xfId="19287" xr:uid="{804A564A-582A-45F2-ACBD-D81B666DA389}"/>
    <cellStyle name="SAPBEXHLevel0 7 2 2 2" xfId="33458" xr:uid="{296B9173-C2CD-4CEB-BD54-7B72447C1F03}"/>
    <cellStyle name="SAPBEXHLevel0 7 2 3" xfId="28899" xr:uid="{180A118E-0665-4892-9174-52A5A1747015}"/>
    <cellStyle name="SAPBEXHLevel0 7 3" xfId="14307" xr:uid="{5E0FA069-0F46-4E58-BDA1-603237E54BF1}"/>
    <cellStyle name="SAPBEXHLevel0 7 3 2" xfId="18061" xr:uid="{6FBFC272-5C6D-491F-AF21-7BDFC0D4E6DA}"/>
    <cellStyle name="SAPBEXHLevel0 7 4" xfId="8787" xr:uid="{085EC8BF-4A99-4994-A97F-CB6A1BBD244E}"/>
    <cellStyle name="SAPBEXHLevel0 7 4 2" xfId="25471" xr:uid="{0E82D3C2-2B39-4EC0-B0C7-695C7270BF33}"/>
    <cellStyle name="SAPBEXHLevel0 7 5" xfId="17077" xr:uid="{4E754E55-B59F-4D78-898F-8FB81F959A51}"/>
    <cellStyle name="SAPBEXHLevel0 7 5 2" xfId="31435" xr:uid="{44D9738C-43DC-4465-A438-F2BFBFEBE4CD}"/>
    <cellStyle name="SAPBEXHLevel0 8" xfId="735" xr:uid="{A8A8DFAC-C3E6-49A1-864D-B5B29A80A1F6}"/>
    <cellStyle name="SAPBEXHLevel0 8 2" xfId="13001" xr:uid="{5E88425F-B453-40C2-93C6-4401B1283ECC}"/>
    <cellStyle name="SAPBEXHLevel0 8 2 2" xfId="17074" xr:uid="{93B119A3-74CC-4D0D-A324-53253DE1DF2A}"/>
    <cellStyle name="SAPBEXHLevel0 8 3" xfId="9237" xr:uid="{583E6409-4EF3-418E-A51E-DDED04ECFDBD}"/>
    <cellStyle name="SAPBEXHLevel0 8 3 2" xfId="25890" xr:uid="{C7156661-AD40-4D43-BFD8-5F5D0036ECB6}"/>
    <cellStyle name="SAPBEXHLevel0 8 4" xfId="17404" xr:uid="{AF54A19E-9760-4E62-8FBD-81003029F704}"/>
    <cellStyle name="SAPBEXHLevel0 8 4 2" xfId="31746" xr:uid="{E7A97511-C206-40D5-B04D-B0F22CA9A81A}"/>
    <cellStyle name="SAPBEXHLevel0 9" xfId="2047" xr:uid="{01A155D4-4436-4492-9A11-AFF849FB5B0F}"/>
    <cellStyle name="SAPBEXHLevel0 9 2" xfId="14110" xr:uid="{75CA8539-B7A7-409B-A012-140108E90C5F}"/>
    <cellStyle name="SAPBEXHLevel0 9 2 2" xfId="29728" xr:uid="{429DE757-F59C-4C4F-A1F5-A228C32A0329}"/>
    <cellStyle name="SAPBEXHLevel0 9 3" xfId="12624" xr:uid="{A18A4159-6BD2-4E21-BDCB-9AD8500E594A}"/>
    <cellStyle name="SAPBEXHLevel0 9 3 2" xfId="29115" xr:uid="{09736CCC-C00F-4955-925F-A15BC285371A}"/>
    <cellStyle name="SAPBEXHLevel0 9 4" xfId="20057" xr:uid="{D1A447F2-C970-4DD0-A772-115675E7C617}"/>
    <cellStyle name="SAPBEXHLevel0X" xfId="228" xr:uid="{759D061A-139C-409B-8B5E-4207A6149105}"/>
    <cellStyle name="SAPBEXHLevel0X 10" xfId="3412" xr:uid="{E3E1C22E-FA32-4C54-8DFB-5FE9C3D40328}"/>
    <cellStyle name="SAPBEXHLevel0X 10 2" xfId="15470" xr:uid="{341906E0-BC3B-4A27-8B41-7499790FCD94}"/>
    <cellStyle name="SAPBEXHLevel0X 10 2 2" xfId="30392" xr:uid="{B1213742-5C29-4A63-ABD4-00B4C91113BF}"/>
    <cellStyle name="SAPBEXHLevel0X 10 3" xfId="12701" xr:uid="{E66FA2A5-D330-4BB7-A338-AE3B3F9AB35F}"/>
    <cellStyle name="SAPBEXHLevel0X 10 3 2" xfId="29164" xr:uid="{7033C903-4A2D-4466-8981-F709DD421E70}"/>
    <cellStyle name="SAPBEXHLevel0X 10 4" xfId="19719" xr:uid="{7A2E705C-5BB9-4B8C-ACD8-D34145590DD1}"/>
    <cellStyle name="SAPBEXHLevel0X 11" xfId="2502" xr:uid="{B944008B-AEC2-47A2-B8AD-790B2EF2E7DF}"/>
    <cellStyle name="SAPBEXHLevel0X 11 2" xfId="14563" xr:uid="{D0F2F6DE-2C1C-43B8-84A3-1C389D6578F0}"/>
    <cellStyle name="SAPBEXHLevel0X 11 2 2" xfId="30036" xr:uid="{CF94B507-E24E-426B-8252-E1304577D345}"/>
    <cellStyle name="SAPBEXHLevel0X 11 3" xfId="12643" xr:uid="{C43C48E5-F39F-42F2-9494-CD261D2134AD}"/>
    <cellStyle name="SAPBEXHLevel0X 11 3 2" xfId="29134" xr:uid="{C04F58B4-3E68-478A-97DC-54E748ABC187}"/>
    <cellStyle name="SAPBEXHLevel0X 11 4" xfId="3959" xr:uid="{28F82B16-BE7F-4CB2-AF3B-345B57F83D69}"/>
    <cellStyle name="SAPBEXHLevel0X 12" xfId="12779" xr:uid="{1955A868-4F6E-4A7D-B15B-7EAA645C0DC3}"/>
    <cellStyle name="SAPBEXHLevel0X 12 2" xfId="3958" xr:uid="{814DAA3F-F115-495F-A24F-DAB59CE287CE}"/>
    <cellStyle name="SAPBEXHLevel0X 2" xfId="1217" xr:uid="{9225C49A-F954-4D3E-910E-DF12B73E5DCB}"/>
    <cellStyle name="SAPBEXHLevel0X 2 10" xfId="8334" xr:uid="{0A874327-58C3-42BF-A388-B51D3427C349}"/>
    <cellStyle name="SAPBEXHLevel0X 2 10 2" xfId="16914" xr:uid="{486F11EC-E89F-43E7-9BA6-AD92A014C3B5}"/>
    <cellStyle name="SAPBEXHLevel0X 2 10 2 2" xfId="31333" xr:uid="{380C3DA7-03B3-49C2-9A7F-4BCADA88355E}"/>
    <cellStyle name="SAPBEXHLevel0X 2 10 3" xfId="25025" xr:uid="{B18CEE6D-2B77-4A8D-B9D6-45FC2806F46A}"/>
    <cellStyle name="SAPBEXHLevel0X 2 11" xfId="9557" xr:uid="{0459AE55-36AF-427B-A0B8-CF211EEB7095}"/>
    <cellStyle name="SAPBEXHLevel0X 2 11 2" xfId="17544" xr:uid="{0B6CC436-12B9-4255-8186-8711E08DBD16}"/>
    <cellStyle name="SAPBEXHLevel0X 2 11 2 2" xfId="31853" xr:uid="{11CF3CA6-03AA-4E7B-906C-B26D27F7039F}"/>
    <cellStyle name="SAPBEXHLevel0X 2 11 3" xfId="26186" xr:uid="{C8E17887-F45E-4DD4-B3A5-750EA1F09C19}"/>
    <cellStyle name="SAPBEXHLevel0X 2 12" xfId="10325" xr:uid="{0CBB0E78-02CA-402F-83D8-C51DDB00E7B2}"/>
    <cellStyle name="SAPBEXHLevel0X 2 12 2" xfId="17886" xr:uid="{1808DACA-CC71-4274-8E9D-B714749EE013}"/>
    <cellStyle name="SAPBEXHLevel0X 2 12 2 2" xfId="32146" xr:uid="{401FCA60-12DE-443B-8C23-66991AFE3F40}"/>
    <cellStyle name="SAPBEXHLevel0X 2 12 3" xfId="26915" xr:uid="{F4336699-DDF8-4156-A538-B04A6B27F384}"/>
    <cellStyle name="SAPBEXHLevel0X 2 13" xfId="13411" xr:uid="{4FCCDAD0-89C8-4E34-8C87-BCBF8BF67ECB}"/>
    <cellStyle name="SAPBEXHLevel0X 2 13 2" xfId="18069" xr:uid="{872E542B-A5E1-48DD-8B56-8C2314CA950A}"/>
    <cellStyle name="SAPBEXHLevel0X 2 2" xfId="1838" xr:uid="{98EB2617-8208-407F-8261-52BB3DD31E80}"/>
    <cellStyle name="SAPBEXHLevel0X 2 2 10" xfId="10320" xr:uid="{7EABE64A-E03A-4EB5-A4D6-3BDED5F08A54}"/>
    <cellStyle name="SAPBEXHLevel0X 2 2 10 2" xfId="17881" xr:uid="{D9613DAC-122C-48BF-A8E4-1C00E11EFDB6}"/>
    <cellStyle name="SAPBEXHLevel0X 2 2 10 2 2" xfId="32141" xr:uid="{25206520-EAD7-4F8E-AF39-F57F6E9A1FDA}"/>
    <cellStyle name="SAPBEXHLevel0X 2 2 10 3" xfId="26910" xr:uid="{8FF2124C-0693-4CEF-8DC6-A41EC0B7A0A4}"/>
    <cellStyle name="SAPBEXHLevel0X 2 2 11" xfId="13903" xr:uid="{4F67E57B-D2F0-4762-8520-DF65EF02B79D}"/>
    <cellStyle name="SAPBEXHLevel0X 2 2 11 2" xfId="19725" xr:uid="{BED074BD-B538-40DD-BE62-17961D0F0598}"/>
    <cellStyle name="SAPBEXHLevel0X 2 2 12" xfId="5229" xr:uid="{542CB16C-5E52-46D4-8B04-67EDD17868FB}"/>
    <cellStyle name="SAPBEXHLevel0X 2 2 12 2" xfId="22110" xr:uid="{D7E97FD9-2333-4988-B25A-9F20F568F627}"/>
    <cellStyle name="SAPBEXHLevel0X 2 2 2" xfId="2749" xr:uid="{05A17E5F-4D4C-45BA-AA08-5C08D858A0FB}"/>
    <cellStyle name="SAPBEXHLevel0X 2 2 2 2" xfId="11207" xr:uid="{F8987E83-A344-4505-B04D-E9E81D1C5192}"/>
    <cellStyle name="SAPBEXHLevel0X 2 2 2 2 2" xfId="18205" xr:uid="{9FCCC63C-8B05-43D1-A409-09DC1D32990A}"/>
    <cellStyle name="SAPBEXHLevel0X 2 2 2 2 2 2" xfId="32384" xr:uid="{E5E90F7A-EC72-4151-B980-298BAD78038B}"/>
    <cellStyle name="SAPBEXHLevel0X 2 2 2 2 3" xfId="27762" xr:uid="{923087AD-7AF4-476F-81AB-FBF26D58F6B6}"/>
    <cellStyle name="SAPBEXHLevel0X 2 2 2 3" xfId="14809" xr:uid="{035D8CE9-A33C-4A36-BB08-E4DA867D2017}"/>
    <cellStyle name="SAPBEXHLevel0X 2 2 2 3 2" xfId="15560" xr:uid="{8F92F2E3-A051-4F10-888C-F85281222602}"/>
    <cellStyle name="SAPBEXHLevel0X 2 2 2 4" xfId="6296" xr:uid="{2D50AB20-D231-4EBE-8166-382C8FA79972}"/>
    <cellStyle name="SAPBEXHLevel0X 2 2 2 4 2" xfId="23047" xr:uid="{FB02AFB9-DA4D-47DA-B614-80C852BCB67D}"/>
    <cellStyle name="SAPBEXHLevel0X 2 2 3" xfId="3003" xr:uid="{8E0D0153-B7D2-40B5-9E63-072BF79A55D4}"/>
    <cellStyle name="SAPBEXHLevel0X 2 2 3 2" xfId="11354" xr:uid="{7AAB39DA-3FF9-4C3D-AF6A-AA70E56AEF1C}"/>
    <cellStyle name="SAPBEXHLevel0X 2 2 3 2 2" xfId="18339" xr:uid="{75CBC576-404F-4F20-A787-2C3BA0384064}"/>
    <cellStyle name="SAPBEXHLevel0X 2 2 3 2 2 2" xfId="32517" xr:uid="{4C141C71-76B5-4CE0-B099-F29C23854F7D}"/>
    <cellStyle name="SAPBEXHLevel0X 2 2 3 2 3" xfId="27908" xr:uid="{EB119C06-BB23-48E6-B083-469AEFB25854}"/>
    <cellStyle name="SAPBEXHLevel0X 2 2 3 3" xfId="15062" xr:uid="{B0202ACE-8580-4154-9CA1-6DD2390372AA}"/>
    <cellStyle name="SAPBEXHLevel0X 2 2 3 3 2" xfId="20003" xr:uid="{B54A699B-AD04-4BE4-B776-ED18446C3FC1}"/>
    <cellStyle name="SAPBEXHLevel0X 2 2 3 4" xfId="6466" xr:uid="{150C2FC1-720C-4350-9736-27838ADD18BF}"/>
    <cellStyle name="SAPBEXHLevel0X 2 2 3 4 2" xfId="23211" xr:uid="{47291134-8314-4528-AA75-6C887AAF58B9}"/>
    <cellStyle name="SAPBEXHLevel0X 2 2 4" xfId="3250" xr:uid="{C849F55F-BF79-419E-A1C3-A6E2EF31FB52}"/>
    <cellStyle name="SAPBEXHLevel0X 2 2 4 2" xfId="11654" xr:uid="{D55924A5-2157-4B3B-B5AE-5059F154ED2E}"/>
    <cellStyle name="SAPBEXHLevel0X 2 2 4 2 2" xfId="18614" xr:uid="{835201A9-8F3E-4026-8BAB-3297F89ADB17}"/>
    <cellStyle name="SAPBEXHLevel0X 2 2 4 2 2 2" xfId="32791" xr:uid="{4A16E177-FB40-4C9F-B227-A12FF9083D63}"/>
    <cellStyle name="SAPBEXHLevel0X 2 2 4 2 3" xfId="28208" xr:uid="{D65EE23E-A998-4CA2-8159-009E0103FF7A}"/>
    <cellStyle name="SAPBEXHLevel0X 2 2 4 3" xfId="15309" xr:uid="{1E75BFEC-2A6A-4DFB-842A-829475F48BCC}"/>
    <cellStyle name="SAPBEXHLevel0X 2 2 4 3 2" xfId="15954" xr:uid="{91630F83-67EA-4A0F-B9C4-9C4DB9B49FE7}"/>
    <cellStyle name="SAPBEXHLevel0X 2 2 4 4" xfId="7391" xr:uid="{6260D19F-0FDC-43E7-A6D9-1A230CAEF8D0}"/>
    <cellStyle name="SAPBEXHLevel0X 2 2 4 4 2" xfId="24117" xr:uid="{13F661D1-E614-4D06-9890-159B5FA54F71}"/>
    <cellStyle name="SAPBEXHLevel0X 2 2 4 5" xfId="16517" xr:uid="{5B307A28-5277-4580-AD5E-D32BB86C3E55}"/>
    <cellStyle name="SAPBEXHLevel0X 2 2 4 5 2" xfId="31010" xr:uid="{9940CDA4-B8D3-4C61-8D33-C8309E7D03FA}"/>
    <cellStyle name="SAPBEXHLevel0X 2 2 5" xfId="3449" xr:uid="{DCD036A9-D098-4001-BEE0-46E8EF3E7DCD}"/>
    <cellStyle name="SAPBEXHLevel0X 2 2 5 2" xfId="11832" xr:uid="{F11BF3C9-7BC1-4B66-BF2A-B08FC5D46718}"/>
    <cellStyle name="SAPBEXHLevel0X 2 2 5 2 2" xfId="18782" xr:uid="{497ADFB4-2475-46C8-B974-B6A25579F315}"/>
    <cellStyle name="SAPBEXHLevel0X 2 2 5 2 2 2" xfId="32958" xr:uid="{3A11AD24-1191-4377-AA54-76AEDB20CA35}"/>
    <cellStyle name="SAPBEXHLevel0X 2 2 5 2 3" xfId="28386" xr:uid="{2AA5F465-2B9B-4CD0-AC27-9B049D894B78}"/>
    <cellStyle name="SAPBEXHLevel0X 2 2 5 3" xfId="15507" xr:uid="{E26FAB75-ED5B-4D6B-8463-0D2D5785E85C}"/>
    <cellStyle name="SAPBEXHLevel0X 2 2 5 3 2" xfId="30429" xr:uid="{B506E952-9C6F-4650-8197-FAE8FD316EC4}"/>
    <cellStyle name="SAPBEXHLevel0X 2 2 5 4" xfId="7582" xr:uid="{E2605ED2-91A0-44E3-8984-5E9233EDF842}"/>
    <cellStyle name="SAPBEXHLevel0X 2 2 5 4 2" xfId="24307" xr:uid="{88FC6851-EFB2-4D95-B9E2-B7494573F86F}"/>
    <cellStyle name="SAPBEXHLevel0X 2 2 5 5" xfId="21246" xr:uid="{02683789-C427-4E7A-9B94-A10BDD5F77BC}"/>
    <cellStyle name="SAPBEXHLevel0X 2 2 6" xfId="2060" xr:uid="{F80E9712-61FC-4FB6-9E42-8931558429DD}"/>
    <cellStyle name="SAPBEXHLevel0X 2 2 6 2" xfId="12241" xr:uid="{9482B366-C71B-4A89-97E8-83DC1E3735DF}"/>
    <cellStyle name="SAPBEXHLevel0X 2 2 6 2 2" xfId="19174" xr:uid="{0DE81359-2E03-4276-9FAF-5E116B50BF11}"/>
    <cellStyle name="SAPBEXHLevel0X 2 2 6 2 2 2" xfId="33345" xr:uid="{E34D3224-D423-4BBE-891C-FB2F47F295FA}"/>
    <cellStyle name="SAPBEXHLevel0X 2 2 6 2 3" xfId="28785" xr:uid="{FA44F465-6D05-4CF6-81FE-B30545576914}"/>
    <cellStyle name="SAPBEXHLevel0X 2 2 6 3" xfId="14123" xr:uid="{34F70898-FB78-4DCA-A6F7-39F9F04CABD1}"/>
    <cellStyle name="SAPBEXHLevel0X 2 2 6 3 2" xfId="29740" xr:uid="{17A1A5AF-F586-4AA0-842D-71B5C9C33E44}"/>
    <cellStyle name="SAPBEXHLevel0X 2 2 6 4" xfId="8662" xr:uid="{C74877E1-EAC9-46B9-9CF7-4CDC8B79C435}"/>
    <cellStyle name="SAPBEXHLevel0X 2 2 6 4 2" xfId="25348" xr:uid="{89BC365A-6B82-4702-BABA-A6BDE26B15BF}"/>
    <cellStyle name="SAPBEXHLevel0X 2 2 6 5" xfId="20823" xr:uid="{878CFA44-2070-4C35-A32B-A4C4B033931B}"/>
    <cellStyle name="SAPBEXHLevel0X 2 2 7" xfId="8925" xr:uid="{845EAD6A-742A-4FCF-97BE-A102A7DDD636}"/>
    <cellStyle name="SAPBEXHLevel0X 2 2 7 2" xfId="12452" xr:uid="{04161F62-A1C8-4794-A28F-E5050F3A88CF}"/>
    <cellStyle name="SAPBEXHLevel0X 2 2 7 2 2" xfId="19380" xr:uid="{35D8DDF4-6063-41C5-B899-F711A67EA8E3}"/>
    <cellStyle name="SAPBEXHLevel0X 2 2 7 2 2 2" xfId="33551" xr:uid="{F7B9439B-3A9E-4A8B-9DE4-E739F899E70E}"/>
    <cellStyle name="SAPBEXHLevel0X 2 2 7 2 3" xfId="28994" xr:uid="{3430A0AD-E614-4409-BEAF-A6501392AF5C}"/>
    <cellStyle name="SAPBEXHLevel0X 2 2 7 3" xfId="17163" xr:uid="{E9971612-8F2E-4C02-9F94-F07E5B9464F2}"/>
    <cellStyle name="SAPBEXHLevel0X 2 2 7 3 2" xfId="31519" xr:uid="{EFFAF656-E8E2-444C-ABBA-5C6A0625F44D}"/>
    <cellStyle name="SAPBEXHLevel0X 2 2 7 4" xfId="25602" xr:uid="{D71A98A5-9114-4FB9-A507-5D3D58F0C99B}"/>
    <cellStyle name="SAPBEXHLevel0X 2 2 8" xfId="9041" xr:uid="{7B1F5C92-9F7D-4CF6-83CB-4C8FDC426D29}"/>
    <cellStyle name="SAPBEXHLevel0X 2 2 8 2" xfId="17264" xr:uid="{7CE2D7B7-EF02-4E89-A64A-4D891548E9D6}"/>
    <cellStyle name="SAPBEXHLevel0X 2 2 8 2 2" xfId="31615" xr:uid="{7D958F22-DDA0-43A0-B0B2-BA61CDC803BD}"/>
    <cellStyle name="SAPBEXHLevel0X 2 2 8 3" xfId="25715" xr:uid="{CE732CD7-2B37-4597-B4F5-4CAB777D9EFC}"/>
    <cellStyle name="SAPBEXHLevel0X 2 2 9" xfId="10107" xr:uid="{066205A4-0C15-4446-A3EF-0EDD691CC2E0}"/>
    <cellStyle name="SAPBEXHLevel0X 2 2 9 2" xfId="17719" xr:uid="{AC4D846F-C80B-4FC9-AC09-7E0105209CB3}"/>
    <cellStyle name="SAPBEXHLevel0X 2 2 9 2 2" xfId="31984" xr:uid="{DEBAE149-FD19-4312-B3D1-93707B104E46}"/>
    <cellStyle name="SAPBEXHLevel0X 2 2 9 3" xfId="26721" xr:uid="{02B60DEE-8A51-488C-A386-AD14E12F105D}"/>
    <cellStyle name="SAPBEXHLevel0X 2 3" xfId="2385" xr:uid="{2F44E554-F466-4969-84CB-D4E273DFC347}"/>
    <cellStyle name="SAPBEXHLevel0X 2 3 10" xfId="9184" xr:uid="{CEC979EA-3630-40BC-A487-F745181F1DAF}"/>
    <cellStyle name="SAPBEXHLevel0X 2 3 10 2" xfId="17365" xr:uid="{D07DC623-3E75-49AE-9982-5C8C3F5394F8}"/>
    <cellStyle name="SAPBEXHLevel0X 2 3 10 2 2" xfId="31708" xr:uid="{B5C95BF7-44D4-4A17-AC15-81FF47A814C3}"/>
    <cellStyle name="SAPBEXHLevel0X 2 3 10 3" xfId="25841" xr:uid="{D19962EF-E9FD-4181-8AEE-AF869935CA06}"/>
    <cellStyle name="SAPBEXHLevel0X 2 3 11" xfId="14446" xr:uid="{BB175EA8-6E4E-4888-B6BC-750E7D2A294E}"/>
    <cellStyle name="SAPBEXHLevel0X 2 3 11 2" xfId="19927" xr:uid="{202174EB-FDF7-4271-8BC7-4176134352B1}"/>
    <cellStyle name="SAPBEXHLevel0X 2 3 12" xfId="5158" xr:uid="{77592F25-31D2-4291-9D68-6F0FD7A60025}"/>
    <cellStyle name="SAPBEXHLevel0X 2 3 12 2" xfId="22042" xr:uid="{ECE0BC29-CA01-44ED-8583-0C8ADAEDD237}"/>
    <cellStyle name="SAPBEXHLevel0X 2 3 2" xfId="6228" xr:uid="{DE9ED068-AB1E-4D32-93E8-28FEF89F48C4}"/>
    <cellStyle name="SAPBEXHLevel0X 2 3 2 2" xfId="11143" xr:uid="{F7C25D40-03D1-42F9-BAB1-306C5AAADE72}"/>
    <cellStyle name="SAPBEXHLevel0X 2 3 2 2 2" xfId="18141" xr:uid="{D8A5D252-1F57-4871-BC31-763CB3CE98CB}"/>
    <cellStyle name="SAPBEXHLevel0X 2 3 2 2 2 2" xfId="32320" xr:uid="{856B95A5-63FA-423C-B7A5-7A450AB9A379}"/>
    <cellStyle name="SAPBEXHLevel0X 2 3 2 2 3" xfId="27698" xr:uid="{05D3DE76-34BD-4BD6-A230-399061F96CEF}"/>
    <cellStyle name="SAPBEXHLevel0X 2 3 2 3" xfId="22979" xr:uid="{B63D816B-B145-4C11-B9C4-19CF8104FB35}"/>
    <cellStyle name="SAPBEXHLevel0X 2 3 3" xfId="6403" xr:uid="{54031EDB-F2F2-4D02-A109-4DB9823FBE5A}"/>
    <cellStyle name="SAPBEXHLevel0X 2 3 3 2" xfId="11293" xr:uid="{3B09A2B4-9EEC-4AB7-AF89-AA5C8BC27558}"/>
    <cellStyle name="SAPBEXHLevel0X 2 3 3 2 2" xfId="18278" xr:uid="{362FEDF2-91BE-4B7C-BD17-0144743D7ECD}"/>
    <cellStyle name="SAPBEXHLevel0X 2 3 3 2 2 2" xfId="32456" xr:uid="{DA5F4DD3-1E33-4CF0-85A6-06768DC02A8F}"/>
    <cellStyle name="SAPBEXHLevel0X 2 3 3 2 3" xfId="27847" xr:uid="{5BC802B9-037B-4BFD-94F2-6FD974A57A61}"/>
    <cellStyle name="SAPBEXHLevel0X 2 3 3 3" xfId="23148" xr:uid="{40CEDDD4-0825-46BB-A8CC-4AED6442028E}"/>
    <cellStyle name="SAPBEXHLevel0X 2 3 4" xfId="7319" xr:uid="{27A3CC42-78CB-4879-862F-71D0EC59130F}"/>
    <cellStyle name="SAPBEXHLevel0X 2 3 4 2" xfId="11586" xr:uid="{737C3CD2-7038-4331-B27D-F5D65EBEE9F8}"/>
    <cellStyle name="SAPBEXHLevel0X 2 3 4 2 2" xfId="18553" xr:uid="{8B9BF47B-94DA-4D93-9567-84F4057A44C6}"/>
    <cellStyle name="SAPBEXHLevel0X 2 3 4 2 2 2" xfId="32730" xr:uid="{AD47738B-90AB-4A98-A8AC-9175490F6741}"/>
    <cellStyle name="SAPBEXHLevel0X 2 3 4 2 3" xfId="28140" xr:uid="{2E72133F-8FC3-4CCE-91A9-03B238ECC13A}"/>
    <cellStyle name="SAPBEXHLevel0X 2 3 4 3" xfId="16448" xr:uid="{06B81441-F5A6-4E52-8054-F1937135103D}"/>
    <cellStyle name="SAPBEXHLevel0X 2 3 4 3 2" xfId="30942" xr:uid="{266102B5-FB68-4A8F-B66A-60D76F1049E7}"/>
    <cellStyle name="SAPBEXHLevel0X 2 3 4 4" xfId="24045" xr:uid="{FB7F6420-B1D9-4020-9DE6-E5632A6EE138}"/>
    <cellStyle name="SAPBEXHLevel0X 2 3 5" xfId="7521" xr:uid="{98BF0E9E-824B-4081-8B38-DED138C60E9C}"/>
    <cellStyle name="SAPBEXHLevel0X 2 3 5 2" xfId="11771" xr:uid="{9C05F3E1-9B99-49C6-8BE6-9D3E435AF187}"/>
    <cellStyle name="SAPBEXHLevel0X 2 3 5 2 2" xfId="18721" xr:uid="{210AF08D-B013-4B29-AA4F-3BBF7168B25C}"/>
    <cellStyle name="SAPBEXHLevel0X 2 3 5 2 2 2" xfId="32897" xr:uid="{34313A2C-F713-40F4-B023-C1526CF5B5CE}"/>
    <cellStyle name="SAPBEXHLevel0X 2 3 5 2 3" xfId="28325" xr:uid="{49D8431C-5230-4984-BFBC-0CB715E0946B}"/>
    <cellStyle name="SAPBEXHLevel0X 2 3 5 3" xfId="16629" xr:uid="{159AE683-5C92-4B78-8DA7-DE4278FA3227}"/>
    <cellStyle name="SAPBEXHLevel0X 2 3 5 3 2" xfId="31118" xr:uid="{908A8DCB-9C71-4552-8F7F-A6D96F2829D5}"/>
    <cellStyle name="SAPBEXHLevel0X 2 3 5 4" xfId="24246" xr:uid="{2B61830E-9EA5-4305-9F4E-58FFAF0C09B9}"/>
    <cellStyle name="SAPBEXHLevel0X 2 3 6" xfId="8599" xr:uid="{35F1A92C-7C6C-455D-AFDA-3A6CBC9FC0C8}"/>
    <cellStyle name="SAPBEXHLevel0X 2 3 6 2" xfId="12179" xr:uid="{367FEDBF-B0C8-40A5-BEFF-AD022A4FC38C}"/>
    <cellStyle name="SAPBEXHLevel0X 2 3 6 2 2" xfId="19112" xr:uid="{81A949FC-0667-4AA8-ABD6-33E387BB3FC1}"/>
    <cellStyle name="SAPBEXHLevel0X 2 3 6 2 2 2" xfId="33283" xr:uid="{7037BA99-1C8A-485D-A82F-0DA3DC371C0A}"/>
    <cellStyle name="SAPBEXHLevel0X 2 3 6 2 3" xfId="28723" xr:uid="{380C3A50-457E-44E1-A4F2-1F9DE8E31E2A}"/>
    <cellStyle name="SAPBEXHLevel0X 2 3 6 3" xfId="17008" xr:uid="{24A3A331-6A3E-45B2-BA67-F500FF983F19}"/>
    <cellStyle name="SAPBEXHLevel0X 2 3 6 3 2" xfId="31389" xr:uid="{3961E54F-E95F-4DF1-960A-DC25B8B37B71}"/>
    <cellStyle name="SAPBEXHLevel0X 2 3 6 4" xfId="25285" xr:uid="{FB28301A-3DF5-4EB0-8249-C8134C968D59}"/>
    <cellStyle name="SAPBEXHLevel0X 2 3 7" xfId="7781" xr:uid="{81830188-2279-4AC8-89D2-D2CF3DEFE0C0}"/>
    <cellStyle name="SAPBEXHLevel0X 2 3 7 2" xfId="11985" xr:uid="{D25ACFBC-52BD-44A9-964C-7197042428A7}"/>
    <cellStyle name="SAPBEXHLevel0X 2 3 7 2 2" xfId="18932" xr:uid="{DA82D7D3-3C42-4F89-A0F1-5C43130EB79C}"/>
    <cellStyle name="SAPBEXHLevel0X 2 3 7 2 2 2" xfId="33107" xr:uid="{C102940E-34B6-4B6B-9524-97188CDE4243}"/>
    <cellStyle name="SAPBEXHLevel0X 2 3 7 2 3" xfId="28537" xr:uid="{CE5433D0-CD00-4EB1-A3D4-2AC0D3B1EBF5}"/>
    <cellStyle name="SAPBEXHLevel0X 2 3 7 3" xfId="16762" xr:uid="{59A19D95-263C-437E-8FEE-B83FC99D7070}"/>
    <cellStyle name="SAPBEXHLevel0X 2 3 7 3 2" xfId="31231" xr:uid="{B56FB90A-D0EA-4C95-B299-F716D97FA640}"/>
    <cellStyle name="SAPBEXHLevel0X 2 3 7 4" xfId="24499" xr:uid="{D4E722FA-7D5A-4102-A069-08B359A41423}"/>
    <cellStyle name="SAPBEXHLevel0X 2 3 8" xfId="8980" xr:uid="{ACB88B18-146A-4256-9022-61DC9AA57712}"/>
    <cellStyle name="SAPBEXHLevel0X 2 3 8 2" xfId="17203" xr:uid="{4A37BB81-DD71-44AB-AD23-9557F8651B99}"/>
    <cellStyle name="SAPBEXHLevel0X 2 3 8 2 2" xfId="31554" xr:uid="{A5BD2E5E-BDEE-4A71-876A-0ED996CB63B9}"/>
    <cellStyle name="SAPBEXHLevel0X 2 3 8 3" xfId="25654" xr:uid="{F3AA0309-D602-4CCA-A810-B8850452EE2E}"/>
    <cellStyle name="SAPBEXHLevel0X 2 3 9" xfId="10044" xr:uid="{97DC24EA-A3E6-483E-A3B2-4FD5441B1207}"/>
    <cellStyle name="SAPBEXHLevel0X 2 3 9 2" xfId="17657" xr:uid="{2376F60B-DADE-409F-B953-A0BF11D9C876}"/>
    <cellStyle name="SAPBEXHLevel0X 2 3 9 2 2" xfId="31923" xr:uid="{6117A5D0-7002-4268-A57E-0E2D6E0561A5}"/>
    <cellStyle name="SAPBEXHLevel0X 2 3 9 3" xfId="26659" xr:uid="{FDB802F5-BC81-4121-990B-0A176FA19302}"/>
    <cellStyle name="SAPBEXHLevel0X 2 4" xfId="2185" xr:uid="{AC869054-63E4-4DA4-81CD-B27CA7AD67C3}"/>
    <cellStyle name="SAPBEXHLevel0X 2 4 10" xfId="14247" xr:uid="{CC2BCC64-1DBF-439F-B5CC-74E9915B9D3D}"/>
    <cellStyle name="SAPBEXHLevel0X 2 4 10 2" xfId="19456" xr:uid="{1303ADBF-6700-422C-8562-88EF94B359F6}"/>
    <cellStyle name="SAPBEXHLevel0X 2 4 11" xfId="5273" xr:uid="{86EC5433-7623-4240-9273-9A18B5C9F556}"/>
    <cellStyle name="SAPBEXHLevel0X 2 4 11 2" xfId="22154" xr:uid="{B1E98A5A-5D3D-477B-A364-8BCBF918CC71}"/>
    <cellStyle name="SAPBEXHLevel0X 2 4 2" xfId="6507" xr:uid="{7A8E4866-9478-425E-9BBD-0CF50612C537}"/>
    <cellStyle name="SAPBEXHLevel0X 2 4 2 2" xfId="11388" xr:uid="{92B8F3E1-8005-4B6B-A63F-09091900910F}"/>
    <cellStyle name="SAPBEXHLevel0X 2 4 2 2 2" xfId="18373" xr:uid="{45C7AC2A-3598-4D7B-9144-0931150F15DA}"/>
    <cellStyle name="SAPBEXHLevel0X 2 4 2 2 2 2" xfId="32551" xr:uid="{88FFB6D3-C7CB-47BB-8EDF-25EFD2B43027}"/>
    <cellStyle name="SAPBEXHLevel0X 2 4 2 2 3" xfId="27942" xr:uid="{95C0AA49-E6CA-4F02-BF2E-C820D2013170}"/>
    <cellStyle name="SAPBEXHLevel0X 2 4 2 3" xfId="23252" xr:uid="{4E078DE6-ED94-4A11-A9E8-034C793DB040}"/>
    <cellStyle name="SAPBEXHLevel0X 2 4 3" xfId="7435" xr:uid="{4B1120E6-AB29-4704-94CE-6BCF6A37ED61}"/>
    <cellStyle name="SAPBEXHLevel0X 2 4 3 2" xfId="11695" xr:uid="{D77B8613-C50E-40FC-B6C1-D8B0B71821C8}"/>
    <cellStyle name="SAPBEXHLevel0X 2 4 3 2 2" xfId="18649" xr:uid="{A099E93A-A18F-4D2A-947F-C34D68FB7667}"/>
    <cellStyle name="SAPBEXHLevel0X 2 4 3 2 2 2" xfId="32826" xr:uid="{C1E8F5E8-5C83-404C-A2B2-3FC7C462C520}"/>
    <cellStyle name="SAPBEXHLevel0X 2 4 3 2 3" xfId="28249" xr:uid="{8B609942-CBE7-4379-9C34-D75596A732AF}"/>
    <cellStyle name="SAPBEXHLevel0X 2 4 3 3" xfId="16559" xr:uid="{F05E9E37-C561-4904-B7B4-765C33E60C65}"/>
    <cellStyle name="SAPBEXHLevel0X 2 4 3 3 2" xfId="31051" xr:uid="{5D46EF80-60D4-4F8A-8243-AA5E9E8A6AFE}"/>
    <cellStyle name="SAPBEXHLevel0X 2 4 3 4" xfId="24161" xr:uid="{89889B59-FC78-48B5-89F4-0DAF04B106C3}"/>
    <cellStyle name="SAPBEXHLevel0X 2 4 4" xfId="7616" xr:uid="{FF9B1EA5-CBAB-4592-8F41-02D372A52AA2}"/>
    <cellStyle name="SAPBEXHLevel0X 2 4 4 2" xfId="11866" xr:uid="{946C9A5C-413F-49DB-BE32-9BB149F15A89}"/>
    <cellStyle name="SAPBEXHLevel0X 2 4 4 2 2" xfId="18816" xr:uid="{74B24747-E3BA-49C2-AF9C-D7F960D3545B}"/>
    <cellStyle name="SAPBEXHLevel0X 2 4 4 2 2 2" xfId="32992" xr:uid="{BDF4E10C-CF65-4576-8F92-FC00E18CB561}"/>
    <cellStyle name="SAPBEXHLevel0X 2 4 4 2 3" xfId="28420" xr:uid="{75D44367-25F3-4B81-A7D2-4401F9A0E8D5}"/>
    <cellStyle name="SAPBEXHLevel0X 2 4 4 3" xfId="16666" xr:uid="{91FD09DA-662F-4F27-B472-E45BC371A672}"/>
    <cellStyle name="SAPBEXHLevel0X 2 4 4 3 2" xfId="31147" xr:uid="{ED0271FA-7EB0-4403-BC80-59FA0965A4C2}"/>
    <cellStyle name="SAPBEXHLevel0X 2 4 4 4" xfId="24341" xr:uid="{A48C6B97-8391-4A39-8EC4-DB51E79F99A2}"/>
    <cellStyle name="SAPBEXHLevel0X 2 4 5" xfId="8698" xr:uid="{6309EDB8-FF05-4F13-A124-EA016CCB7E79}"/>
    <cellStyle name="SAPBEXHLevel0X 2 4 5 2" xfId="12276" xr:uid="{2C4B27AB-5F04-4E46-9D53-1FB61E7CE507}"/>
    <cellStyle name="SAPBEXHLevel0X 2 4 5 2 2" xfId="19209" xr:uid="{F6C5D08D-EA5F-47C3-A5CB-D87CC5B87CD4}"/>
    <cellStyle name="SAPBEXHLevel0X 2 4 5 2 2 2" xfId="33380" xr:uid="{FBB87F5C-47FE-45C5-B61F-A78A8F44100E}"/>
    <cellStyle name="SAPBEXHLevel0X 2 4 5 2 3" xfId="28820" xr:uid="{D541C9F0-546C-44E7-8A5D-30ABEC819343}"/>
    <cellStyle name="SAPBEXHLevel0X 2 4 5 3" xfId="17035" xr:uid="{024492BB-552A-4BD6-8BC6-2483B0DE75C8}"/>
    <cellStyle name="SAPBEXHLevel0X 2 4 5 3 2" xfId="31398" xr:uid="{BEA1A091-3489-4229-9702-C10A10D96703}"/>
    <cellStyle name="SAPBEXHLevel0X 2 4 5 4" xfId="25384" xr:uid="{FFE2FFB8-6D01-462A-BC82-B88A886B8444}"/>
    <cellStyle name="SAPBEXHLevel0X 2 4 6" xfId="7989" xr:uid="{0BDAEC4C-6EC6-4FCE-8241-463735E47258}"/>
    <cellStyle name="SAPBEXHLevel0X 2 4 6 2" xfId="12025" xr:uid="{F8CA5A54-98CE-4091-8D48-84A9E0C24E79}"/>
    <cellStyle name="SAPBEXHLevel0X 2 4 6 2 2" xfId="18971" xr:uid="{E4535049-3674-4B43-9492-9B31264013E8}"/>
    <cellStyle name="SAPBEXHLevel0X 2 4 6 2 2 2" xfId="33145" xr:uid="{D1D6E54F-D9E7-4FDA-9E28-B8DAC95175B6}"/>
    <cellStyle name="SAPBEXHLevel0X 2 4 6 2 3" xfId="28576" xr:uid="{6BDFDFCE-6EC7-4FF4-84C3-2807D5E4C73C}"/>
    <cellStyle name="SAPBEXHLevel0X 2 4 6 3" xfId="16825" xr:uid="{6982B156-5A1A-489B-BFAB-17247D543E45}"/>
    <cellStyle name="SAPBEXHLevel0X 2 4 6 3 2" xfId="31264" xr:uid="{46CCCB2B-F111-48B0-BC0B-C32F9C4CC694}"/>
    <cellStyle name="SAPBEXHLevel0X 2 4 6 4" xfId="24693" xr:uid="{BBF04A06-CDD0-4041-A981-0B036AAC4A38}"/>
    <cellStyle name="SAPBEXHLevel0X 2 4 7" xfId="9075" xr:uid="{C503716D-813A-4987-A9A8-A240E0B210CB}"/>
    <cellStyle name="SAPBEXHLevel0X 2 4 7 2" xfId="17298" xr:uid="{5D478BDC-D78D-422F-A413-CECE5B96B83D}"/>
    <cellStyle name="SAPBEXHLevel0X 2 4 7 2 2" xfId="31649" xr:uid="{D793AD31-CE8A-43B8-932F-D5594494E24F}"/>
    <cellStyle name="SAPBEXHLevel0X 2 4 7 3" xfId="25749" xr:uid="{76C76694-13E9-4292-A9D0-E30993CB8A82}"/>
    <cellStyle name="SAPBEXHLevel0X 2 4 8" xfId="10143" xr:uid="{52293D2F-D802-4F1C-BE77-FCCB0CE15B30}"/>
    <cellStyle name="SAPBEXHLevel0X 2 4 8 2" xfId="17754" xr:uid="{19DB0BEF-873A-44D1-AFBC-0C9C52B5A10E}"/>
    <cellStyle name="SAPBEXHLevel0X 2 4 8 2 2" xfId="32019" xr:uid="{715B14FB-EEA2-4A95-B7A2-67E35C5705DF}"/>
    <cellStyle name="SAPBEXHLevel0X 2 4 8 3" xfId="26756" xr:uid="{216793C1-5EBC-4904-BA68-A969C15E1E28}"/>
    <cellStyle name="SAPBEXHLevel0X 2 4 9" xfId="10354" xr:uid="{1F281009-7FA8-4F3E-872E-1EE4E7D74D80}"/>
    <cellStyle name="SAPBEXHLevel0X 2 4 9 2" xfId="17912" xr:uid="{B0007C48-DD5F-47E9-BAC6-C57959FB68A6}"/>
    <cellStyle name="SAPBEXHLevel0X 2 4 9 2 2" xfId="32170" xr:uid="{4E427B1A-070B-4831-8A70-5124B37E6C65}"/>
    <cellStyle name="SAPBEXHLevel0X 2 4 9 3" xfId="26942" xr:uid="{0F7603EB-2E8A-416F-836F-8A53754084C0}"/>
    <cellStyle name="SAPBEXHLevel0X 2 5" xfId="2131" xr:uid="{2E4EB157-F718-4C26-843A-BDE79ED7654E}"/>
    <cellStyle name="SAPBEXHLevel0X 2 5 2" xfId="11038" xr:uid="{EFE0C332-98A8-4991-BC16-2046B58BCB33}"/>
    <cellStyle name="SAPBEXHLevel0X 2 5 2 2" xfId="18071" xr:uid="{D331DFD3-7C9E-465D-9AB6-08C474143C52}"/>
    <cellStyle name="SAPBEXHLevel0X 2 5 2 2 2" xfId="32252" xr:uid="{9C69E6E8-0586-45E2-89FE-DF3893894815}"/>
    <cellStyle name="SAPBEXHLevel0X 2 5 2 3" xfId="27599" xr:uid="{0145E45B-DE59-47D7-8695-183B52FC865E}"/>
    <cellStyle name="SAPBEXHLevel0X 2 5 3" xfId="14193" xr:uid="{09FA7E10-8395-4714-BC2B-BD409F7492B8}"/>
    <cellStyle name="SAPBEXHLevel0X 2 5 3 2" xfId="29802" xr:uid="{54F8DA01-6A23-4907-A225-5C400C139F8A}"/>
    <cellStyle name="SAPBEXHLevel0X 2 5 4" xfId="5370" xr:uid="{BA6D3F4D-FDC4-42A7-8A91-F195992DFCB8}"/>
    <cellStyle name="SAPBEXHLevel0X 2 5 4 2" xfId="22245" xr:uid="{9FDD0D89-F422-4B96-B1B8-E782E8BB65C6}"/>
    <cellStyle name="SAPBEXHLevel0X 2 5 5" xfId="20873" xr:uid="{B519779D-05D5-4D88-B0BB-A5EA73EEA040}"/>
    <cellStyle name="SAPBEXHLevel0X 2 6" xfId="2624" xr:uid="{1C8926CF-4107-4982-B795-159BD17D7574}"/>
    <cellStyle name="SAPBEXHLevel0X 2 6 2" xfId="11537" xr:uid="{1626AB0F-FCA8-4495-AD97-6F56917C3609}"/>
    <cellStyle name="SAPBEXHLevel0X 2 6 2 2" xfId="18509" xr:uid="{7065661F-0D85-4182-9BBF-D3EEDE34CDEC}"/>
    <cellStyle name="SAPBEXHLevel0X 2 6 2 2 2" xfId="32686" xr:uid="{1B29A74C-CD38-47D5-8525-19515D74E92A}"/>
    <cellStyle name="SAPBEXHLevel0X 2 6 2 3" xfId="28091" xr:uid="{3F64E6F8-339D-4FDE-8DE1-0C3B84C9F9D0}"/>
    <cellStyle name="SAPBEXHLevel0X 2 6 3" xfId="14684" xr:uid="{C6F3AA98-999E-4888-994E-3B4108971E5D}"/>
    <cellStyle name="SAPBEXHLevel0X 2 6 3 2" xfId="30105" xr:uid="{FB229AE1-7C2A-4D7B-B6B6-17A0529B22BE}"/>
    <cellStyle name="SAPBEXHLevel0X 2 6 4" xfId="6870" xr:uid="{F5A1EA47-1B7C-4931-83C8-5C2FB5DE3C02}"/>
    <cellStyle name="SAPBEXHLevel0X 2 6 4 2" xfId="23599" xr:uid="{08227F02-79B6-4F19-864E-EB3A1DD53FB3}"/>
    <cellStyle name="SAPBEXHLevel0X 2 6 5" xfId="21076" xr:uid="{16E51E3E-0858-4A31-B376-1A0A555C5196}"/>
    <cellStyle name="SAPBEXHLevel0X 2 7" xfId="3476" xr:uid="{52D4E709-FFBA-4C89-9B7C-06E79A5462AC}"/>
    <cellStyle name="SAPBEXHLevel0X 2 7 2" xfId="11449" xr:uid="{5A74C11D-1650-4A03-A25C-4BF3A4D4CF94}"/>
    <cellStyle name="SAPBEXHLevel0X 2 7 2 2" xfId="18430" xr:uid="{BB2E9052-C6BF-4257-83CF-D5FC092C1148}"/>
    <cellStyle name="SAPBEXHLevel0X 2 7 2 2 2" xfId="32607" xr:uid="{E68AFA1E-F7B8-4A77-9B7C-7283C3192AB4}"/>
    <cellStyle name="SAPBEXHLevel0X 2 7 2 3" xfId="28003" xr:uid="{DBA1348D-C087-4B98-9AD9-36F60071712F}"/>
    <cellStyle name="SAPBEXHLevel0X 2 7 3" xfId="15534" xr:uid="{B3585D9B-1E8B-417B-B12F-B18CF595831D}"/>
    <cellStyle name="SAPBEXHLevel0X 2 7 3 2" xfId="30455" xr:uid="{2D0588D5-4E1E-41BF-94C4-98157F8D42D7}"/>
    <cellStyle name="SAPBEXHLevel0X 2 7 4" xfId="6595" xr:uid="{7730F12E-81F1-4FD4-B47D-887892955D6B}"/>
    <cellStyle name="SAPBEXHLevel0X 2 7 4 2" xfId="23334" xr:uid="{84497DDE-CCC8-421A-A181-298B10CE9EB4}"/>
    <cellStyle name="SAPBEXHLevel0X 2 7 5" xfId="21268" xr:uid="{E3FA3066-CDEC-4178-8968-B16BF7C79D4A}"/>
    <cellStyle name="SAPBEXHLevel0X 2 8" xfId="8099" xr:uid="{E2CE409F-9D31-458A-A15E-F1A8967E2D3D}"/>
    <cellStyle name="SAPBEXHLevel0X 2 8 2" xfId="12101" xr:uid="{93A5B820-F7C7-46E9-A353-D7762062364E}"/>
    <cellStyle name="SAPBEXHLevel0X 2 8 2 2" xfId="19037" xr:uid="{1BE74670-0A8D-4A3E-B75C-4478A942818F}"/>
    <cellStyle name="SAPBEXHLevel0X 2 8 2 2 2" xfId="33208" xr:uid="{B24D6090-3CD2-4522-9418-DF02816E760B}"/>
    <cellStyle name="SAPBEXHLevel0X 2 8 2 3" xfId="28646" xr:uid="{3E579F25-15B4-4356-8E33-876D9878D164}"/>
    <cellStyle name="SAPBEXHLevel0X 2 8 3" xfId="16875" xr:uid="{D8FEA061-6AE9-40FE-A335-817D521BB6C0}"/>
    <cellStyle name="SAPBEXHLevel0X 2 8 3 2" xfId="31304" xr:uid="{6055C699-8E6B-403D-B5DC-90B4C6AC0332}"/>
    <cellStyle name="SAPBEXHLevel0X 2 8 4" xfId="24791" xr:uid="{0E0806C3-ED97-44EB-8F52-26EFE266F5C2}"/>
    <cellStyle name="SAPBEXHLevel0X 2 9" xfId="7963" xr:uid="{656B9BEC-DA18-41B3-AB5B-F482A909DA36}"/>
    <cellStyle name="SAPBEXHLevel0X 2 9 2" xfId="12016" xr:uid="{3CEB56D6-D11D-4179-9F91-F604376DB2BD}"/>
    <cellStyle name="SAPBEXHLevel0X 2 9 2 2" xfId="18963" xr:uid="{C798BB06-D698-42B5-8A42-7F6995E32D0D}"/>
    <cellStyle name="SAPBEXHLevel0X 2 9 2 2 2" xfId="33137" xr:uid="{5507DA63-8558-436B-A3AB-345E1300DDD9}"/>
    <cellStyle name="SAPBEXHLevel0X 2 9 2 3" xfId="28567" xr:uid="{47553573-329D-4EAD-8BDB-5AA7BF433661}"/>
    <cellStyle name="SAPBEXHLevel0X 2 9 3" xfId="16812" xr:uid="{96C209E8-4F4B-47B7-921E-3CAFDA2CD6BC}"/>
    <cellStyle name="SAPBEXHLevel0X 2 9 3 2" xfId="31256" xr:uid="{32E952D7-58E6-4687-BBF9-F0AD6CED4D5E}"/>
    <cellStyle name="SAPBEXHLevel0X 2 9 4" xfId="24671" xr:uid="{E3C711FE-E606-42F3-B5E7-6A7232AF9077}"/>
    <cellStyle name="SAPBEXHLevel0X 3" xfId="1814" xr:uid="{73C63D65-50DC-40FC-BCDD-C58657760055}"/>
    <cellStyle name="SAPBEXHLevel0X 3 10" xfId="10230" xr:uid="{D4DAC847-E42B-46F1-B914-259817BE888C}"/>
    <cellStyle name="SAPBEXHLevel0X 3 10 2" xfId="17828" xr:uid="{1ADD77A3-DBAC-4B1D-80B4-DE7E1BC1B1EF}"/>
    <cellStyle name="SAPBEXHLevel0X 3 10 2 2" xfId="32089" xr:uid="{61382C20-5F82-4BD3-9BB4-F36637FE1EBF}"/>
    <cellStyle name="SAPBEXHLevel0X 3 10 3" xfId="26833" xr:uid="{DEAE8D01-E6D2-40B7-AD95-5431DF0BC8BE}"/>
    <cellStyle name="SAPBEXHLevel0X 3 11" xfId="13879" xr:uid="{90345978-34E6-4C4D-A3F8-DB81EAB33041}"/>
    <cellStyle name="SAPBEXHLevel0X 3 11 2" xfId="20011" xr:uid="{FA12E229-04F2-4AB4-8A99-2F0CAB7F3B36}"/>
    <cellStyle name="SAPBEXHLevel0X 3 12" xfId="5179" xr:uid="{3874E208-5F95-4CA5-B842-6FCE162015E1}"/>
    <cellStyle name="SAPBEXHLevel0X 3 12 2" xfId="22063" xr:uid="{954F1469-648F-400E-BC30-0B0562424854}"/>
    <cellStyle name="SAPBEXHLevel0X 3 2" xfId="2725" xr:uid="{145A771D-B855-4B51-930E-8530CABF4442}"/>
    <cellStyle name="SAPBEXHLevel0X 3 2 2" xfId="11163" xr:uid="{FE5708AB-A17C-4704-BC24-358F28A22031}"/>
    <cellStyle name="SAPBEXHLevel0X 3 2 2 2" xfId="18161" xr:uid="{4ED127AF-2DE0-4A74-800D-1C35F9B75B26}"/>
    <cellStyle name="SAPBEXHLevel0X 3 2 2 2 2" xfId="32340" xr:uid="{BB1CB36B-CB1A-4FB8-BE96-67B241A8AEDC}"/>
    <cellStyle name="SAPBEXHLevel0X 3 2 2 3" xfId="27718" xr:uid="{CB93E83D-DB1C-4CDF-9190-44DFCA7D4D4D}"/>
    <cellStyle name="SAPBEXHLevel0X 3 2 3" xfId="14785" xr:uid="{FC74C010-480E-4C97-BC47-4B90D92B4540}"/>
    <cellStyle name="SAPBEXHLevel0X 3 2 3 2" xfId="15809" xr:uid="{A9A4460B-88DB-4A01-BA3F-41ACAB142BAF}"/>
    <cellStyle name="SAPBEXHLevel0X 3 2 4" xfId="6248" xr:uid="{DDCF1036-387C-40AB-97B5-9BC50B492122}"/>
    <cellStyle name="SAPBEXHLevel0X 3 2 4 2" xfId="22999" xr:uid="{919C534A-1DD1-4221-BCA1-B9FA7AD58B5E}"/>
    <cellStyle name="SAPBEXHLevel0X 3 3" xfId="2979" xr:uid="{3F3B51EE-5E8C-4031-8AA2-24DF0F98C05F}"/>
    <cellStyle name="SAPBEXHLevel0X 3 3 2" xfId="11314" xr:uid="{7B70CA07-9150-4FD1-B69E-9F3D98CDF0E0}"/>
    <cellStyle name="SAPBEXHLevel0X 3 3 2 2" xfId="18299" xr:uid="{29F1583F-4AB5-45E9-A9C1-C8F5C60818B3}"/>
    <cellStyle name="SAPBEXHLevel0X 3 3 2 2 2" xfId="32477" xr:uid="{F96389AD-6875-4158-88EC-5A273C4103D3}"/>
    <cellStyle name="SAPBEXHLevel0X 3 3 2 3" xfId="27868" xr:uid="{48FCDF20-F99B-487A-B78A-C6CE0E8F7757}"/>
    <cellStyle name="SAPBEXHLevel0X 3 3 3" xfId="15038" xr:uid="{41E108E3-EC1A-4903-8839-B2B2ECEEA246}"/>
    <cellStyle name="SAPBEXHLevel0X 3 3 3 2" xfId="3749" xr:uid="{05028F8A-1A59-476E-9FCC-A8C1441D8800}"/>
    <cellStyle name="SAPBEXHLevel0X 3 3 4" xfId="6424" xr:uid="{A8CFD641-D326-4BC8-B9C3-3287B247ED8B}"/>
    <cellStyle name="SAPBEXHLevel0X 3 3 4 2" xfId="23169" xr:uid="{C4FBB4A3-4D93-495E-A0D0-3E1683458233}"/>
    <cellStyle name="SAPBEXHLevel0X 3 4" xfId="3226" xr:uid="{0E812504-DA3C-45D8-9568-6CE4485C88AF}"/>
    <cellStyle name="SAPBEXHLevel0X 3 4 2" xfId="11607" xr:uid="{DBE8BC28-5CAB-4E63-A620-5E6FD97EAE40}"/>
    <cellStyle name="SAPBEXHLevel0X 3 4 2 2" xfId="18574" xr:uid="{34C284B2-AD3F-471F-A530-E478195883FC}"/>
    <cellStyle name="SAPBEXHLevel0X 3 4 2 2 2" xfId="32751" xr:uid="{824593D3-7066-45D5-9561-5998FDAA98BF}"/>
    <cellStyle name="SAPBEXHLevel0X 3 4 2 3" xfId="28161" xr:uid="{A7848B04-EC5B-4A49-BEF7-DB82E43E918A}"/>
    <cellStyle name="SAPBEXHLevel0X 3 4 3" xfId="15285" xr:uid="{1C11F131-3DE0-4FBF-893B-F052E6A1AD40}"/>
    <cellStyle name="SAPBEXHLevel0X 3 4 3 2" xfId="16188" xr:uid="{5251099D-A58A-4D49-A25B-B9496D57C94A}"/>
    <cellStyle name="SAPBEXHLevel0X 3 4 4" xfId="7340" xr:uid="{FF9078E2-4A85-4386-B331-937AB933EF0D}"/>
    <cellStyle name="SAPBEXHLevel0X 3 4 4 2" xfId="24066" xr:uid="{667CD6FC-E576-4F30-8A53-DDE07643CC02}"/>
    <cellStyle name="SAPBEXHLevel0X 3 4 5" xfId="16469" xr:uid="{4D42953A-72A4-411E-A281-51FC9E9767B1}"/>
    <cellStyle name="SAPBEXHLevel0X 3 4 5 2" xfId="30963" xr:uid="{724F45AF-D659-4049-853A-0604DDEEDD9D}"/>
    <cellStyle name="SAPBEXHLevel0X 3 5" xfId="741" xr:uid="{436808C2-5DF5-40E4-B42F-2DE32CA09316}"/>
    <cellStyle name="SAPBEXHLevel0X 3 5 2" xfId="11792" xr:uid="{E0B13595-F38B-4795-927A-EFB2C64EF787}"/>
    <cellStyle name="SAPBEXHLevel0X 3 5 2 2" xfId="18742" xr:uid="{8556836B-5FA7-4A6C-9BD2-14F9CB26B005}"/>
    <cellStyle name="SAPBEXHLevel0X 3 5 2 2 2" xfId="32918" xr:uid="{D121823B-35DD-4AFE-9D1D-78042CD237BC}"/>
    <cellStyle name="SAPBEXHLevel0X 3 5 2 3" xfId="28346" xr:uid="{E542E10A-62CB-4166-8679-C723D847A8C4}"/>
    <cellStyle name="SAPBEXHLevel0X 3 5 3" xfId="13007" xr:uid="{75FFA813-2715-4210-8C00-8EE174F0BFDC}"/>
    <cellStyle name="SAPBEXHLevel0X 3 5 3 2" xfId="29382" xr:uid="{53546A59-CA46-4777-A0AD-6C15C8E3B9CB}"/>
    <cellStyle name="SAPBEXHLevel0X 3 5 4" xfId="7542" xr:uid="{2E1E9A2E-CAF0-4ADA-A734-8B39C744DD9C}"/>
    <cellStyle name="SAPBEXHLevel0X 3 5 4 2" xfId="24267" xr:uid="{B028AC17-7186-454B-94F1-E088268B9BCA}"/>
    <cellStyle name="SAPBEXHLevel0X 3 5 5" xfId="20579" xr:uid="{A456A38C-1C18-4A76-A944-A8EB3E539BEC}"/>
    <cellStyle name="SAPBEXHLevel0X 3 6" xfId="3439" xr:uid="{416A2DB1-147A-4D2D-93D7-F30928ACEB89}"/>
    <cellStyle name="SAPBEXHLevel0X 3 6 2" xfId="12200" xr:uid="{1A699944-20A7-4D3F-8DF5-75E4798F8980}"/>
    <cellStyle name="SAPBEXHLevel0X 3 6 2 2" xfId="19133" xr:uid="{7ECA55B3-53CA-405C-8048-762D27946348}"/>
    <cellStyle name="SAPBEXHLevel0X 3 6 2 2 2" xfId="33304" xr:uid="{9FD649DB-C39D-4269-8B71-EE2D9272DC8D}"/>
    <cellStyle name="SAPBEXHLevel0X 3 6 2 3" xfId="28744" xr:uid="{D46ABFA5-E280-4ED5-88BF-DFC110628F65}"/>
    <cellStyle name="SAPBEXHLevel0X 3 6 3" xfId="15497" xr:uid="{03AC0E54-B8F3-4906-92DB-B0F8530C445F}"/>
    <cellStyle name="SAPBEXHLevel0X 3 6 3 2" xfId="30419" xr:uid="{B5871FEC-D864-478D-BFC2-ECFE92D9C5F0}"/>
    <cellStyle name="SAPBEXHLevel0X 3 6 4" xfId="8620" xr:uid="{8CE17567-E97F-45D4-900B-402FFFB499F9}"/>
    <cellStyle name="SAPBEXHLevel0X 3 6 4 2" xfId="25306" xr:uid="{F95FD2DD-99BD-4669-BD11-0F4C586B64F3}"/>
    <cellStyle name="SAPBEXHLevel0X 3 6 5" xfId="21237" xr:uid="{6C0DF706-FD6B-4B06-B9C2-002C7AC91943}"/>
    <cellStyle name="SAPBEXHLevel0X 3 7" xfId="8904" xr:uid="{DF621FDC-1AE0-43E3-96E9-FAFA029A638F}"/>
    <cellStyle name="SAPBEXHLevel0X 3 7 2" xfId="12435" xr:uid="{9B6EDA0D-5D2A-438D-BE91-DC125BC1C55D}"/>
    <cellStyle name="SAPBEXHLevel0X 3 7 2 2" xfId="19363" xr:uid="{9AD2AC92-3B4E-483D-8CAF-77DFB7D863EC}"/>
    <cellStyle name="SAPBEXHLevel0X 3 7 2 2 2" xfId="33534" xr:uid="{055114B4-0D9C-459D-BFBE-FBD4B8B9A2C4}"/>
    <cellStyle name="SAPBEXHLevel0X 3 7 2 3" xfId="28977" xr:uid="{B7BFB6D2-05A7-4799-B749-051FDF90522C}"/>
    <cellStyle name="SAPBEXHLevel0X 3 7 3" xfId="17150" xr:uid="{A2631797-3CFD-4C07-B3F8-0E0C80A6159F}"/>
    <cellStyle name="SAPBEXHLevel0X 3 7 3 2" xfId="31506" xr:uid="{7C73AE7D-227D-4597-815A-335AF32C2DA5}"/>
    <cellStyle name="SAPBEXHLevel0X 3 7 4" xfId="25582" xr:uid="{98A125A9-72BD-4358-9D9C-80EC8049C848}"/>
    <cellStyle name="SAPBEXHLevel0X 3 8" xfId="9001" xr:uid="{49B33892-C12D-4403-9A1D-ED18CF30143B}"/>
    <cellStyle name="SAPBEXHLevel0X 3 8 2" xfId="17224" xr:uid="{CE80C493-24A3-4D8D-94A0-9405E0E9DA28}"/>
    <cellStyle name="SAPBEXHLevel0X 3 8 2 2" xfId="31575" xr:uid="{2953F27F-3A3B-4678-9DBF-E19775492A27}"/>
    <cellStyle name="SAPBEXHLevel0X 3 8 3" xfId="25675" xr:uid="{7046405D-B8D4-41F6-886B-7B9E16C2E946}"/>
    <cellStyle name="SAPBEXHLevel0X 3 9" xfId="10065" xr:uid="{1C853E1B-B1EA-4127-9F06-9306B2A41937}"/>
    <cellStyle name="SAPBEXHLevel0X 3 9 2" xfId="17678" xr:uid="{9C846B68-4897-487A-8B92-F6A71EAA660B}"/>
    <cellStyle name="SAPBEXHLevel0X 3 9 2 2" xfId="31944" xr:uid="{B90890AB-9859-4052-ADE9-953A60CB351C}"/>
    <cellStyle name="SAPBEXHLevel0X 3 9 3" xfId="26680" xr:uid="{86FA3680-B613-4F69-8ADC-2EF102F1B41A}"/>
    <cellStyle name="SAPBEXHLevel0X 4" xfId="1868" xr:uid="{5B36E515-BC10-475C-A668-056D6B0392FE}"/>
    <cellStyle name="SAPBEXHLevel0X 4 10" xfId="10329" xr:uid="{35930708-786F-416D-8026-F12ACFE4EBE0}"/>
    <cellStyle name="SAPBEXHLevel0X 4 10 2" xfId="17890" xr:uid="{B868E3E5-938A-4A22-AEF0-B4066E89D3F9}"/>
    <cellStyle name="SAPBEXHLevel0X 4 10 2 2" xfId="32150" xr:uid="{F6F7E7D6-A2D8-47BB-9C16-4CA193E91444}"/>
    <cellStyle name="SAPBEXHLevel0X 4 10 3" xfId="26919" xr:uid="{8861D9DD-B427-4A5D-8C48-97EF6C2E252C}"/>
    <cellStyle name="SAPBEXHLevel0X 4 11" xfId="13933" xr:uid="{0D958E38-5AFA-4772-9697-CDCBF29B9080}"/>
    <cellStyle name="SAPBEXHLevel0X 4 11 2" xfId="16019" xr:uid="{F3B8DFB9-5BC0-4A6E-A86C-04EBBEC5628E}"/>
    <cellStyle name="SAPBEXHLevel0X 4 12" xfId="5226" xr:uid="{4EB36817-44EC-48C1-8213-BA89B5888753}"/>
    <cellStyle name="SAPBEXHLevel0X 4 12 2" xfId="22107" xr:uid="{3D3003AF-2739-4BA5-A5E2-B9714DF3E89E}"/>
    <cellStyle name="SAPBEXHLevel0X 4 2" xfId="2778" xr:uid="{7F2C3AFA-ED74-459D-9B52-A45A80E158E9}"/>
    <cellStyle name="SAPBEXHLevel0X 4 2 2" xfId="11204" xr:uid="{287AF6AD-AA5C-4262-A771-5C1D8C44A6ED}"/>
    <cellStyle name="SAPBEXHLevel0X 4 2 2 2" xfId="18202" xr:uid="{EDFC8742-B140-4D99-A67A-A3687A65DE61}"/>
    <cellStyle name="SAPBEXHLevel0X 4 2 2 2 2" xfId="32381" xr:uid="{93146BAE-E4C6-4C18-8AA6-2119DA989BB0}"/>
    <cellStyle name="SAPBEXHLevel0X 4 2 2 3" xfId="27759" xr:uid="{50054969-8BA1-4987-804D-676DB4F4C04D}"/>
    <cellStyle name="SAPBEXHLevel0X 4 2 3" xfId="14838" xr:uid="{A3446AED-8BD8-415C-8708-5E20B492FAF4}"/>
    <cellStyle name="SAPBEXHLevel0X 4 2 3 2" xfId="19743" xr:uid="{DC6044B8-3A03-4346-9823-513D845101C7}"/>
    <cellStyle name="SAPBEXHLevel0X 4 2 4" xfId="6293" xr:uid="{51B5ED56-A906-4FA4-BA46-EAFF35924974}"/>
    <cellStyle name="SAPBEXHLevel0X 4 2 4 2" xfId="23044" xr:uid="{DC5FE11D-A2AC-40B0-B2A9-CAA897C25CAC}"/>
    <cellStyle name="SAPBEXHLevel0X 4 3" xfId="3033" xr:uid="{0ADB9DFD-ACA2-4F64-9A3E-2227B504F39F}"/>
    <cellStyle name="SAPBEXHLevel0X 4 3 2" xfId="11351" xr:uid="{3495EFAC-4BCA-4691-9AF0-FBF32786AEF6}"/>
    <cellStyle name="SAPBEXHLevel0X 4 3 2 2" xfId="18336" xr:uid="{8756B573-D460-491E-A5B1-A988A96CDB89}"/>
    <cellStyle name="SAPBEXHLevel0X 4 3 2 2 2" xfId="32514" xr:uid="{C1B80AE2-5EDF-406B-A8EC-B6B896E3749F}"/>
    <cellStyle name="SAPBEXHLevel0X 4 3 2 3" xfId="27905" xr:uid="{E550592A-5CA8-4687-9EBE-782FC77EAB91}"/>
    <cellStyle name="SAPBEXHLevel0X 4 3 3" xfId="15092" xr:uid="{13C5FF22-9B96-440F-BDEC-3D51F962C5B1}"/>
    <cellStyle name="SAPBEXHLevel0X 4 3 3 2" xfId="18066" xr:uid="{2DD344CB-5E3D-4E22-86E2-6E4A4638AD89}"/>
    <cellStyle name="SAPBEXHLevel0X 4 3 4" xfId="6463" xr:uid="{FBD1B89D-ABDE-47A7-9AA7-C872AD8DBF94}"/>
    <cellStyle name="SAPBEXHLevel0X 4 3 4 2" xfId="23208" xr:uid="{B2005712-9004-4B5D-874E-2E6E361BB7E9}"/>
    <cellStyle name="SAPBEXHLevel0X 4 4" xfId="3279" xr:uid="{78660387-67B0-4AD0-9FEF-F69B26815CAB}"/>
    <cellStyle name="SAPBEXHLevel0X 4 4 2" xfId="11651" xr:uid="{3429198F-1C3B-444D-9587-750D7DD44504}"/>
    <cellStyle name="SAPBEXHLevel0X 4 4 2 2" xfId="18611" xr:uid="{EEA89855-7224-4F22-8A0F-5D6A85DBFE19}"/>
    <cellStyle name="SAPBEXHLevel0X 4 4 2 2 2" xfId="32788" xr:uid="{31A8A68B-BBE8-4565-BF99-AC2DC5A507A9}"/>
    <cellStyle name="SAPBEXHLevel0X 4 4 2 3" xfId="28205" xr:uid="{8AE3E263-9C9A-4F3F-88C1-CC5A8A25E2B7}"/>
    <cellStyle name="SAPBEXHLevel0X 4 4 3" xfId="15338" xr:uid="{DB249684-48F1-4C76-80FA-5AF6504CCBAE}"/>
    <cellStyle name="SAPBEXHLevel0X 4 4 3 2" xfId="19582" xr:uid="{0BF391A7-0596-4472-94D4-92948563ED4A}"/>
    <cellStyle name="SAPBEXHLevel0X 4 4 4" xfId="7388" xr:uid="{ED96A5BE-5B0D-4AAB-904A-1D0E99E2561F}"/>
    <cellStyle name="SAPBEXHLevel0X 4 4 4 2" xfId="24114" xr:uid="{AB9D2FE0-F2B4-4B71-9254-6C962430089E}"/>
    <cellStyle name="SAPBEXHLevel0X 4 4 5" xfId="16514" xr:uid="{5C74F91D-8AEA-43C6-893C-4D747FCDC8F9}"/>
    <cellStyle name="SAPBEXHLevel0X 4 4 5 2" xfId="31007" xr:uid="{5588722F-6B15-4828-895C-8E1861C78614}"/>
    <cellStyle name="SAPBEXHLevel0X 4 5" xfId="2073" xr:uid="{D45E5D3E-49E0-446F-8CDB-E1F728365DD7}"/>
    <cellStyle name="SAPBEXHLevel0X 4 5 2" xfId="11829" xr:uid="{9404B5AB-7804-46FF-84D4-1413A5625C95}"/>
    <cellStyle name="SAPBEXHLevel0X 4 5 2 2" xfId="18779" xr:uid="{5D487FBE-77C5-4DE9-A267-9764C5D4FA7C}"/>
    <cellStyle name="SAPBEXHLevel0X 4 5 2 2 2" xfId="32955" xr:uid="{D2338E33-0E2C-4AC3-8DCD-8E88E0AAA6CA}"/>
    <cellStyle name="SAPBEXHLevel0X 4 5 2 3" xfId="28383" xr:uid="{75427AB3-0467-4655-BB82-89552043A381}"/>
    <cellStyle name="SAPBEXHLevel0X 4 5 3" xfId="14136" xr:uid="{DBB903D6-4219-4D5A-8B8F-A9F1F491EF9A}"/>
    <cellStyle name="SAPBEXHLevel0X 4 5 3 2" xfId="29752" xr:uid="{7C039B91-DD1B-4EFC-AF54-15EC8364970F}"/>
    <cellStyle name="SAPBEXHLevel0X 4 5 4" xfId="7579" xr:uid="{132373C0-089C-4578-9E9F-2A81F8049703}"/>
    <cellStyle name="SAPBEXHLevel0X 4 5 4 2" xfId="24304" xr:uid="{D40C2C43-F168-4583-998E-8C13BE5506F1}"/>
    <cellStyle name="SAPBEXHLevel0X 4 5 5" xfId="20833" xr:uid="{8BF78D77-FE6F-4826-A9FE-8A6CA6D11473}"/>
    <cellStyle name="SAPBEXHLevel0X 4 6" xfId="3442" xr:uid="{6671D6B6-964E-4639-9C01-BF818259FF96}"/>
    <cellStyle name="SAPBEXHLevel0X 4 6 2" xfId="12238" xr:uid="{E52FC7E8-C143-4A39-A321-2846AFE5F596}"/>
    <cellStyle name="SAPBEXHLevel0X 4 6 2 2" xfId="19171" xr:uid="{0D64AC22-D326-413D-BF8E-ACC1AA2111DE}"/>
    <cellStyle name="SAPBEXHLevel0X 4 6 2 2 2" xfId="33342" xr:uid="{B234CC66-C79A-4BED-B2F7-8214E027E9BC}"/>
    <cellStyle name="SAPBEXHLevel0X 4 6 2 3" xfId="28782" xr:uid="{DAC08A53-2139-423C-9DE2-88AAC39246DE}"/>
    <cellStyle name="SAPBEXHLevel0X 4 6 3" xfId="15500" xr:uid="{EBA033DE-55FA-4604-B810-C1443D65CB1A}"/>
    <cellStyle name="SAPBEXHLevel0X 4 6 3 2" xfId="30422" xr:uid="{363D7EEF-1791-4E8D-9D7D-ACF085FDACFE}"/>
    <cellStyle name="SAPBEXHLevel0X 4 6 4" xfId="8659" xr:uid="{A6397C51-1533-4F3E-AFB6-4581971A1C0F}"/>
    <cellStyle name="SAPBEXHLevel0X 4 6 4 2" xfId="25345" xr:uid="{C3A03EDD-779F-4759-921A-01A0B4450C93}"/>
    <cellStyle name="SAPBEXHLevel0X 4 6 5" xfId="21240" xr:uid="{FA09CFCC-281D-46F5-8818-C02EDC1710DD}"/>
    <cellStyle name="SAPBEXHLevel0X 4 7" xfId="8391" xr:uid="{FBBE729A-D824-43DC-B2A4-5DB28A9F293C}"/>
    <cellStyle name="SAPBEXHLevel0X 4 7 2" xfId="12137" xr:uid="{6F1C4AF8-0272-454E-B1BA-CF572A27861C}"/>
    <cellStyle name="SAPBEXHLevel0X 4 7 2 2" xfId="19072" xr:uid="{369AED44-9983-428F-A413-C19BEED53FEF}"/>
    <cellStyle name="SAPBEXHLevel0X 4 7 2 2 2" xfId="33243" xr:uid="{D2DEBED8-2999-4587-980E-57C176621AFC}"/>
    <cellStyle name="SAPBEXHLevel0X 4 7 2 3" xfId="28681" xr:uid="{A82755F9-61EF-4446-8377-3103538258D0}"/>
    <cellStyle name="SAPBEXHLevel0X 4 7 3" xfId="16939" xr:uid="{D454A593-DA8C-438B-9361-B7BDD52C2FA7}"/>
    <cellStyle name="SAPBEXHLevel0X 4 7 3 2" xfId="31354" xr:uid="{73CD7B7B-FA7F-43F2-AA65-08C9F4056711}"/>
    <cellStyle name="SAPBEXHLevel0X 4 7 4" xfId="25079" xr:uid="{22A6ABA9-E39A-4D19-AFE1-C5FC2BA09911}"/>
    <cellStyle name="SAPBEXHLevel0X 4 8" xfId="9038" xr:uid="{BCB4DF9D-E778-4313-83BB-DDC55A08AE2A}"/>
    <cellStyle name="SAPBEXHLevel0X 4 8 2" xfId="17261" xr:uid="{C5CF7384-CD8E-46E0-9BE7-C83C73D95A87}"/>
    <cellStyle name="SAPBEXHLevel0X 4 8 2 2" xfId="31612" xr:uid="{1C2B1880-CFD7-42C4-B1D0-F6423B222C57}"/>
    <cellStyle name="SAPBEXHLevel0X 4 8 3" xfId="25712" xr:uid="{198CF1EF-BF12-47C4-9C95-FC2812E78EA6}"/>
    <cellStyle name="SAPBEXHLevel0X 4 9" xfId="10104" xr:uid="{5BAF7C0F-AE04-47FF-A94F-780C2ED8046C}"/>
    <cellStyle name="SAPBEXHLevel0X 4 9 2" xfId="17716" xr:uid="{3F9E5E48-97E3-4A8F-9378-0D92EE85377C}"/>
    <cellStyle name="SAPBEXHLevel0X 4 9 2 2" xfId="31981" xr:uid="{F28C9C06-84D1-491D-BBB5-B26460FECE33}"/>
    <cellStyle name="SAPBEXHLevel0X 4 9 3" xfId="26718" xr:uid="{E522DC66-ABB1-43B5-AC7B-FD2F61BD93FC}"/>
    <cellStyle name="SAPBEXHLevel0X 5" xfId="1588" xr:uid="{25E0F1B5-9C07-4CA5-9532-C3F09B77D85D}"/>
    <cellStyle name="SAPBEXHLevel0X 5 10" xfId="13739" xr:uid="{345156F8-FAED-42AB-ABE3-836DD4A7F084}"/>
    <cellStyle name="SAPBEXHLevel0X 5 10 2" xfId="20302" xr:uid="{03ACAF84-5013-4F37-A222-D99F80EFE372}"/>
    <cellStyle name="SAPBEXHLevel0X 5 11" xfId="5330" xr:uid="{8CDACD67-18F9-47EA-8D17-AFFFDEA7255D}"/>
    <cellStyle name="SAPBEXHLevel0X 5 11 2" xfId="22211" xr:uid="{3E8D8EF0-9E20-4C23-AF8F-65425E0CFC17}"/>
    <cellStyle name="SAPBEXHLevel0X 5 2" xfId="2579" xr:uid="{3C7596A3-AAF2-4F2C-92EC-901EB27E224E}"/>
    <cellStyle name="SAPBEXHLevel0X 5 2 2" xfId="11435" xr:uid="{50AD9362-3138-402D-9479-63347A7AF3B9}"/>
    <cellStyle name="SAPBEXHLevel0X 5 2 2 2" xfId="18420" xr:uid="{E3BFFB69-EB3E-43E3-AB83-2459AE1467EC}"/>
    <cellStyle name="SAPBEXHLevel0X 5 2 2 2 2" xfId="32598" xr:uid="{C1B8B205-2E6B-4A08-95EA-FCFC55171383}"/>
    <cellStyle name="SAPBEXHLevel0X 5 2 2 3" xfId="27989" xr:uid="{5DEE86AA-7EB1-420E-B054-ECD7EAC6F605}"/>
    <cellStyle name="SAPBEXHLevel0X 5 2 3" xfId="14639" xr:uid="{A9ACD442-9EEA-45B5-BBAC-340442055A7C}"/>
    <cellStyle name="SAPBEXHLevel0X 5 2 3 2" xfId="16426" xr:uid="{26E23B60-E448-4A26-B7AC-165A2C78CA4C}"/>
    <cellStyle name="SAPBEXHLevel0X 5 2 4" xfId="6558" xr:uid="{2D73B668-E63F-4A99-B763-890A4B643435}"/>
    <cellStyle name="SAPBEXHLevel0X 5 2 4 2" xfId="23303" xr:uid="{9F5C593F-A5C7-44F1-9101-B41053749C2D}"/>
    <cellStyle name="SAPBEXHLevel0X 5 3" xfId="421" xr:uid="{0682475A-A17C-466D-B87D-DA052C11F50B}"/>
    <cellStyle name="SAPBEXHLevel0X 5 3 2" xfId="11746" xr:uid="{8EDC6C94-B499-4A44-A286-43611FD40EA6}"/>
    <cellStyle name="SAPBEXHLevel0X 5 3 2 2" xfId="18696" xr:uid="{E40B76F7-04D4-45A9-964F-70B4B4BFA3FE}"/>
    <cellStyle name="SAPBEXHLevel0X 5 3 2 2 2" xfId="32873" xr:uid="{A3D10F42-CBE2-4205-9C5D-B18A3B5885A7}"/>
    <cellStyle name="SAPBEXHLevel0X 5 3 2 3" xfId="28300" xr:uid="{BBA0949C-C820-4E25-9343-D3F40DCE2DE1}"/>
    <cellStyle name="SAPBEXHLevel0X 5 3 3" xfId="12795" xr:uid="{4AC99B04-3413-4A28-917E-B14487619615}"/>
    <cellStyle name="SAPBEXHLevel0X 5 3 3 2" xfId="15830" xr:uid="{919D1FD1-2631-4D1A-9A01-0E4A05AE4446}"/>
    <cellStyle name="SAPBEXHLevel0X 5 3 4" xfId="7492" xr:uid="{EDA45AF8-18EA-4EB5-845A-9A27ECA10DC4}"/>
    <cellStyle name="SAPBEXHLevel0X 5 3 4 2" xfId="24218" xr:uid="{C89F6A31-F756-463E-9B4A-056A3B484B84}"/>
    <cellStyle name="SAPBEXHLevel0X 5 3 5" xfId="16611" xr:uid="{CD59B044-0FE5-4562-8C95-0CDAF8C9B8CE}"/>
    <cellStyle name="SAPBEXHLevel0X 5 3 5 2" xfId="31102" xr:uid="{6A912BB2-5688-43B9-AC8E-38903E8D6CEA}"/>
    <cellStyle name="SAPBEXHLevel0X 5 4" xfId="2280" xr:uid="{AF4A55E4-367E-46B0-8C35-076F298C76B5}"/>
    <cellStyle name="SAPBEXHLevel0X 5 4 2" xfId="11913" xr:uid="{2D1A50EE-66F8-4AEF-9AED-C6EBA87E1247}"/>
    <cellStyle name="SAPBEXHLevel0X 5 4 2 2" xfId="18863" xr:uid="{9197E771-FF2A-4D79-AB52-70F15CDE6A8A}"/>
    <cellStyle name="SAPBEXHLevel0X 5 4 2 2 2" xfId="33039" xr:uid="{3C047E29-333D-4200-9E64-989BD788194B}"/>
    <cellStyle name="SAPBEXHLevel0X 5 4 2 3" xfId="28467" xr:uid="{13DA37DE-4CE0-4933-86CA-E4FC870BB786}"/>
    <cellStyle name="SAPBEXHLevel0X 5 4 3" xfId="14342" xr:uid="{E8668EE4-0145-49A3-AB97-292AE0EF87CA}"/>
    <cellStyle name="SAPBEXHLevel0X 5 4 3 2" xfId="19963" xr:uid="{80539D8F-F510-4237-91CB-F5289DF4C1D4}"/>
    <cellStyle name="SAPBEXHLevel0X 5 4 4" xfId="7663" xr:uid="{4E8DAE23-FC5F-49EA-A5FF-CA153F2FF8F1}"/>
    <cellStyle name="SAPBEXHLevel0X 5 4 4 2" xfId="24388" xr:uid="{341A2B0B-A1C8-47D1-8A19-D76BDEE054A9}"/>
    <cellStyle name="SAPBEXHLevel0X 5 4 5" xfId="16689" xr:uid="{CC634875-F163-45E0-B8D1-8F44215403F1}"/>
    <cellStyle name="SAPBEXHLevel0X 5 4 5 2" xfId="31167" xr:uid="{C4043D23-1A80-44B7-BAD8-54E2D82A8A70}"/>
    <cellStyle name="SAPBEXHLevel0X 5 5" xfId="1055" xr:uid="{5712CE28-E84B-461F-A62B-C165937BEDEE}"/>
    <cellStyle name="SAPBEXHLevel0X 5 5 2" xfId="12327" xr:uid="{3C169556-2470-4962-8948-DC5DBF851BAA}"/>
    <cellStyle name="SAPBEXHLevel0X 5 5 2 2" xfId="19260" xr:uid="{1F7D18AD-9799-4649-BE89-6D13C14508D9}"/>
    <cellStyle name="SAPBEXHLevel0X 5 5 2 2 2" xfId="33431" xr:uid="{F1FFE3D2-BD26-42B9-9C65-2035CA8C4001}"/>
    <cellStyle name="SAPBEXHLevel0X 5 5 2 3" xfId="28871" xr:uid="{A23A0DBA-7F41-4571-8294-0BCE56285791}"/>
    <cellStyle name="SAPBEXHLevel0X 5 5 3" xfId="13299" xr:uid="{D08C951A-6AAE-4E00-B30E-16360F1CAF9A}"/>
    <cellStyle name="SAPBEXHLevel0X 5 5 3 2" xfId="29416" xr:uid="{5ADE48AB-5282-43F6-B96A-9CF0A5CC17BE}"/>
    <cellStyle name="SAPBEXHLevel0X 5 5 4" xfId="8750" xr:uid="{6525DA79-A09F-4F62-9A79-F7A5A202590C}"/>
    <cellStyle name="SAPBEXHLevel0X 5 5 4 2" xfId="25435" xr:uid="{6E5E6170-8CF0-497F-B12C-C9022A77E504}"/>
    <cellStyle name="SAPBEXHLevel0X 5 5 5" xfId="20601" xr:uid="{D20F1444-6E8F-4610-840C-6159F58C16A2}"/>
    <cellStyle name="SAPBEXHLevel0X 5 6" xfId="3495" xr:uid="{92A976F7-778B-476C-BD1E-59CDBD28486E}"/>
    <cellStyle name="SAPBEXHLevel0X 5 6 2" xfId="12475" xr:uid="{367399D2-F1D3-4A5F-8A5A-B516F1BD798A}"/>
    <cellStyle name="SAPBEXHLevel0X 5 6 2 2" xfId="19403" xr:uid="{FBC6F872-A76E-4D43-85D6-669F6F1DDFA8}"/>
    <cellStyle name="SAPBEXHLevel0X 5 6 2 2 2" xfId="33574" xr:uid="{E430CB94-5162-43ED-906D-B8324AC60C8E}"/>
    <cellStyle name="SAPBEXHLevel0X 5 6 2 3" xfId="29017" xr:uid="{BAA81C47-95E9-4036-A70B-08F17B5B0BDE}"/>
    <cellStyle name="SAPBEXHLevel0X 5 6 3" xfId="15553" xr:uid="{55F3C0B8-9639-4A85-8036-296EDC8FBFF7}"/>
    <cellStyle name="SAPBEXHLevel0X 5 6 3 2" xfId="30474" xr:uid="{323E1117-7AA2-4918-B8F0-8CF8C01CC4DF}"/>
    <cellStyle name="SAPBEXHLevel0X 5 6 4" xfId="8955" xr:uid="{3D4B3D7D-D002-49A3-AF7B-80FF6ED25E67}"/>
    <cellStyle name="SAPBEXHLevel0X 5 6 4 2" xfId="25629" xr:uid="{69E4127E-7D2F-46CF-A310-9F811788FBB6}"/>
    <cellStyle name="SAPBEXHLevel0X 5 6 5" xfId="21280" xr:uid="{2E8169F9-75B9-4819-BC7D-DC9E35AD219C}"/>
    <cellStyle name="SAPBEXHLevel0X 5 7" xfId="9122" xr:uid="{8A1C1003-6D89-4B66-97C3-5FE938447DC5}"/>
    <cellStyle name="SAPBEXHLevel0X 5 7 2" xfId="17345" xr:uid="{9B3167DB-9276-40E3-8093-20FFB3B63B34}"/>
    <cellStyle name="SAPBEXHLevel0X 5 7 2 2" xfId="31696" xr:uid="{A44E2375-83EE-4229-BBBB-7E7E57439C37}"/>
    <cellStyle name="SAPBEXHLevel0X 5 7 3" xfId="25796" xr:uid="{574D52FF-AB17-4E56-8C38-1E6B7C8E4E6B}"/>
    <cellStyle name="SAPBEXHLevel0X 5 8" xfId="10193" xr:uid="{07CC6856-92B7-476D-A498-706B0828F358}"/>
    <cellStyle name="SAPBEXHLevel0X 5 8 2" xfId="17802" xr:uid="{F377686C-E622-40AA-83CA-35D7A867A8D1}"/>
    <cellStyle name="SAPBEXHLevel0X 5 8 2 2" xfId="32067" xr:uid="{72A665F7-C286-43E9-9CC8-BB38393B665A}"/>
    <cellStyle name="SAPBEXHLevel0X 5 8 3" xfId="26804" xr:uid="{2A446A79-3169-4604-A370-14D32611294E}"/>
    <cellStyle name="SAPBEXHLevel0X 5 9" xfId="10409" xr:uid="{3CBE08F5-B167-492D-B5D7-F9EDFC09D5A5}"/>
    <cellStyle name="SAPBEXHLevel0X 5 9 2" xfId="17960" xr:uid="{537FB027-1608-451D-A01A-5B712D21B2B1}"/>
    <cellStyle name="SAPBEXHLevel0X 5 9 2 2" xfId="32217" xr:uid="{A27D017F-29B5-4208-9907-410E11458003}"/>
    <cellStyle name="SAPBEXHLevel0X 5 9 3" xfId="26993" xr:uid="{832886B7-9F45-4429-9CF2-E1E9F4A102AD}"/>
    <cellStyle name="SAPBEXHLevel0X 6" xfId="1021" xr:uid="{CBF8C14F-6E10-4E93-BF91-8FBC3F6AC46E}"/>
    <cellStyle name="SAPBEXHLevel0X 6 10" xfId="13268" xr:uid="{2FC80B20-1842-4841-A80E-EA2A7EF4D5C9}"/>
    <cellStyle name="SAPBEXHLevel0X 6 10 2" xfId="19633" xr:uid="{212939E2-9942-4DFD-9CE6-C6374E741948}"/>
    <cellStyle name="SAPBEXHLevel0X 6 11" xfId="5686" xr:uid="{8E2C6FD0-D59D-4650-AAB7-F839E20BF200}"/>
    <cellStyle name="SAPBEXHLevel0X 6 11 2" xfId="22467" xr:uid="{19DB7A9F-F604-4EC4-917A-3FC4D6966A29}"/>
    <cellStyle name="SAPBEXHLevel0X 6 2" xfId="5523" xr:uid="{D97B6F28-F138-40F7-ABA7-B962D5CC36F3}"/>
    <cellStyle name="SAPBEXHLevel0X 6 2 2" xfId="11061" xr:uid="{141EB6E7-2E07-4837-A2AE-06CFC97B3694}"/>
    <cellStyle name="SAPBEXHLevel0X 6 2 2 2" xfId="18086" xr:uid="{44B2F3DA-2D4D-46E9-8A28-60E148557F18}"/>
    <cellStyle name="SAPBEXHLevel0X 6 2 2 2 2" xfId="32267" xr:uid="{EB7E6D97-931E-4B2D-8CE7-CFA57F93D85E}"/>
    <cellStyle name="SAPBEXHLevel0X 6 2 2 3" xfId="27620" xr:uid="{AF21E514-55A0-4161-9E6F-879893BBB085}"/>
    <cellStyle name="SAPBEXHLevel0X 6 2 3" xfId="22389" xr:uid="{0C5019CC-E23D-4D68-A917-8ED6CF636BD5}"/>
    <cellStyle name="SAPBEXHLevel0X 6 3" xfId="6813" xr:uid="{770DD0D9-CD92-47BB-9925-2A8155A3BD7D}"/>
    <cellStyle name="SAPBEXHLevel0X 6 3 2" xfId="11499" xr:uid="{2CB79168-9219-4AF3-A602-2751C362DEAB}"/>
    <cellStyle name="SAPBEXHLevel0X 6 3 2 2" xfId="18476" xr:uid="{845F963A-7C6B-4CA0-B48E-25AC0B70ED1E}"/>
    <cellStyle name="SAPBEXHLevel0X 6 3 2 2 2" xfId="32653" xr:uid="{564DEF2D-7993-4FD0-B29A-FE37EC0603E8}"/>
    <cellStyle name="SAPBEXHLevel0X 6 3 2 3" xfId="28053" xr:uid="{D6E976C3-A096-4632-9A91-726D3C1A60C4}"/>
    <cellStyle name="SAPBEXHLevel0X 6 3 3" xfId="16308" xr:uid="{9AA61A35-1E1B-4683-8228-58FDD2786D80}"/>
    <cellStyle name="SAPBEXHLevel0X 6 3 3 2" xfId="30847" xr:uid="{950EE8E0-AF64-4905-9E13-F65940730005}"/>
    <cellStyle name="SAPBEXHLevel0X 6 3 4" xfId="23542" xr:uid="{44EBF91D-8683-4A92-A52E-298142825CC3}"/>
    <cellStyle name="SAPBEXHLevel0X 6 4" xfId="7097" xr:uid="{9CB298EC-23D9-45BB-8916-84E0C8CCDD6D}"/>
    <cellStyle name="SAPBEXHLevel0X 6 4 2" xfId="11554" xr:uid="{061F9FBB-35B0-4588-9FD5-A0949A6D4714}"/>
    <cellStyle name="SAPBEXHLevel0X 6 4 2 2" xfId="18526" xr:uid="{38860BAA-7794-4BF5-8D55-4008756A6202}"/>
    <cellStyle name="SAPBEXHLevel0X 6 4 2 2 2" xfId="32703" xr:uid="{0FDB39F6-AF78-4380-8237-CC6F2E59287D}"/>
    <cellStyle name="SAPBEXHLevel0X 6 4 2 3" xfId="28108" xr:uid="{A5D0D2F2-D634-4BA1-8936-2070B4178333}"/>
    <cellStyle name="SAPBEXHLevel0X 6 4 3" xfId="16383" xr:uid="{6D0CD2EC-319A-4989-9005-905D99EB3DCC}"/>
    <cellStyle name="SAPBEXHLevel0X 6 4 3 2" xfId="30906" xr:uid="{8D89220D-FDDF-41B4-ABD4-1D40291F7152}"/>
    <cellStyle name="SAPBEXHLevel0X 6 4 4" xfId="23826" xr:uid="{F37195B7-A0BD-47B8-AA68-A8FB7038F6AF}"/>
    <cellStyle name="SAPBEXHLevel0X 6 5" xfId="8033" xr:uid="{8531ACA8-FA4C-4A6E-B9E4-B847CA2DC970}"/>
    <cellStyle name="SAPBEXHLevel0X 6 5 2" xfId="12053" xr:uid="{9022712E-F9F5-46DA-B4A7-ED3A0BE4F179}"/>
    <cellStyle name="SAPBEXHLevel0X 6 5 2 2" xfId="18995" xr:uid="{5E5EFD4F-4AFE-46EE-A2E8-8DA85F29BFF4}"/>
    <cellStyle name="SAPBEXHLevel0X 6 5 2 2 2" xfId="33167" xr:uid="{F0C773EA-0211-4DB8-B193-FF0FC82C024D}"/>
    <cellStyle name="SAPBEXHLevel0X 6 5 2 3" xfId="28601" xr:uid="{3CE9D6EB-EE1E-4B98-A40E-600D318D54F0}"/>
    <cellStyle name="SAPBEXHLevel0X 6 5 3" xfId="16846" xr:uid="{FC5E7AE7-15A9-48A9-B403-1F959473AE91}"/>
    <cellStyle name="SAPBEXHLevel0X 6 5 3 2" xfId="31278" xr:uid="{5678545A-F2F7-4C9B-8058-37CDDA6FC458}"/>
    <cellStyle name="SAPBEXHLevel0X 6 5 4" xfId="24729" xr:uid="{B829E7D3-C792-44EF-B6D2-0D43EE1C47DA}"/>
    <cellStyle name="SAPBEXHLevel0X 6 6" xfId="8748" xr:uid="{9FF14C78-0E4F-49E6-9DAF-40C905AC6822}"/>
    <cellStyle name="SAPBEXHLevel0X 6 6 2" xfId="12325" xr:uid="{BF80869C-F6AE-4B20-B135-D82971F06FE4}"/>
    <cellStyle name="SAPBEXHLevel0X 6 6 2 2" xfId="19258" xr:uid="{57262F2E-DFED-45FE-B3A8-759F3717CB95}"/>
    <cellStyle name="SAPBEXHLevel0X 6 6 2 2 2" xfId="33429" xr:uid="{655DF6CC-0E66-42DF-B9D7-3C898EF7B137}"/>
    <cellStyle name="SAPBEXHLevel0X 6 6 2 3" xfId="28869" xr:uid="{60B087AD-B52D-42DB-A3EE-88F7EB99406F}"/>
    <cellStyle name="SAPBEXHLevel0X 6 6 3" xfId="17048" xr:uid="{7A019DAE-FC35-4F94-9552-94ED5D84486C}"/>
    <cellStyle name="SAPBEXHLevel0X 6 6 3 2" xfId="31408" xr:uid="{C27DD71C-6396-4F36-BE12-1D8A387457D4}"/>
    <cellStyle name="SAPBEXHLevel0X 6 6 4" xfId="25433" xr:uid="{8EB0466A-2652-4A4E-B85C-91A431241CF8}"/>
    <cellStyle name="SAPBEXHLevel0X 6 7" xfId="7772" xr:uid="{8B92C545-57AF-4ABA-9538-B36003A54CED}"/>
    <cellStyle name="SAPBEXHLevel0X 6 7 2" xfId="16756" xr:uid="{B7B25B6B-7BE1-4813-8C8D-9EFA0E264223}"/>
    <cellStyle name="SAPBEXHLevel0X 6 7 2 2" xfId="31227" xr:uid="{C938B6E4-EBCF-4407-ADA4-D3EAF8E78310}"/>
    <cellStyle name="SAPBEXHLevel0X 6 7 3" xfId="24490" xr:uid="{86594AD1-ADD5-44F6-B7B8-7CB3088599DA}"/>
    <cellStyle name="SAPBEXHLevel0X 6 8" xfId="9498" xr:uid="{2AB5AE98-9E5D-454C-B087-E264B16119BA}"/>
    <cellStyle name="SAPBEXHLevel0X 6 8 2" xfId="17503" xr:uid="{49B84FB5-6BF4-4DD8-9601-0AD4CC2B9FCA}"/>
    <cellStyle name="SAPBEXHLevel0X 6 8 2 2" xfId="31817" xr:uid="{38242F66-609E-4930-A6D5-B97815B569F3}"/>
    <cellStyle name="SAPBEXHLevel0X 6 8 3" xfId="26130" xr:uid="{D605F2CA-C87C-400E-81B2-998BA25CA6CC}"/>
    <cellStyle name="SAPBEXHLevel0X 6 9" xfId="9189" xr:uid="{894C108D-7EC6-4BB3-808C-69D7A85984DA}"/>
    <cellStyle name="SAPBEXHLevel0X 6 9 2" xfId="17368" xr:uid="{BBCAF0B9-1E4A-413E-8303-BE855F1E5BB5}"/>
    <cellStyle name="SAPBEXHLevel0X 6 9 2 2" xfId="31711" xr:uid="{4F9AB600-1B14-4549-A40F-B597D44AD099}"/>
    <cellStyle name="SAPBEXHLevel0X 6 9 3" xfId="25845" xr:uid="{515F7F99-1A06-4B71-BADE-EBA781F75138}"/>
    <cellStyle name="SAPBEXHLevel0X 7" xfId="2246" xr:uid="{BB658C9A-3049-4233-818E-BA0D3321DF22}"/>
    <cellStyle name="SAPBEXHLevel0X 7 2" xfId="12139" xr:uid="{CF8EF341-32A9-40A1-9B55-8E55CF65277B}"/>
    <cellStyle name="SAPBEXHLevel0X 7 2 2" xfId="19074" xr:uid="{A18F0042-DFEE-4E52-B6D4-9F5191285EFB}"/>
    <cellStyle name="SAPBEXHLevel0X 7 2 2 2" xfId="33245" xr:uid="{C80A4C0C-6A74-4581-9BCA-6034F130BF91}"/>
    <cellStyle name="SAPBEXHLevel0X 7 2 3" xfId="28683" xr:uid="{175881D4-7D51-4102-A9C4-27052C5293B7}"/>
    <cellStyle name="SAPBEXHLevel0X 7 3" xfId="14308" xr:uid="{302522FC-A148-4CDA-8A69-216723D5441B}"/>
    <cellStyle name="SAPBEXHLevel0X 7 3 2" xfId="17448" xr:uid="{352A2EBB-E59D-44DF-903A-9710279B6FB4}"/>
    <cellStyle name="SAPBEXHLevel0X 7 4" xfId="8394" xr:uid="{90B13CA5-8AD9-4930-9480-F689898CB4AF}"/>
    <cellStyle name="SAPBEXHLevel0X 7 4 2" xfId="25082" xr:uid="{3CE727E1-03C6-44A8-A4AC-52E2631FE411}"/>
    <cellStyle name="SAPBEXHLevel0X 7 5" xfId="16940" xr:uid="{27A8955C-370D-42DD-A66D-47419ECE6461}"/>
    <cellStyle name="SAPBEXHLevel0X 7 5 2" xfId="31355" xr:uid="{06651B10-F759-48D6-B31A-FAC220C77F29}"/>
    <cellStyle name="SAPBEXHLevel0X 8" xfId="2526" xr:uid="{5852188E-3270-41AC-9A42-FCDF94A64452}"/>
    <cellStyle name="SAPBEXHLevel0X 8 2" xfId="14587" xr:uid="{A871B219-77B7-4F02-BB29-FBE68532DE29}"/>
    <cellStyle name="SAPBEXHLevel0X 8 2 2" xfId="18022" xr:uid="{20F8A955-4292-4ACF-BEE7-AEC1E27EFC6D}"/>
    <cellStyle name="SAPBEXHLevel0X 8 3" xfId="9238" xr:uid="{507BE6A1-AAE6-42A2-A048-95495E9BB05E}"/>
    <cellStyle name="SAPBEXHLevel0X 8 3 2" xfId="25891" xr:uid="{CD6D1C6B-E59B-4605-984A-8A7213DAA189}"/>
    <cellStyle name="SAPBEXHLevel0X 8 4" xfId="17405" xr:uid="{7F44B53B-CA12-426F-936E-21984950F597}"/>
    <cellStyle name="SAPBEXHLevel0X 8 4 2" xfId="31747" xr:uid="{432E4115-4186-43C7-8D6A-C886214A8169}"/>
    <cellStyle name="SAPBEXHLevel0X 9" xfId="2915" xr:uid="{270C96EE-40B6-4BA4-B442-4ED96C06372C}"/>
    <cellStyle name="SAPBEXHLevel0X 9 2" xfId="14974" xr:uid="{E2FA641F-71A4-480B-BEA8-9B3863969279}"/>
    <cellStyle name="SAPBEXHLevel0X 9 2 2" xfId="30211" xr:uid="{177DFB65-95DB-4D36-9E74-D7558C34AB00}"/>
    <cellStyle name="SAPBEXHLevel0X 9 3" xfId="12625" xr:uid="{1D3FDFC2-2716-4936-801F-FCE4F0C3F64B}"/>
    <cellStyle name="SAPBEXHLevel0X 9 3 2" xfId="29116" xr:uid="{D002E5F7-A1AC-4AD3-9AA0-A6ADB0573F3A}"/>
    <cellStyle name="SAPBEXHLevel0X 9 4" xfId="4018" xr:uid="{633EF2CC-6EB5-4F60-BF8A-7285D5355C64}"/>
    <cellStyle name="SAPBEXHLevel1" xfId="229" xr:uid="{EA681BF7-5D76-4731-9C34-E2E95EF4377F}"/>
    <cellStyle name="SAPBEXHLevel1 10" xfId="2959" xr:uid="{106ED056-A82B-4A03-AFBE-143974812B75}"/>
    <cellStyle name="SAPBEXHLevel1 10 2" xfId="15018" xr:uid="{9829EED4-C449-4372-BE78-203C72A7B60A}"/>
    <cellStyle name="SAPBEXHLevel1 10 2 2" xfId="30236" xr:uid="{5E97B7F0-C041-488B-A85C-A75EED613A1B}"/>
    <cellStyle name="SAPBEXHLevel1 10 3" xfId="12566" xr:uid="{13762083-BF67-456E-937E-265637FA8769}"/>
    <cellStyle name="SAPBEXHLevel1 10 3 2" xfId="29074" xr:uid="{A8905D1D-D6A0-4E9E-9BA3-00306DEE61B5}"/>
    <cellStyle name="SAPBEXHLevel1 10 4" xfId="18029" xr:uid="{44A474EE-F974-45CD-95E6-B4A5B87A25D8}"/>
    <cellStyle name="SAPBEXHLevel1 11" xfId="2698" xr:uid="{610B63AF-FD18-403C-B87F-2EFCE3BD7E3D}"/>
    <cellStyle name="SAPBEXHLevel1 11 2" xfId="14758" xr:uid="{4DF07C7C-3F8D-4C11-8BF9-E44342362AD1}"/>
    <cellStyle name="SAPBEXHLevel1 11 2 2" xfId="30152" xr:uid="{744232DB-3981-4450-B628-276BF55D4812}"/>
    <cellStyle name="SAPBEXHLevel1 11 3" xfId="12758" xr:uid="{09B24AAF-9843-4C6A-B4DB-1A3F96A3B81C}"/>
    <cellStyle name="SAPBEXHLevel1 11 3 2" xfId="29192" xr:uid="{6A0FA0A9-A040-4474-BA57-4A5896DD63B1}"/>
    <cellStyle name="SAPBEXHLevel1 11 4" xfId="15771" xr:uid="{6A7394D5-6904-44D8-8A6D-2E53BCD7D059}"/>
    <cellStyle name="SAPBEXHLevel1 12" xfId="12780" xr:uid="{A9C6F05A-3506-4382-B5C8-A89E8D264AE7}"/>
    <cellStyle name="SAPBEXHLevel1 12 2" xfId="15816" xr:uid="{F18E1445-E7DE-43A9-869A-3693060D269C}"/>
    <cellStyle name="SAPBEXHLevel1 2" xfId="1218" xr:uid="{29D25CC9-1139-414A-863F-1FD4A1E6F8A5}"/>
    <cellStyle name="SAPBEXHLevel1 2 10" xfId="8836" xr:uid="{7E8844C8-E8FB-40F6-B385-9F44ADD6E2BC}"/>
    <cellStyle name="SAPBEXHLevel1 2 10 2" xfId="17106" xr:uid="{32737BB4-71CD-4D2A-9F51-BE0FC4FB65F3}"/>
    <cellStyle name="SAPBEXHLevel1 2 10 2 2" xfId="31463" xr:uid="{AFEF11E6-9974-4653-9506-9313847868E4}"/>
    <cellStyle name="SAPBEXHLevel1 2 10 3" xfId="25519" xr:uid="{C1ADDF8C-94C3-4F29-A841-6860B4C2B3FF}"/>
    <cellStyle name="SAPBEXHLevel1 2 11" xfId="9632" xr:uid="{DEBE8DC6-32C8-489B-A235-B4676AE79FD8}"/>
    <cellStyle name="SAPBEXHLevel1 2 11 2" xfId="17559" xr:uid="{3467561C-0F9C-484E-8438-BA4B3FB3D4C9}"/>
    <cellStyle name="SAPBEXHLevel1 2 11 2 2" xfId="31867" xr:uid="{8F536AE5-C8A7-43D8-B882-377B9CC1A55A}"/>
    <cellStyle name="SAPBEXHLevel1 2 11 3" xfId="26258" xr:uid="{2D421EF0-C1D2-4333-94A7-9510A2C11135}"/>
    <cellStyle name="SAPBEXHLevel1 2 12" xfId="10272" xr:uid="{264C0DA0-47CF-4C49-963D-313C7746C92C}"/>
    <cellStyle name="SAPBEXHLevel1 2 12 2" xfId="17852" xr:uid="{0A02886F-FEAF-4EF4-BA10-75CD3C0DF0AC}"/>
    <cellStyle name="SAPBEXHLevel1 2 12 2 2" xfId="32112" xr:uid="{1A48981B-A2F0-4E60-845F-81CF23E3572E}"/>
    <cellStyle name="SAPBEXHLevel1 2 12 3" xfId="26868" xr:uid="{0EC00AC8-BB16-4593-A9FB-F909B3E681CF}"/>
    <cellStyle name="SAPBEXHLevel1 2 13" xfId="13412" xr:uid="{54FB9393-BDC2-4C49-A1F4-B43685CB576E}"/>
    <cellStyle name="SAPBEXHLevel1 2 13 2" xfId="13304" xr:uid="{D27A81F6-77ED-4F34-88BF-A3F2B30F17F2}"/>
    <cellStyle name="SAPBEXHLevel1 2 2" xfId="1839" xr:uid="{F9D65493-5BCF-446A-8E7F-5298C1D90AF2}"/>
    <cellStyle name="SAPBEXHLevel1 2 2 10" xfId="10341" xr:uid="{5D32F502-4189-41DD-ACE3-4EF7F3DED88F}"/>
    <cellStyle name="SAPBEXHLevel1 2 2 10 2" xfId="17900" xr:uid="{93815B0B-06AF-456B-B0D2-F881726DB37B}"/>
    <cellStyle name="SAPBEXHLevel1 2 2 10 2 2" xfId="32158" xr:uid="{A032B0BF-01CE-4A45-AB6C-99EF4867120F}"/>
    <cellStyle name="SAPBEXHLevel1 2 2 10 3" xfId="26929" xr:uid="{EED6F051-1527-4D18-A01D-C85FDBF3EF4E}"/>
    <cellStyle name="SAPBEXHLevel1 2 2 11" xfId="13904" xr:uid="{1379090F-39C4-4717-AB6C-AC455B8D0BC0}"/>
    <cellStyle name="SAPBEXHLevel1 2 2 11 2" xfId="15789" xr:uid="{409CF188-E3D6-4B8D-9AD3-816BD8BF0C37}"/>
    <cellStyle name="SAPBEXHLevel1 2 2 12" xfId="5260" xr:uid="{80AC576B-0D44-4D7F-BC96-DF5B45B3233B}"/>
    <cellStyle name="SAPBEXHLevel1 2 2 12 2" xfId="22141" xr:uid="{0177947F-1824-4428-AC1F-088FDCE3B59E}"/>
    <cellStyle name="SAPBEXHLevel1 2 2 2" xfId="2750" xr:uid="{D28D226A-E0B3-41FB-ACBF-3696A6C572FF}"/>
    <cellStyle name="SAPBEXHLevel1 2 2 2 2" xfId="11223" xr:uid="{EAE33EBA-9E8B-4E8F-93A0-16A176E4655D}"/>
    <cellStyle name="SAPBEXHLevel1 2 2 2 2 2" xfId="18220" xr:uid="{A0493C18-6965-4344-9913-B903F159EBA9}"/>
    <cellStyle name="SAPBEXHLevel1 2 2 2 2 2 2" xfId="32399" xr:uid="{5A387DB1-165D-4172-A1E0-FB2557BD1B21}"/>
    <cellStyle name="SAPBEXHLevel1 2 2 2 2 3" xfId="27778" xr:uid="{EDAA9E39-CC4E-41AF-9A3D-5E8BC049C26A}"/>
    <cellStyle name="SAPBEXHLevel1 2 2 2 3" xfId="14810" xr:uid="{CCDEB0FC-8F38-4E6F-81B6-D1D4386A51D9}"/>
    <cellStyle name="SAPBEXHLevel1 2 2 2 3 2" xfId="19636" xr:uid="{BA4A5CE5-E6DA-43D0-94E1-81DA5C0CBC6A}"/>
    <cellStyle name="SAPBEXHLevel1 2 2 2 4" xfId="6315" xr:uid="{F684AC55-0DD1-46C6-B87D-B6B7CEFFD242}"/>
    <cellStyle name="SAPBEXHLevel1 2 2 2 4 2" xfId="23066" xr:uid="{020E4127-ED8A-4581-A513-722B0C26E666}"/>
    <cellStyle name="SAPBEXHLevel1 2 2 3" xfId="3004" xr:uid="{2F918DD1-80D7-420A-A996-39584D07D42A}"/>
    <cellStyle name="SAPBEXHLevel1 2 2 3 2" xfId="11377" xr:uid="{F4F0F6D9-E314-474A-93FC-DB8E7EDC1A7D}"/>
    <cellStyle name="SAPBEXHLevel1 2 2 3 2 2" xfId="18362" xr:uid="{088A0DC8-F34D-4BFA-A1D1-F7A44A0DB4C1}"/>
    <cellStyle name="SAPBEXHLevel1 2 2 3 2 2 2" xfId="32540" xr:uid="{63FB96FD-B4A1-4608-948D-C7550546843C}"/>
    <cellStyle name="SAPBEXHLevel1 2 2 3 2 3" xfId="27931" xr:uid="{CED88E70-2E11-4467-981C-2B559DD00D79}"/>
    <cellStyle name="SAPBEXHLevel1 2 2 3 3" xfId="15063" xr:uid="{DE51D0F0-196D-496D-9826-B3778735E9CE}"/>
    <cellStyle name="SAPBEXHLevel1 2 2 3 3 2" xfId="19960" xr:uid="{CDFB2038-E6B4-43F9-A86C-9AE7AB3BA27C}"/>
    <cellStyle name="SAPBEXHLevel1 2 2 3 4" xfId="6494" xr:uid="{B1C3532A-9D95-4A90-BEE8-BC44C49D8644}"/>
    <cellStyle name="SAPBEXHLevel1 2 2 3 4 2" xfId="23239" xr:uid="{C3D3770E-2019-4817-892A-CBCA08241819}"/>
    <cellStyle name="SAPBEXHLevel1 2 2 4" xfId="3251" xr:uid="{77A648A1-84C2-4B29-916A-051114E58997}"/>
    <cellStyle name="SAPBEXHLevel1 2 2 4 2" xfId="11682" xr:uid="{48F9092B-E630-40FF-B64C-9BAF94540684}"/>
    <cellStyle name="SAPBEXHLevel1 2 2 4 2 2" xfId="18637" xr:uid="{AD489210-129D-41C4-BB52-3A586CA93840}"/>
    <cellStyle name="SAPBEXHLevel1 2 2 4 2 2 2" xfId="32814" xr:uid="{1A0F75B3-2FAA-49B4-BB29-215303D3005E}"/>
    <cellStyle name="SAPBEXHLevel1 2 2 4 2 3" xfId="28236" xr:uid="{F4642F7E-2236-4CBE-9766-99AA0D16B7EB}"/>
    <cellStyle name="SAPBEXHLevel1 2 2 4 3" xfId="15310" xr:uid="{7ABA8287-D1D8-41B2-BC93-7ACFA3F541CF}"/>
    <cellStyle name="SAPBEXHLevel1 2 2 4 3 2" xfId="15947" xr:uid="{EC76D2DB-91D8-4E5A-A3A0-38EADEB2C15A}"/>
    <cellStyle name="SAPBEXHLevel1 2 2 4 4" xfId="7422" xr:uid="{7E5E1A6A-E3A9-47EC-B264-71B9628EC18B}"/>
    <cellStyle name="SAPBEXHLevel1 2 2 4 4 2" xfId="24148" xr:uid="{CFD7FE3E-C444-4E28-B6D6-ECC3A67A38D2}"/>
    <cellStyle name="SAPBEXHLevel1 2 2 4 5" xfId="16546" xr:uid="{1DA6E003-0D32-49B4-893A-8BFF3EE348F8}"/>
    <cellStyle name="SAPBEXHLevel1 2 2 4 5 2" xfId="31038" xr:uid="{53ACD65A-4801-4E7D-A62C-11B305EDFDC6}"/>
    <cellStyle name="SAPBEXHLevel1 2 2 5" xfId="3453" xr:uid="{63F1DE3D-3C69-4939-B5B6-934B695C0DEE}"/>
    <cellStyle name="SAPBEXHLevel1 2 2 5 2" xfId="11855" xr:uid="{C89AE194-A36C-4CB1-A5E1-50E0D5A5AF14}"/>
    <cellStyle name="SAPBEXHLevel1 2 2 5 2 2" xfId="18805" xr:uid="{20A867C8-56A3-41B1-9E0E-274DEFC50E53}"/>
    <cellStyle name="SAPBEXHLevel1 2 2 5 2 2 2" xfId="32981" xr:uid="{D2C07DCD-F653-4D54-849D-A44707A723E4}"/>
    <cellStyle name="SAPBEXHLevel1 2 2 5 2 3" xfId="28409" xr:uid="{DF8363AB-09E3-4228-9A43-60F02A466854}"/>
    <cellStyle name="SAPBEXHLevel1 2 2 5 3" xfId="15511" xr:uid="{D2645464-C9E2-4AB9-B7ED-C0C3F580EA82}"/>
    <cellStyle name="SAPBEXHLevel1 2 2 5 3 2" xfId="30433" xr:uid="{EB162836-AD97-46E4-BEB5-949041028887}"/>
    <cellStyle name="SAPBEXHLevel1 2 2 5 4" xfId="7605" xr:uid="{CD5EC892-632A-43BC-BB80-F11BE9332A93}"/>
    <cellStyle name="SAPBEXHLevel1 2 2 5 4 2" xfId="24330" xr:uid="{84FC68C5-E4D9-411A-89B3-C485693DBA08}"/>
    <cellStyle name="SAPBEXHLevel1 2 2 5 5" xfId="21249" xr:uid="{B0A777C9-CC4F-495A-B8B3-4EBD2CC6CF63}"/>
    <cellStyle name="SAPBEXHLevel1 2 2 6" xfId="2697" xr:uid="{41FEABAC-CF4B-4848-A5C8-219F8E9B12D7}"/>
    <cellStyle name="SAPBEXHLevel1 2 2 6 2" xfId="12265" xr:uid="{5CF0A8FE-17BF-4025-B9A7-FEC1CD48541C}"/>
    <cellStyle name="SAPBEXHLevel1 2 2 6 2 2" xfId="19198" xr:uid="{49A03B74-2B85-4428-A789-BC5326C724A7}"/>
    <cellStyle name="SAPBEXHLevel1 2 2 6 2 2 2" xfId="33369" xr:uid="{E5E67686-208A-496D-B8F7-72E51DF60922}"/>
    <cellStyle name="SAPBEXHLevel1 2 2 6 2 3" xfId="28809" xr:uid="{44E022E9-331D-4E23-BED9-2F222AF9B581}"/>
    <cellStyle name="SAPBEXHLevel1 2 2 6 3" xfId="14757" xr:uid="{34B49901-8FA9-4EFA-B875-DF47DE9246BD}"/>
    <cellStyle name="SAPBEXHLevel1 2 2 6 3 2" xfId="30151" xr:uid="{D0E7DE9A-2788-4037-9B59-6B75C06E3F3B}"/>
    <cellStyle name="SAPBEXHLevel1 2 2 6 4" xfId="8687" xr:uid="{B59BC771-BF8D-4654-BA6E-69B1C5A9B71B}"/>
    <cellStyle name="SAPBEXHLevel1 2 2 6 4 2" xfId="25373" xr:uid="{6337EF76-11CE-4DAC-ABE0-8A93E32CA2DB}"/>
    <cellStyle name="SAPBEXHLevel1 2 2 6 5" xfId="21108" xr:uid="{74E3DF2F-7476-4D8C-BF75-BB7DD5FCEC37}"/>
    <cellStyle name="SAPBEXHLevel1 2 2 7" xfId="7725" xr:uid="{CFAF424A-02DE-4757-9F29-AADD667A3991}"/>
    <cellStyle name="SAPBEXHLevel1 2 2 7 2" xfId="11949" xr:uid="{040F4332-856D-4CD3-AE2B-F99361D5A837}"/>
    <cellStyle name="SAPBEXHLevel1 2 2 7 2 2" xfId="18898" xr:uid="{A5F4BC77-E506-4C75-912C-25A0403AE2C3}"/>
    <cellStyle name="SAPBEXHLevel1 2 2 7 2 2 2" xfId="33074" xr:uid="{3D3D350A-D9D1-40E6-B394-EFFD3C65D284}"/>
    <cellStyle name="SAPBEXHLevel1 2 2 7 2 3" xfId="28503" xr:uid="{83CC4546-4470-4FE8-A167-2A481790B674}"/>
    <cellStyle name="SAPBEXHLevel1 2 2 7 3" xfId="16728" xr:uid="{663EA4CF-3044-4902-859F-181BF0E1180B}"/>
    <cellStyle name="SAPBEXHLevel1 2 2 7 3 2" xfId="31202" xr:uid="{1D4EA5D8-5667-454B-992F-E6E3E6C80CDA}"/>
    <cellStyle name="SAPBEXHLevel1 2 2 7 4" xfId="24448" xr:uid="{FFCBFD86-F563-4EFE-95B0-FC1094E83CA8}"/>
    <cellStyle name="SAPBEXHLevel1 2 2 8" xfId="9064" xr:uid="{807EBFCB-3D02-4A17-A0E7-D2741795D804}"/>
    <cellStyle name="SAPBEXHLevel1 2 2 8 2" xfId="17287" xr:uid="{9F93A409-A03B-450E-9E19-B2CC65A2F934}"/>
    <cellStyle name="SAPBEXHLevel1 2 2 8 2 2" xfId="31638" xr:uid="{9CADDBB5-6163-4E93-815F-31320A789862}"/>
    <cellStyle name="SAPBEXHLevel1 2 2 8 3" xfId="25738" xr:uid="{5CD1EE1C-81DE-4625-9A83-C2F3B503AAC5}"/>
    <cellStyle name="SAPBEXHLevel1 2 2 9" xfId="10131" xr:uid="{525641F4-DCA0-4D76-8EEB-F47D1EBC00D6}"/>
    <cellStyle name="SAPBEXHLevel1 2 2 9 2" xfId="17742" xr:uid="{889EAE6B-5B93-4773-BD75-520ED8FB3544}"/>
    <cellStyle name="SAPBEXHLevel1 2 2 9 2 2" xfId="32007" xr:uid="{BE44EEA2-133E-46A8-BF39-562E2CA1EC78}"/>
    <cellStyle name="SAPBEXHLevel1 2 2 9 3" xfId="26744" xr:uid="{95206530-2D6D-4C12-9174-DF83FE83D719}"/>
    <cellStyle name="SAPBEXHLevel1 2 3" xfId="2386" xr:uid="{37A366B9-7BD8-4CEB-85B8-B1CCB02E9B87}"/>
    <cellStyle name="SAPBEXHLevel1 2 3 10" xfId="10404" xr:uid="{FF0C3199-BF7E-476D-AE65-5BD79055A824}"/>
    <cellStyle name="SAPBEXHLevel1 2 3 10 2" xfId="17956" xr:uid="{079FEA68-7AC2-4D85-AA15-7A751CE2B745}"/>
    <cellStyle name="SAPBEXHLevel1 2 3 10 2 2" xfId="32213" xr:uid="{7CF59712-4964-4B1D-A0FE-CD9B9B0E070A}"/>
    <cellStyle name="SAPBEXHLevel1 2 3 10 3" xfId="26988" xr:uid="{78A69E95-8D0E-48FF-AB3F-58766E78D542}"/>
    <cellStyle name="SAPBEXHLevel1 2 3 11" xfId="14447" xr:uid="{B422D696-65CB-4CB8-873C-5CD4AD13C471}"/>
    <cellStyle name="SAPBEXHLevel1 2 3 11 2" xfId="20209" xr:uid="{240BAAD5-D802-47EF-9212-27321CE69111}"/>
    <cellStyle name="SAPBEXHLevel1 2 3 12" xfId="5325" xr:uid="{B9FC9BFC-6089-4858-BEFC-9D80BF81D149}"/>
    <cellStyle name="SAPBEXHLevel1 2 3 12 2" xfId="22206" xr:uid="{67E758B2-4E7F-461A-AAB2-B6CBDD2F4DE3}"/>
    <cellStyle name="SAPBEXHLevel1 2 3 2" xfId="6360" xr:uid="{E67D1926-5022-40DA-A0C5-C7CDD52E5FBF}"/>
    <cellStyle name="SAPBEXHLevel1 2 3 2 2" xfId="11262" xr:uid="{C28A8012-015B-472C-9642-DF8D6E07EBA1}"/>
    <cellStyle name="SAPBEXHLevel1 2 3 2 2 2" xfId="18257" xr:uid="{D62CED14-A5BD-4EF3-B131-D2F7370FE76F}"/>
    <cellStyle name="SAPBEXHLevel1 2 3 2 2 2 2" xfId="32436" xr:uid="{8C9E94A3-8963-4E55-B901-7A561ACF383E}"/>
    <cellStyle name="SAPBEXHLevel1 2 3 2 2 3" xfId="27817" xr:uid="{0B2D5C77-02BB-4F89-A6AA-FFC6A3F2A1C0}"/>
    <cellStyle name="SAPBEXHLevel1 2 3 2 3" xfId="23111" xr:uid="{43F9BF71-BD38-41F5-8BCF-6CB817E8B5F1}"/>
    <cellStyle name="SAPBEXHLevel1 2 3 3" xfId="6553" xr:uid="{44ABF187-9198-49E4-AD09-11FF100AF9BE}"/>
    <cellStyle name="SAPBEXHLevel1 2 3 3 2" xfId="11431" xr:uid="{8AE2F99B-DC27-4D96-A6A7-1FA99D3BC676}"/>
    <cellStyle name="SAPBEXHLevel1 2 3 3 2 2" xfId="18416" xr:uid="{39389865-AED3-4E88-BAD7-431756115FA2}"/>
    <cellStyle name="SAPBEXHLevel1 2 3 3 2 2 2" xfId="32594" xr:uid="{09139BF1-0F05-4554-8EFC-E81AE46FB263}"/>
    <cellStyle name="SAPBEXHLevel1 2 3 3 2 3" xfId="27985" xr:uid="{2651EAA3-0D9F-4D57-8A64-AE02D3240549}"/>
    <cellStyle name="SAPBEXHLevel1 2 3 3 3" xfId="23298" xr:uid="{C9B2F6CD-9295-41B6-9006-3E56254FA791}"/>
    <cellStyle name="SAPBEXHLevel1 2 3 4" xfId="7487" xr:uid="{B76B31F1-FFDC-4D4D-A942-0A50E849D7B2}"/>
    <cellStyle name="SAPBEXHLevel1 2 3 4 2" xfId="11741" xr:uid="{EEE2DFA6-446B-4D62-88E2-EA05DFA2C611}"/>
    <cellStyle name="SAPBEXHLevel1 2 3 4 2 2" xfId="18692" xr:uid="{1D90DF39-03F6-421C-BADA-A20F277E4117}"/>
    <cellStyle name="SAPBEXHLevel1 2 3 4 2 2 2" xfId="32869" xr:uid="{F5B5C682-6C2C-4937-A29A-2629ED221996}"/>
    <cellStyle name="SAPBEXHLevel1 2 3 4 2 3" xfId="28295" xr:uid="{E0485E84-7748-4780-998B-56B9090F6B73}"/>
    <cellStyle name="SAPBEXHLevel1 2 3 4 3" xfId="16606" xr:uid="{B0A4083F-2D0D-405B-8C1C-0EFE7DC30B19}"/>
    <cellStyle name="SAPBEXHLevel1 2 3 4 3 2" xfId="31097" xr:uid="{4A6B5199-01E8-44FE-A2CA-177C4A430227}"/>
    <cellStyle name="SAPBEXHLevel1 2 3 4 4" xfId="24213" xr:uid="{4639496F-2AC1-4921-9C11-910FEC0595D9}"/>
    <cellStyle name="SAPBEXHLevel1 2 3 5" xfId="7659" xr:uid="{2E5063E5-B16D-4B54-81D8-2F34588AECCF}"/>
    <cellStyle name="SAPBEXHLevel1 2 3 5 2" xfId="11909" xr:uid="{FAB8D9BD-0BAC-4A4E-89C6-0F887534630F}"/>
    <cellStyle name="SAPBEXHLevel1 2 3 5 2 2" xfId="18859" xr:uid="{69C8B55E-1A63-4996-A243-77782CBCB522}"/>
    <cellStyle name="SAPBEXHLevel1 2 3 5 2 2 2" xfId="33035" xr:uid="{D8B9F8B8-9D09-4C15-9E5C-1F2C797CE3C0}"/>
    <cellStyle name="SAPBEXHLevel1 2 3 5 2 3" xfId="28463" xr:uid="{F0D03813-B11E-4053-82F6-B2AFD4554A8E}"/>
    <cellStyle name="SAPBEXHLevel1 2 3 5 3" xfId="16685" xr:uid="{1C61B1A5-C2AB-43E5-B6FD-CE019419CB44}"/>
    <cellStyle name="SAPBEXHLevel1 2 3 5 3 2" xfId="31163" xr:uid="{DC41EE91-1686-4D30-BA09-4D7E8CF86891}"/>
    <cellStyle name="SAPBEXHLevel1 2 3 5 4" xfId="24384" xr:uid="{5A666B3E-20FF-4533-8A50-34B809A7C002}"/>
    <cellStyle name="SAPBEXHLevel1 2 3 6" xfId="8745" xr:uid="{0B8204B9-BA15-496D-BD2C-78E6CB840371}"/>
    <cellStyle name="SAPBEXHLevel1 2 3 6 2" xfId="12322" xr:uid="{4D886B58-6B0F-4F88-9D58-7392D7BC5E64}"/>
    <cellStyle name="SAPBEXHLevel1 2 3 6 2 2" xfId="19255" xr:uid="{8AB62C58-903F-427D-B9DE-21C3B8430187}"/>
    <cellStyle name="SAPBEXHLevel1 2 3 6 2 2 2" xfId="33426" xr:uid="{C1CDE994-4672-4CEB-A69F-4AC8AED19554}"/>
    <cellStyle name="SAPBEXHLevel1 2 3 6 2 3" xfId="28866" xr:uid="{D951B41F-31D7-4CFE-885F-D02EA6710669}"/>
    <cellStyle name="SAPBEXHLevel1 2 3 6 3" xfId="17046" xr:uid="{7612F230-2291-4B9E-8940-8131198EFF5C}"/>
    <cellStyle name="SAPBEXHLevel1 2 3 6 3 2" xfId="31406" xr:uid="{621E6B25-C352-46F6-A0FB-390A325FF92B}"/>
    <cellStyle name="SAPBEXHLevel1 2 3 6 4" xfId="25430" xr:uid="{0C8C227A-6A8B-414B-9625-F62011D51899}"/>
    <cellStyle name="SAPBEXHLevel1 2 3 7" xfId="8950" xr:uid="{511A8C84-47DE-4ED6-8C13-3340992AC6F3}"/>
    <cellStyle name="SAPBEXHLevel1 2 3 7 2" xfId="12470" xr:uid="{36FECB7E-68B9-4E72-900A-AE7DC1630C1A}"/>
    <cellStyle name="SAPBEXHLevel1 2 3 7 2 2" xfId="19398" xr:uid="{AE9F5100-A8E9-4EF3-851F-79C52EF43607}"/>
    <cellStyle name="SAPBEXHLevel1 2 3 7 2 2 2" xfId="33569" xr:uid="{9214A78A-5140-432E-9837-4C06BFB005E2}"/>
    <cellStyle name="SAPBEXHLevel1 2 3 7 2 3" xfId="29012" xr:uid="{488FFFB2-CFB0-4E94-B78A-A294B3560D99}"/>
    <cellStyle name="SAPBEXHLevel1 2 3 7 3" xfId="17182" xr:uid="{F0797DF9-0614-46A2-A798-9FF3D7C2AB52}"/>
    <cellStyle name="SAPBEXHLevel1 2 3 7 3 2" xfId="31535" xr:uid="{E803B596-41AC-49C5-B600-DE8926A89701}"/>
    <cellStyle name="SAPBEXHLevel1 2 3 7 4" xfId="25624" xr:uid="{9F183C5D-593B-42D1-AC3B-D687C754B3DE}"/>
    <cellStyle name="SAPBEXHLevel1 2 3 8" xfId="9118" xr:uid="{C189BE00-727F-4367-9BFE-27AFE2B4E19C}"/>
    <cellStyle name="SAPBEXHLevel1 2 3 8 2" xfId="17341" xr:uid="{F78EF28D-7059-4E97-97D1-0E01C80D4F76}"/>
    <cellStyle name="SAPBEXHLevel1 2 3 8 2 2" xfId="31692" xr:uid="{CA535729-86E1-419E-AFB6-195CD5C46EFC}"/>
    <cellStyle name="SAPBEXHLevel1 2 3 8 3" xfId="25792" xr:uid="{342EE369-E62B-4B23-AF3E-5035008F359C}"/>
    <cellStyle name="SAPBEXHLevel1 2 3 9" xfId="10189" xr:uid="{9D072D4C-B7CB-404D-9D4C-AAD9FCCE7E53}"/>
    <cellStyle name="SAPBEXHLevel1 2 3 9 2" xfId="17798" xr:uid="{99D50AE3-1E81-4709-8414-78FEF1096240}"/>
    <cellStyle name="SAPBEXHLevel1 2 3 9 2 2" xfId="32063" xr:uid="{62F0AE15-1750-436B-8C79-07A277626EB2}"/>
    <cellStyle name="SAPBEXHLevel1 2 3 9 3" xfId="26800" xr:uid="{16A12DE3-9845-4F08-A6B2-3514EDB917F9}"/>
    <cellStyle name="SAPBEXHLevel1 2 4" xfId="2186" xr:uid="{A3FD4BDA-CD77-4F6E-B613-AF6C18F2F307}"/>
    <cellStyle name="SAPBEXHLevel1 2 4 10" xfId="14248" xr:uid="{FA5C3F7D-57BE-46D3-978D-767455C8027E}"/>
    <cellStyle name="SAPBEXHLevel1 2 4 10 2" xfId="20133" xr:uid="{20EBFEF4-1877-4717-A689-2F731789D175}"/>
    <cellStyle name="SAPBEXHLevel1 2 4 11" xfId="5307" xr:uid="{55202354-760C-4526-910C-0EF322279DBE}"/>
    <cellStyle name="SAPBEXHLevel1 2 4 11 2" xfId="22188" xr:uid="{6E2DF540-B913-49FD-8134-E7DDBF6E8A6E}"/>
    <cellStyle name="SAPBEXHLevel1 2 4 2" xfId="6536" xr:uid="{B6851574-8E26-498F-90C7-489AE893068B}"/>
    <cellStyle name="SAPBEXHLevel1 2 4 2 2" xfId="11414" xr:uid="{D19A734D-C596-48E8-B984-161D7E85D643}"/>
    <cellStyle name="SAPBEXHLevel1 2 4 2 2 2" xfId="18399" xr:uid="{27840FA9-5888-4D66-8732-FD2C43F4B7A8}"/>
    <cellStyle name="SAPBEXHLevel1 2 4 2 2 2 2" xfId="32577" xr:uid="{17F5F238-8D57-412F-98BF-E66B848652CE}"/>
    <cellStyle name="SAPBEXHLevel1 2 4 2 2 3" xfId="27968" xr:uid="{92C2B926-0F61-498C-A2F4-A3110107DA80}"/>
    <cellStyle name="SAPBEXHLevel1 2 4 2 3" xfId="23281" xr:uid="{7E306DD7-64C6-470D-8A09-DA1390F45C68}"/>
    <cellStyle name="SAPBEXHLevel1 2 4 3" xfId="7469" xr:uid="{BA4C1258-6B3D-4391-AAB6-78BEFE0F0F5A}"/>
    <cellStyle name="SAPBEXHLevel1 2 4 3 2" xfId="11724" xr:uid="{D0ADFD55-E4D0-471C-A026-4434A29DE73B}"/>
    <cellStyle name="SAPBEXHLevel1 2 4 3 2 2" xfId="18675" xr:uid="{9E7B5228-9961-4C25-917E-E6C1ECDFD01C}"/>
    <cellStyle name="SAPBEXHLevel1 2 4 3 2 2 2" xfId="32852" xr:uid="{85C2C78D-7D8A-48D8-9E4E-ECD825E14651}"/>
    <cellStyle name="SAPBEXHLevel1 2 4 3 2 3" xfId="28278" xr:uid="{77CD0A67-2B8B-4BC4-8ACE-D301D6DEA206}"/>
    <cellStyle name="SAPBEXHLevel1 2 4 3 3" xfId="16589" xr:uid="{4E1B5CE9-E6EF-40EE-8482-F06DB63A60E3}"/>
    <cellStyle name="SAPBEXHLevel1 2 4 3 3 2" xfId="31080" xr:uid="{38CB94FA-47D4-46BD-BC91-2549C51EDD1C}"/>
    <cellStyle name="SAPBEXHLevel1 2 4 3 4" xfId="24195" xr:uid="{1CBFDD88-BBE0-45A5-9238-C3FEC60D6016}"/>
    <cellStyle name="SAPBEXHLevel1 2 4 4" xfId="7642" xr:uid="{BC9152EC-E252-405F-9CE4-F0A25DC8B334}"/>
    <cellStyle name="SAPBEXHLevel1 2 4 4 2" xfId="11892" xr:uid="{1A94DFB3-59D8-414A-8668-EF29018F3C53}"/>
    <cellStyle name="SAPBEXHLevel1 2 4 4 2 2" xfId="18842" xr:uid="{611C1CB5-36A6-4928-9854-ECF536DB4F4A}"/>
    <cellStyle name="SAPBEXHLevel1 2 4 4 2 2 2" xfId="33018" xr:uid="{89F14B5E-D234-48B3-9C5B-811D1C43C3AA}"/>
    <cellStyle name="SAPBEXHLevel1 2 4 4 2 3" xfId="28446" xr:uid="{6789BDA9-9516-45C9-A8A0-1CC52BCC1C55}"/>
    <cellStyle name="SAPBEXHLevel1 2 4 4 3" xfId="16679" xr:uid="{546AE115-E44A-4C58-9A4D-3FCFF790C5CF}"/>
    <cellStyle name="SAPBEXHLevel1 2 4 4 3 2" xfId="31159" xr:uid="{E716180A-E16C-4B43-BCAC-82E613C98765}"/>
    <cellStyle name="SAPBEXHLevel1 2 4 4 4" xfId="24367" xr:uid="{169885FA-8F96-4507-AA17-E490F94BA22A}"/>
    <cellStyle name="SAPBEXHLevel1 2 4 5" xfId="8727" xr:uid="{589A1E25-3021-4190-949F-411F37104B2A}"/>
    <cellStyle name="SAPBEXHLevel1 2 4 5 2" xfId="12304" xr:uid="{75549AE9-E551-49BE-9E94-6D82CB1AEE93}"/>
    <cellStyle name="SAPBEXHLevel1 2 4 5 2 2" xfId="19237" xr:uid="{C33CFBA5-1012-4A0F-8C9F-9895F4BAC5F0}"/>
    <cellStyle name="SAPBEXHLevel1 2 4 5 2 2 2" xfId="33408" xr:uid="{9B0A2AEB-2F21-402A-8464-A3D76CCBEDEB}"/>
    <cellStyle name="SAPBEXHLevel1 2 4 5 2 3" xfId="28848" xr:uid="{569857ED-EC6A-48AD-A63E-FF4F2C351DD4}"/>
    <cellStyle name="SAPBEXHLevel1 2 4 5 3" xfId="17042" xr:uid="{4A7C0342-4EA5-4570-94FC-34697E196C66}"/>
    <cellStyle name="SAPBEXHLevel1 2 4 5 3 2" xfId="31403" xr:uid="{1C29DDFB-F6E7-462C-BD91-099BE1FB52B9}"/>
    <cellStyle name="SAPBEXHLevel1 2 4 5 4" xfId="25412" xr:uid="{831936FC-29FC-4CE1-8552-FD6FFB446867}"/>
    <cellStyle name="SAPBEXHLevel1 2 4 6" xfId="8381" xr:uid="{76706FE3-C018-4718-BB7F-A5BA11D62AB0}"/>
    <cellStyle name="SAPBEXHLevel1 2 4 6 2" xfId="12135" xr:uid="{CB35BBDF-5CA9-4401-B178-459562EBB8EB}"/>
    <cellStyle name="SAPBEXHLevel1 2 4 6 2 2" xfId="19070" xr:uid="{4CF7F3B7-A98E-49FA-990E-4B5EED4E0D28}"/>
    <cellStyle name="SAPBEXHLevel1 2 4 6 2 2 2" xfId="33241" xr:uid="{B1300F5A-945A-419D-86B6-9BE892BEE05B}"/>
    <cellStyle name="SAPBEXHLevel1 2 4 6 2 3" xfId="28679" xr:uid="{A5060C99-BAB1-40B0-B262-AC6408227200}"/>
    <cellStyle name="SAPBEXHLevel1 2 4 6 3" xfId="16935" xr:uid="{CE2971BB-4979-49A1-8F3F-9715CBBECBC9}"/>
    <cellStyle name="SAPBEXHLevel1 2 4 6 3 2" xfId="31353" xr:uid="{BCB7529E-A319-4965-8043-D26C057DD1F8}"/>
    <cellStyle name="SAPBEXHLevel1 2 4 6 4" xfId="25069" xr:uid="{DB7FE3D8-F77B-49BD-8F69-8C178FCDB93E}"/>
    <cellStyle name="SAPBEXHLevel1 2 4 7" xfId="9101" xr:uid="{E54ED02F-7E5F-46A3-8285-D6E1E8A51374}"/>
    <cellStyle name="SAPBEXHLevel1 2 4 7 2" xfId="17324" xr:uid="{B2053528-C716-45F1-9714-8368DACDB612}"/>
    <cellStyle name="SAPBEXHLevel1 2 4 7 2 2" xfId="31675" xr:uid="{37018C83-56E9-4697-8D1F-A47634C59D82}"/>
    <cellStyle name="SAPBEXHLevel1 2 4 7 3" xfId="25775" xr:uid="{EF1ED3F4-C868-436D-9C9D-F12D14458AD2}"/>
    <cellStyle name="SAPBEXHLevel1 2 4 8" xfId="10172" xr:uid="{B672B596-BCB3-4F61-AC9F-D108F9A77937}"/>
    <cellStyle name="SAPBEXHLevel1 2 4 8 2" xfId="17781" xr:uid="{B35353F3-D251-4366-8E23-C3B64467B73D}"/>
    <cellStyle name="SAPBEXHLevel1 2 4 8 2 2" xfId="32046" xr:uid="{C70AAADD-0D1B-42FF-83B8-9445D6604310}"/>
    <cellStyle name="SAPBEXHLevel1 2 4 8 3" xfId="26783" xr:uid="{CBE122F4-F2DA-4B23-B840-24448CCF302F}"/>
    <cellStyle name="SAPBEXHLevel1 2 4 9" xfId="10386" xr:uid="{E9EA1AA5-DCE2-4A5E-A8A6-DFF037615E3F}"/>
    <cellStyle name="SAPBEXHLevel1 2 4 9 2" xfId="17939" xr:uid="{69E0271A-1052-44BA-A9EB-19C5C3142D19}"/>
    <cellStyle name="SAPBEXHLevel1 2 4 9 2 2" xfId="32196" xr:uid="{631B2314-30B1-4452-B89A-9860A01D3AED}"/>
    <cellStyle name="SAPBEXHLevel1 2 4 9 3" xfId="26971" xr:uid="{4502575C-9EE0-4C18-85C7-03BEA77F840E}"/>
    <cellStyle name="SAPBEXHLevel1 2 5" xfId="2114" xr:uid="{333A08C0-AA4B-4EAB-ADA2-FFC5F23A7C07}"/>
    <cellStyle name="SAPBEXHLevel1 2 5 2" xfId="11119" xr:uid="{C1790B8C-6CB2-4853-AFDC-9E8076110474}"/>
    <cellStyle name="SAPBEXHLevel1 2 5 2 2" xfId="18120" xr:uid="{B9CA9FBF-CCDC-4354-996E-41769969D755}"/>
    <cellStyle name="SAPBEXHLevel1 2 5 2 2 2" xfId="32299" xr:uid="{4CAD717E-E56A-402F-8FD1-B8C8433196FA}"/>
    <cellStyle name="SAPBEXHLevel1 2 5 2 3" xfId="27674" xr:uid="{027D02C6-7357-4A68-B9F0-6B3A5E244854}"/>
    <cellStyle name="SAPBEXHLevel1 2 5 3" xfId="14176" xr:uid="{F3FDA639-4DED-4CCE-AB84-2F2CDE5C9F8E}"/>
    <cellStyle name="SAPBEXHLevel1 2 5 3 2" xfId="29788" xr:uid="{D3F7058E-2443-43E8-9CD9-0A48E15584A0}"/>
    <cellStyle name="SAPBEXHLevel1 2 5 4" xfId="6045" xr:uid="{7E8E9C76-0E24-4096-9440-35290C7111D7}"/>
    <cellStyle name="SAPBEXHLevel1 2 5 4 2" xfId="22797" xr:uid="{EB46DE23-3E20-4E42-BC7A-385654E28484}"/>
    <cellStyle name="SAPBEXHLevel1 2 5 5" xfId="20860" xr:uid="{DC986427-A7AB-4F63-BF7E-E5D163BF3039}"/>
    <cellStyle name="SAPBEXHLevel1 2 6" xfId="2034" xr:uid="{617BB85D-959D-4358-B1B2-B4D035E9F533}"/>
    <cellStyle name="SAPBEXHLevel1 2 6 2" xfId="11545" xr:uid="{CB1A7382-CC20-4470-AC5E-D45FBA278F2C}"/>
    <cellStyle name="SAPBEXHLevel1 2 6 2 2" xfId="18517" xr:uid="{74F11E3E-32F0-4A8E-99F8-076428E7E170}"/>
    <cellStyle name="SAPBEXHLevel1 2 6 2 2 2" xfId="32694" xr:uid="{DF0C6BCD-CAB9-41B4-91E1-465EA65B9A24}"/>
    <cellStyle name="SAPBEXHLevel1 2 6 2 3" xfId="28099" xr:uid="{4F610B07-28CE-441E-B74F-BCE26613C798}"/>
    <cellStyle name="SAPBEXHLevel1 2 6 3" xfId="14097" xr:uid="{BEAD6938-8FAE-4B93-B08A-BC661967B008}"/>
    <cellStyle name="SAPBEXHLevel1 2 6 3 2" xfId="29717" xr:uid="{2D358A81-2483-4D13-B596-34C533CCC748}"/>
    <cellStyle name="SAPBEXHLevel1 2 6 4" xfId="6933" xr:uid="{D36C2731-7765-4CB6-AF40-B95820948638}"/>
    <cellStyle name="SAPBEXHLevel1 2 6 4 2" xfId="23662" xr:uid="{ED2B9608-B694-4A0D-8199-01DED75AE1CF}"/>
    <cellStyle name="SAPBEXHLevel1 2 6 5" xfId="20807" xr:uid="{60A1D7D4-31E1-40F5-8D92-F734BBCF690A}"/>
    <cellStyle name="SAPBEXHLevel1 2 7" xfId="2046" xr:uid="{EB7C316F-5E3D-456D-A163-ACC38DEE6631}"/>
    <cellStyle name="SAPBEXHLevel1 2 7 2" xfId="11444" xr:uid="{EB614A75-C76A-4CA5-B495-A0BDA4DC0C75}"/>
    <cellStyle name="SAPBEXHLevel1 2 7 2 2" xfId="18428" xr:uid="{775FF1C6-51D5-4121-AAF1-7B841DBF82D4}"/>
    <cellStyle name="SAPBEXHLevel1 2 7 2 2 2" xfId="32605" xr:uid="{6C7EA2A4-823D-44BD-B76C-8FC1D724B2F6}"/>
    <cellStyle name="SAPBEXHLevel1 2 7 2 3" xfId="27998" xr:uid="{FDF85E07-5C12-4142-831A-66CB143831D0}"/>
    <cellStyle name="SAPBEXHLevel1 2 7 3" xfId="14109" xr:uid="{7C7D1408-DF89-4641-AD6C-125636EA4B4D}"/>
    <cellStyle name="SAPBEXHLevel1 2 7 3 2" xfId="29727" xr:uid="{3F72297B-CF16-4EE1-B706-B481203D005A}"/>
    <cellStyle name="SAPBEXHLevel1 2 7 4" xfId="6581" xr:uid="{E0CE3594-6361-4DF9-B4F0-E8C246A685F9}"/>
    <cellStyle name="SAPBEXHLevel1 2 7 4 2" xfId="23320" xr:uid="{670282B8-F46E-4AF0-9EE3-863F89BE67ED}"/>
    <cellStyle name="SAPBEXHLevel1 2 7 5" xfId="20815" xr:uid="{E59910EA-F3C9-4DE5-A9EB-27AAF0509038}"/>
    <cellStyle name="SAPBEXHLevel1 2 8" xfId="8169" xr:uid="{D6F46660-7F07-4F94-BBBB-5A2D562C228C}"/>
    <cellStyle name="SAPBEXHLevel1 2 8 2" xfId="12113" xr:uid="{9344F06C-9296-4194-8621-1CBE38AE205C}"/>
    <cellStyle name="SAPBEXHLevel1 2 8 2 2" xfId="19049" xr:uid="{16354177-E3B1-4356-9598-6D6E7FB5E366}"/>
    <cellStyle name="SAPBEXHLevel1 2 8 2 2 2" xfId="33220" xr:uid="{66715CAB-521F-4358-9709-8D01A84F3942}"/>
    <cellStyle name="SAPBEXHLevel1 2 8 2 3" xfId="28658" xr:uid="{85A85AD2-FDC1-4486-9165-003B702DEBC1}"/>
    <cellStyle name="SAPBEXHLevel1 2 8 3" xfId="16891" xr:uid="{897B41A4-5DF9-48FD-B0F9-92C83D4F12CC}"/>
    <cellStyle name="SAPBEXHLevel1 2 8 3 2" xfId="31319" xr:uid="{2CCD7983-B4C4-478C-8465-D181CC665025}"/>
    <cellStyle name="SAPBEXHLevel1 2 8 4" xfId="24861" xr:uid="{F9128788-55F8-4ED8-97F5-3F497A790DE8}"/>
    <cellStyle name="SAPBEXHLevel1 2 9" xfId="7739" xr:uid="{8E01EC70-99EE-4277-80DF-1F35F435B497}"/>
    <cellStyle name="SAPBEXHLevel1 2 9 2" xfId="11955" xr:uid="{66F0DEDE-F2CA-4D7F-B21A-B120677D88EF}"/>
    <cellStyle name="SAPBEXHLevel1 2 9 2 2" xfId="18903" xr:uid="{FF0A199C-F917-4E9C-8528-B199DE234B93}"/>
    <cellStyle name="SAPBEXHLevel1 2 9 2 2 2" xfId="33079" xr:uid="{4F468A2A-B262-40C0-BD66-07576C785955}"/>
    <cellStyle name="SAPBEXHLevel1 2 9 2 3" xfId="28508" xr:uid="{F68712FB-4129-4F31-8AA8-42F818F21F84}"/>
    <cellStyle name="SAPBEXHLevel1 2 9 3" xfId="16734" xr:uid="{C9227A6A-953E-4D2B-A7AA-E3F9256C44FA}"/>
    <cellStyle name="SAPBEXHLevel1 2 9 3 2" xfId="31206" xr:uid="{4EF2B916-4198-4482-AF96-0DB014E57CA6}"/>
    <cellStyle name="SAPBEXHLevel1 2 9 4" xfId="24461" xr:uid="{FEAEC8DD-D5A3-4A02-B830-0470EA1B48EE}"/>
    <cellStyle name="SAPBEXHLevel1 3" xfId="1919" xr:uid="{77701860-EFC1-4D60-ABDB-9638F54990C0}"/>
    <cellStyle name="SAPBEXHLevel1 3 10" xfId="9603" xr:uid="{1A3E5F8F-8FCE-4EF1-BB17-9050341668D6}"/>
    <cellStyle name="SAPBEXHLevel1 3 10 2" xfId="17549" xr:uid="{E181BF16-8364-4161-B4EB-B5EB8B0F2DD8}"/>
    <cellStyle name="SAPBEXHLevel1 3 10 2 2" xfId="31858" xr:uid="{9F6D09F2-3117-4203-8E1C-6F130BBC7870}"/>
    <cellStyle name="SAPBEXHLevel1 3 10 3" xfId="26232" xr:uid="{C05D3DBA-1D85-40FE-A735-778E87D32CEC}"/>
    <cellStyle name="SAPBEXHLevel1 3 11" xfId="13984" xr:uid="{72B5DD2B-60D4-4124-BE23-A32AB2D22255}"/>
    <cellStyle name="SAPBEXHLevel1 3 11 2" xfId="12985" xr:uid="{CE53FED8-0F75-4F3D-8054-CF24ED9E7005}"/>
    <cellStyle name="SAPBEXHLevel1 3 12" xfId="5180" xr:uid="{2F114EB6-AACE-4334-886D-427CB70631B9}"/>
    <cellStyle name="SAPBEXHLevel1 3 12 2" xfId="22064" xr:uid="{BBBC5590-18FB-4D08-8D1D-135E2E09AC5B}"/>
    <cellStyle name="SAPBEXHLevel1 3 2" xfId="2827" xr:uid="{F9126DFB-9645-43DE-91B3-0BFB8805155D}"/>
    <cellStyle name="SAPBEXHLevel1 3 2 2" xfId="11164" xr:uid="{1249CE49-BDC6-4E92-94AC-BB0C2F6D817B}"/>
    <cellStyle name="SAPBEXHLevel1 3 2 2 2" xfId="18162" xr:uid="{EF1563B3-1BB9-4C53-B7F8-79E1B5546236}"/>
    <cellStyle name="SAPBEXHLevel1 3 2 2 2 2" xfId="32341" xr:uid="{F1824198-F465-40C1-B99A-FC9116C5AC10}"/>
    <cellStyle name="SAPBEXHLevel1 3 2 2 3" xfId="27719" xr:uid="{D8EB7B86-7C6A-4654-A0B8-EBE0C8DBBA73}"/>
    <cellStyle name="SAPBEXHLevel1 3 2 3" xfId="14887" xr:uid="{6346D089-D177-40B6-B446-DD3E418D6A0B}"/>
    <cellStyle name="SAPBEXHLevel1 3 2 3 2" xfId="16855" xr:uid="{56CCC458-F376-4A27-8D5C-E72797513DEE}"/>
    <cellStyle name="SAPBEXHLevel1 3 2 4" xfId="6249" xr:uid="{B34E30C1-A5A6-48F6-91D6-3EE18480B1B2}"/>
    <cellStyle name="SAPBEXHLevel1 3 2 4 2" xfId="23000" xr:uid="{1772E200-D9B1-492E-8137-7409BD2B228A}"/>
    <cellStyle name="SAPBEXHLevel1 3 3" xfId="3084" xr:uid="{5BA175C2-69DC-4E7F-8754-C45BAD3E0B1F}"/>
    <cellStyle name="SAPBEXHLevel1 3 3 2" xfId="11315" xr:uid="{723485E9-77CC-4326-BDB1-AC8BADD1D803}"/>
    <cellStyle name="SAPBEXHLevel1 3 3 2 2" xfId="18300" xr:uid="{7711D6D0-079A-4D24-8AA1-D181491DA70C}"/>
    <cellStyle name="SAPBEXHLevel1 3 3 2 2 2" xfId="32478" xr:uid="{F7A86E63-3AEE-477D-B291-5C9C524EBB4E}"/>
    <cellStyle name="SAPBEXHLevel1 3 3 2 3" xfId="27869" xr:uid="{0ACD8BAD-6EF4-4A4F-84C3-0B925FAF40DE}"/>
    <cellStyle name="SAPBEXHLevel1 3 3 3" xfId="15143" xr:uid="{5F3EDF07-95C7-45D4-B40E-D22B6949BB1E}"/>
    <cellStyle name="SAPBEXHLevel1 3 3 3 2" xfId="15747" xr:uid="{23C9DD6E-A863-4424-915F-EB662F679617}"/>
    <cellStyle name="SAPBEXHLevel1 3 3 4" xfId="6425" xr:uid="{77A86BA3-9170-440B-A5AC-52EBB56E67EA}"/>
    <cellStyle name="SAPBEXHLevel1 3 3 4 2" xfId="23170" xr:uid="{2A0170D1-5A37-4DD8-ADEB-C2ACAA64E17E}"/>
    <cellStyle name="SAPBEXHLevel1 3 4" xfId="3318" xr:uid="{F6814873-D2B2-4E1A-85D8-D031EE6856A8}"/>
    <cellStyle name="SAPBEXHLevel1 3 4 2" xfId="11608" xr:uid="{BE18F0AF-5D71-4CAF-B495-A9BB4E658196}"/>
    <cellStyle name="SAPBEXHLevel1 3 4 2 2" xfId="18575" xr:uid="{BF0A8E8D-5DBC-4402-AAC7-67BD65E9CE28}"/>
    <cellStyle name="SAPBEXHLevel1 3 4 2 2 2" xfId="32752" xr:uid="{7AA46840-E5D6-448D-B6D7-493EA181C7A3}"/>
    <cellStyle name="SAPBEXHLevel1 3 4 2 3" xfId="28162" xr:uid="{69C3C8B8-B82F-4A82-93F7-A399AC8B1386}"/>
    <cellStyle name="SAPBEXHLevel1 3 4 3" xfId="15377" xr:uid="{B7D020B7-16E5-4340-8FB8-1A8DDEA91C6B}"/>
    <cellStyle name="SAPBEXHLevel1 3 4 3 2" xfId="20054" xr:uid="{37E1A8DC-608C-496E-AD61-88EC0FF32557}"/>
    <cellStyle name="SAPBEXHLevel1 3 4 4" xfId="7341" xr:uid="{2EE6B798-AFCF-4852-B9BC-7B7C6557EC09}"/>
    <cellStyle name="SAPBEXHLevel1 3 4 4 2" xfId="24067" xr:uid="{F6D6961C-3CAF-4E41-8632-84A155BCFE40}"/>
    <cellStyle name="SAPBEXHLevel1 3 4 5" xfId="16470" xr:uid="{EF80D5CC-D582-479B-87BF-BC10945E7ED3}"/>
    <cellStyle name="SAPBEXHLevel1 3 4 5 2" xfId="30964" xr:uid="{8D417D27-A641-4537-A241-E8B6D31AC349}"/>
    <cellStyle name="SAPBEXHLevel1 3 5" xfId="3426" xr:uid="{93615A73-5B75-4F27-9188-B2AE16D3D37B}"/>
    <cellStyle name="SAPBEXHLevel1 3 5 2" xfId="11793" xr:uid="{86A5C509-A68B-46AD-A999-4A79839D1D7E}"/>
    <cellStyle name="SAPBEXHLevel1 3 5 2 2" xfId="18743" xr:uid="{FA85C9E5-938B-40C5-918C-79CA9C725E6E}"/>
    <cellStyle name="SAPBEXHLevel1 3 5 2 2 2" xfId="32919" xr:uid="{86CFBB67-88EC-42D9-B79C-779584B13054}"/>
    <cellStyle name="SAPBEXHLevel1 3 5 2 3" xfId="28347" xr:uid="{DA586221-282C-452A-8B44-EA592EF4F0D1}"/>
    <cellStyle name="SAPBEXHLevel1 3 5 3" xfId="15484" xr:uid="{501697F9-C90A-425F-8580-3D2C3FAEC935}"/>
    <cellStyle name="SAPBEXHLevel1 3 5 3 2" xfId="30406" xr:uid="{587D1B94-A8FE-4A6A-8323-F0E374418BDC}"/>
    <cellStyle name="SAPBEXHLevel1 3 5 4" xfId="7543" xr:uid="{5C8F47C3-3113-47F5-9B18-499CA646048C}"/>
    <cellStyle name="SAPBEXHLevel1 3 5 4 2" xfId="24268" xr:uid="{78AF42D3-C39B-4362-A4C0-CAD7DAAB8A2C}"/>
    <cellStyle name="SAPBEXHLevel1 3 5 5" xfId="21225" xr:uid="{D7F85178-1235-401C-9AAE-F30B63BA6F4E}"/>
    <cellStyle name="SAPBEXHLevel1 3 6" xfId="3611" xr:uid="{271BAA3A-70CF-4F30-9A6E-EED3B3D6CE0D}"/>
    <cellStyle name="SAPBEXHLevel1 3 6 2" xfId="12201" xr:uid="{523D565C-E4DF-4EEB-B5D6-D324902DF6ED}"/>
    <cellStyle name="SAPBEXHLevel1 3 6 2 2" xfId="19134" xr:uid="{E6517E26-9B3F-45C0-8280-118BCAFA03F9}"/>
    <cellStyle name="SAPBEXHLevel1 3 6 2 2 2" xfId="33305" xr:uid="{A30955DA-81A1-428A-9A84-F93E22ADF92D}"/>
    <cellStyle name="SAPBEXHLevel1 3 6 2 3" xfId="28745" xr:uid="{A54A53FF-B022-4F9A-9C45-5469357B7D80}"/>
    <cellStyle name="SAPBEXHLevel1 3 6 3" xfId="15664" xr:uid="{120712DB-C77F-4A9A-A465-14E81E1D4549}"/>
    <cellStyle name="SAPBEXHLevel1 3 6 3 2" xfId="30567" xr:uid="{A5BA3403-57D9-4FD0-904E-3430EA403B67}"/>
    <cellStyle name="SAPBEXHLevel1 3 6 4" xfId="8621" xr:uid="{BDFC9861-F638-40C4-BBC2-3529735BEFCE}"/>
    <cellStyle name="SAPBEXHLevel1 3 6 4 2" xfId="25307" xr:uid="{34408E12-7ED6-49C6-9B6E-1496282726F3}"/>
    <cellStyle name="SAPBEXHLevel1 3 6 5" xfId="21341" xr:uid="{581C072E-47BA-4ED0-9EDA-672C77A27042}"/>
    <cellStyle name="SAPBEXHLevel1 3 7" xfId="8888" xr:uid="{89B6B1D5-F36A-493D-93F4-F3E08C2BF440}"/>
    <cellStyle name="SAPBEXHLevel1 3 7 2" xfId="12428" xr:uid="{8BE90D37-5703-4029-80C3-46029E62CDDD}"/>
    <cellStyle name="SAPBEXHLevel1 3 7 2 2" xfId="19357" xr:uid="{9258A128-817E-4BA2-9CD1-6AB832C29F31}"/>
    <cellStyle name="SAPBEXHLevel1 3 7 2 2 2" xfId="33528" xr:uid="{F6887DEF-4D8E-431C-9651-0193699D38A1}"/>
    <cellStyle name="SAPBEXHLevel1 3 7 2 3" xfId="28971" xr:uid="{BF41E34C-F09A-4D10-9E26-645AB8DEA9E6}"/>
    <cellStyle name="SAPBEXHLevel1 3 7 3" xfId="17141" xr:uid="{D0362A4F-67BB-4FF4-90DF-440A0A881D66}"/>
    <cellStyle name="SAPBEXHLevel1 3 7 3 2" xfId="31497" xr:uid="{53F22D68-B357-4305-8B34-EA567E7D69E9}"/>
    <cellStyle name="SAPBEXHLevel1 3 7 4" xfId="25567" xr:uid="{4DB73E13-B029-498A-9437-1E965CAF2E3D}"/>
    <cellStyle name="SAPBEXHLevel1 3 8" xfId="9002" xr:uid="{FA2D3A15-13C5-473A-8E20-A82D4DE621C3}"/>
    <cellStyle name="SAPBEXHLevel1 3 8 2" xfId="17225" xr:uid="{B93136B1-6D86-4A25-8ADA-302D176E1F0E}"/>
    <cellStyle name="SAPBEXHLevel1 3 8 2 2" xfId="31576" xr:uid="{C75C73F7-96A3-4531-B902-1AF86CF345AC}"/>
    <cellStyle name="SAPBEXHLevel1 3 8 3" xfId="25676" xr:uid="{8BD1CB61-FBEE-4CAB-97EC-162A10798375}"/>
    <cellStyle name="SAPBEXHLevel1 3 9" xfId="10066" xr:uid="{58B8105A-6B82-4FB6-8C22-FF4174BA31FF}"/>
    <cellStyle name="SAPBEXHLevel1 3 9 2" xfId="17679" xr:uid="{E1B66D93-4A08-453E-AF73-F2805F9C1742}"/>
    <cellStyle name="SAPBEXHLevel1 3 9 2 2" xfId="31945" xr:uid="{247D0CED-65E4-4701-8A81-A20FC5727EDB}"/>
    <cellStyle name="SAPBEXHLevel1 3 9 3" xfId="26681" xr:uid="{A4165F02-40AD-4DC3-8F4A-58A218A333F8}"/>
    <cellStyle name="SAPBEXHLevel1 4" xfId="1867" xr:uid="{58F2EE7B-482B-4C1F-90F4-C01A97C3830D}"/>
    <cellStyle name="SAPBEXHLevel1 4 10" xfId="10395" xr:uid="{A65E2A9A-85D1-40BE-ABB1-07E10124FD2A}"/>
    <cellStyle name="SAPBEXHLevel1 4 10 2" xfId="17947" xr:uid="{F6E8CCD6-88B5-4E3F-A357-A922F401E147}"/>
    <cellStyle name="SAPBEXHLevel1 4 10 2 2" xfId="32204" xr:uid="{154C8B3C-3C4E-4D29-B629-FCFA87690248}"/>
    <cellStyle name="SAPBEXHLevel1 4 10 3" xfId="26979" xr:uid="{167787A2-1ED5-485F-BE73-29FE115E753F}"/>
    <cellStyle name="SAPBEXHLevel1 4 11" xfId="13932" xr:uid="{9EBF9BF2-4758-4199-91C9-7C398AB642DB}"/>
    <cellStyle name="SAPBEXHLevel1 4 11 2" xfId="19438" xr:uid="{FF95B422-374E-4360-A090-2F266F498126}"/>
    <cellStyle name="SAPBEXHLevel1 4 12" xfId="5316" xr:uid="{F0DC32B5-A79C-46D6-BF65-E288A426FE4A}"/>
    <cellStyle name="SAPBEXHLevel1 4 12 2" xfId="22197" xr:uid="{07E5D7BC-FA16-4DA4-97A6-1FB253E54EE7}"/>
    <cellStyle name="SAPBEXHLevel1 4 2" xfId="2777" xr:uid="{76C30164-B9FF-4C88-B392-16CEB6C83B0A}"/>
    <cellStyle name="SAPBEXHLevel1 4 2 2" xfId="11255" xr:uid="{11D51522-B321-452F-ADA2-E85891EFD95B}"/>
    <cellStyle name="SAPBEXHLevel1 4 2 2 2" xfId="18250" xr:uid="{D6302AD2-CA8F-4EF9-B5F1-75107D8E4608}"/>
    <cellStyle name="SAPBEXHLevel1 4 2 2 2 2" xfId="32429" xr:uid="{5AD9510C-14C8-4251-9AAA-198C3BBB46EB}"/>
    <cellStyle name="SAPBEXHLevel1 4 2 2 3" xfId="27810" xr:uid="{88045748-0C55-4086-9BCD-EB733B35F522}"/>
    <cellStyle name="SAPBEXHLevel1 4 2 3" xfId="14837" xr:uid="{846031FA-CC74-4429-B1C5-35F4EB7D7A16}"/>
    <cellStyle name="SAPBEXHLevel1 4 2 3 2" xfId="19540" xr:uid="{7309BBA8-9C00-4587-9C21-A1466AE2B389}"/>
    <cellStyle name="SAPBEXHLevel1 4 2 4" xfId="6353" xr:uid="{129598F9-4056-4AE3-B496-A17B6608D51C}"/>
    <cellStyle name="SAPBEXHLevel1 4 2 4 2" xfId="23104" xr:uid="{711A07F9-EBF9-4157-99D4-3E1FC181D0F8}"/>
    <cellStyle name="SAPBEXHLevel1 4 3" xfId="3032" xr:uid="{D2138374-655D-4F31-A18A-9851370926D0}"/>
    <cellStyle name="SAPBEXHLevel1 4 3 2" xfId="11422" xr:uid="{FE387A20-DD6E-40BC-BC34-1D2467A91B0E}"/>
    <cellStyle name="SAPBEXHLevel1 4 3 2 2" xfId="18407" xr:uid="{A72D81F8-B6DE-4D1D-8687-D762045ECB42}"/>
    <cellStyle name="SAPBEXHLevel1 4 3 2 2 2" xfId="32585" xr:uid="{EBD8788E-B2E7-44B5-B9A1-A6D6CE9D2CFD}"/>
    <cellStyle name="SAPBEXHLevel1 4 3 2 3" xfId="27976" xr:uid="{05295AA6-2757-4F6A-A09C-558953C889F8}"/>
    <cellStyle name="SAPBEXHLevel1 4 3 3" xfId="15091" xr:uid="{E71EDFBA-EBE3-4C29-953F-E0D6075A7A51}"/>
    <cellStyle name="SAPBEXHLevel1 4 3 3 2" xfId="20039" xr:uid="{414BB0A0-4C4F-4F2B-A642-18595FFA338B}"/>
    <cellStyle name="SAPBEXHLevel1 4 3 4" xfId="6544" xr:uid="{EA8001E8-4D46-434B-A142-6AF30CBC826D}"/>
    <cellStyle name="SAPBEXHLevel1 4 3 4 2" xfId="23289" xr:uid="{A5400229-E304-4EB4-A14F-0E0659D20FFA}"/>
    <cellStyle name="SAPBEXHLevel1 4 4" xfId="3278" xr:uid="{FF25DBC4-9471-4ADF-9C8B-7C722DE97A7C}"/>
    <cellStyle name="SAPBEXHLevel1 4 4 2" xfId="11732" xr:uid="{586B4436-E9AD-4C74-9422-0662B66970D4}"/>
    <cellStyle name="SAPBEXHLevel1 4 4 2 2" xfId="18683" xr:uid="{5B0AFAFE-2FC2-4F9D-83C2-D50555BE3FCE}"/>
    <cellStyle name="SAPBEXHLevel1 4 4 2 2 2" xfId="32860" xr:uid="{112DA9A6-5CBA-4F99-ACB2-87D1BF346D90}"/>
    <cellStyle name="SAPBEXHLevel1 4 4 2 3" xfId="28286" xr:uid="{8E66F036-7ABA-4476-80DB-41707FAAB895}"/>
    <cellStyle name="SAPBEXHLevel1 4 4 3" xfId="15337" xr:uid="{119A4B19-7B15-400C-AE1C-F8A73E606D03}"/>
    <cellStyle name="SAPBEXHLevel1 4 4 3 2" xfId="19816" xr:uid="{3B5DFFBA-CBDC-47F0-821A-E8AA0112A02E}"/>
    <cellStyle name="SAPBEXHLevel1 4 4 4" xfId="7478" xr:uid="{B4844B5B-3D6A-4C8D-B711-6856BA6D87D8}"/>
    <cellStyle name="SAPBEXHLevel1 4 4 4 2" xfId="24204" xr:uid="{B2A3DA29-0791-4375-9F56-87125BEF1884}"/>
    <cellStyle name="SAPBEXHLevel1 4 4 5" xfId="16597" xr:uid="{AA4E920D-2231-4859-B6C7-6F01FA32F168}"/>
    <cellStyle name="SAPBEXHLevel1 4 4 5 2" xfId="31088" xr:uid="{C8D2FD4E-5B71-4C51-AC14-69CC0BA7D3F0}"/>
    <cellStyle name="SAPBEXHLevel1 4 5" xfId="2663" xr:uid="{FC494258-B016-4276-8431-4110DF12E1D8}"/>
    <cellStyle name="SAPBEXHLevel1 4 5 2" xfId="11900" xr:uid="{6D05599F-D863-4F6C-88FE-A055C79B181C}"/>
    <cellStyle name="SAPBEXHLevel1 4 5 2 2" xfId="18850" xr:uid="{3680BA06-DCF4-4DF0-957A-8F09F310FCBA}"/>
    <cellStyle name="SAPBEXHLevel1 4 5 2 2 2" xfId="33026" xr:uid="{D76C3CA8-D42F-41A7-9F9B-E1468C672D8D}"/>
    <cellStyle name="SAPBEXHLevel1 4 5 2 3" xfId="28454" xr:uid="{975968CB-115E-4869-A5B2-8A02D3D73F80}"/>
    <cellStyle name="SAPBEXHLevel1 4 5 3" xfId="14723" xr:uid="{3EC33E31-5AC0-4A7D-ADAB-59E99B649CF1}"/>
    <cellStyle name="SAPBEXHLevel1 4 5 3 2" xfId="30135" xr:uid="{DC88E5FE-946F-48A6-AC2C-C6EB3A450C6C}"/>
    <cellStyle name="SAPBEXHLevel1 4 5 4" xfId="7650" xr:uid="{14A2D29B-3969-430B-9C63-D0ABDD8F4B16}"/>
    <cellStyle name="SAPBEXHLevel1 4 5 4 2" xfId="24375" xr:uid="{BC7DB9D8-3EF2-46D3-947C-FF66C7E35E37}"/>
    <cellStyle name="SAPBEXHLevel1 4 5 5" xfId="21098" xr:uid="{616C35B0-5ABF-4D30-9BF1-49F87253DD79}"/>
    <cellStyle name="SAPBEXHLevel1 4 6" xfId="3357" xr:uid="{63B82662-5F4C-4C79-8DBF-6D69F8868906}"/>
    <cellStyle name="SAPBEXHLevel1 4 6 2" xfId="12313" xr:uid="{58EE10C2-A86B-4331-9588-14EA3E756B46}"/>
    <cellStyle name="SAPBEXHLevel1 4 6 2 2" xfId="19246" xr:uid="{C92BD0D5-84FC-4E39-8B53-3407A01A822A}"/>
    <cellStyle name="SAPBEXHLevel1 4 6 2 2 2" xfId="33417" xr:uid="{3DE67DB1-2E83-4E18-AC03-ACB19C7D607D}"/>
    <cellStyle name="SAPBEXHLevel1 4 6 2 3" xfId="28857" xr:uid="{054A75D2-CC83-4284-A281-6C8DF904D78A}"/>
    <cellStyle name="SAPBEXHLevel1 4 6 3" xfId="15416" xr:uid="{522695BF-E302-4525-9F19-5F2B797BC4B0}"/>
    <cellStyle name="SAPBEXHLevel1 4 6 3 2" xfId="30354" xr:uid="{80E31CDF-EB39-43C1-8F4D-A0C581C405F5}"/>
    <cellStyle name="SAPBEXHLevel1 4 6 4" xfId="8736" xr:uid="{5B1F30F6-6D45-43DD-A1D2-CD7728C40583}"/>
    <cellStyle name="SAPBEXHLevel1 4 6 4 2" xfId="25421" xr:uid="{64E5D1EB-6079-42CE-A4EB-31B9E30A7EBB}"/>
    <cellStyle name="SAPBEXHLevel1 4 6 5" xfId="21182" xr:uid="{6E93856B-EB5A-45D5-B20C-04C61CE33098}"/>
    <cellStyle name="SAPBEXHLevel1 4 7" xfId="7774" xr:uid="{B372C7CA-382D-45E8-AA4C-9FE57661B4AF}"/>
    <cellStyle name="SAPBEXHLevel1 4 7 2" xfId="11980" xr:uid="{2E47F8D1-CD91-455E-BC81-F08C2BEBF4A8}"/>
    <cellStyle name="SAPBEXHLevel1 4 7 2 2" xfId="18927" xr:uid="{B8C44938-F9C9-4656-A232-247BC5C27037}"/>
    <cellStyle name="SAPBEXHLevel1 4 7 2 2 2" xfId="33103" xr:uid="{D3EA345E-5DC2-4FD2-B790-6D29556DC979}"/>
    <cellStyle name="SAPBEXHLevel1 4 7 2 3" xfId="28533" xr:uid="{6AA6EB3A-1969-4CA0-B141-AED20932D790}"/>
    <cellStyle name="SAPBEXHLevel1 4 7 3" xfId="16757" xr:uid="{08F8E16E-2374-4F63-8F57-219E16344BA8}"/>
    <cellStyle name="SAPBEXHLevel1 4 7 3 2" xfId="31228" xr:uid="{AE848C11-AE5C-4864-B4B0-F4F5EBCD266E}"/>
    <cellStyle name="SAPBEXHLevel1 4 7 4" xfId="24492" xr:uid="{5030D915-78B7-44A0-A35E-E52A99E73A8E}"/>
    <cellStyle name="SAPBEXHLevel1 4 8" xfId="9109" xr:uid="{A6F8571E-A329-4388-8FEE-E49A98CC5C3D}"/>
    <cellStyle name="SAPBEXHLevel1 4 8 2" xfId="17332" xr:uid="{3814A7D9-AEF1-4E49-9886-4BA35C10BEB7}"/>
    <cellStyle name="SAPBEXHLevel1 4 8 2 2" xfId="31683" xr:uid="{6841AA50-1307-4655-B0DE-8FBB8A4CD971}"/>
    <cellStyle name="SAPBEXHLevel1 4 8 3" xfId="25783" xr:uid="{2986F20C-BC1C-4D5B-8C81-ABFE85AC407B}"/>
    <cellStyle name="SAPBEXHLevel1 4 9" xfId="10180" xr:uid="{C8526D45-BF64-4E63-B74E-15AF71ED703E}"/>
    <cellStyle name="SAPBEXHLevel1 4 9 2" xfId="17789" xr:uid="{8F714D3E-9BA6-46B8-B74C-F6024BAD03E5}"/>
    <cellStyle name="SAPBEXHLevel1 4 9 2 2" xfId="32054" xr:uid="{FFD0000A-C40C-4C7B-96C0-F7B59D086494}"/>
    <cellStyle name="SAPBEXHLevel1 4 9 3" xfId="26791" xr:uid="{87F2F8A1-1339-4195-92FC-FD13B8D2BE9B}"/>
    <cellStyle name="SAPBEXHLevel1 5" xfId="1589" xr:uid="{33668BD6-6E8C-4AC2-B069-0A7EB8ED32BD}"/>
    <cellStyle name="SAPBEXHLevel1 5 10" xfId="13740" xr:uid="{B846E397-A3B1-4B09-AF33-64C9988F982F}"/>
    <cellStyle name="SAPBEXHLevel1 5 10 2" xfId="17973" xr:uid="{8002AB00-66D6-457B-A5F8-E15C843D4941}"/>
    <cellStyle name="SAPBEXHLevel1 5 11" xfId="5329" xr:uid="{0FE2541C-8522-4EF1-8774-2692D356496F}"/>
    <cellStyle name="SAPBEXHLevel1 5 11 2" xfId="22210" xr:uid="{B12021F1-6D01-4E53-BA81-9677678770AA}"/>
    <cellStyle name="SAPBEXHLevel1 5 2" xfId="2580" xr:uid="{5BD46EAB-3E05-4B9B-A65D-13252D4E1C28}"/>
    <cellStyle name="SAPBEXHLevel1 5 2 2" xfId="11434" xr:uid="{4DA8F1C7-F7F6-4884-AF51-C7B9D3341F74}"/>
    <cellStyle name="SAPBEXHLevel1 5 2 2 2" xfId="18419" xr:uid="{BCBE77F8-45D7-4E4A-9267-E756367576BD}"/>
    <cellStyle name="SAPBEXHLevel1 5 2 2 2 2" xfId="32597" xr:uid="{AB831744-B1E6-4DFC-B9D8-AFA27A3376B9}"/>
    <cellStyle name="SAPBEXHLevel1 5 2 2 3" xfId="27988" xr:uid="{E1004D34-6BDE-48BA-B6E6-3632BF24D280}"/>
    <cellStyle name="SAPBEXHLevel1 5 2 3" xfId="14640" xr:uid="{211803E3-B4B8-4F92-944E-1829C69266EC}"/>
    <cellStyle name="SAPBEXHLevel1 5 2 3 2" xfId="17997" xr:uid="{5E68EA25-6934-479F-9A34-6377155B4B2A}"/>
    <cellStyle name="SAPBEXHLevel1 5 2 4" xfId="6557" xr:uid="{6A0E3511-7D3E-4A2E-9801-44573DD418D6}"/>
    <cellStyle name="SAPBEXHLevel1 5 2 4 2" xfId="23302" xr:uid="{DAEF6B77-FF4A-4CE6-B9E6-AB1BEA2B557F}"/>
    <cellStyle name="SAPBEXHLevel1 5 3" xfId="1525" xr:uid="{454F6160-934E-4191-815C-E191EA006979}"/>
    <cellStyle name="SAPBEXHLevel1 5 3 2" xfId="11745" xr:uid="{179A1B9F-9061-4FAF-A0FA-0DFFB26C87D3}"/>
    <cellStyle name="SAPBEXHLevel1 5 3 2 2" xfId="18695" xr:uid="{5301E609-4DCD-4671-9A99-521E3E3AADF8}"/>
    <cellStyle name="SAPBEXHLevel1 5 3 2 2 2" xfId="32872" xr:uid="{29F6D464-8F9A-48AD-9F8B-FDD70B21EF1E}"/>
    <cellStyle name="SAPBEXHLevel1 5 3 2 3" xfId="28299" xr:uid="{8E1EFDB2-328F-4BF8-A898-3EB5F0E6C5EB}"/>
    <cellStyle name="SAPBEXHLevel1 5 3 3" xfId="13683" xr:uid="{96C50621-2335-4C81-9354-39C3A62549F9}"/>
    <cellStyle name="SAPBEXHLevel1 5 3 3 2" xfId="19954" xr:uid="{8A8A87B4-12C6-45F1-BBAA-11F9E78585BA}"/>
    <cellStyle name="SAPBEXHLevel1 5 3 4" xfId="7491" xr:uid="{5E723FCD-6AEF-440E-9C3D-B1CC830455FE}"/>
    <cellStyle name="SAPBEXHLevel1 5 3 4 2" xfId="24217" xr:uid="{6B201985-812C-4896-9E63-7CBA739E5DFA}"/>
    <cellStyle name="SAPBEXHLevel1 5 3 5" xfId="16610" xr:uid="{29F9359D-39E3-4C68-9820-2E35D2FEF3F8}"/>
    <cellStyle name="SAPBEXHLevel1 5 3 5 2" xfId="31101" xr:uid="{0DAE536E-48B5-4D3E-A467-2339810149EC}"/>
    <cellStyle name="SAPBEXHLevel1 5 4" xfId="2281" xr:uid="{F6DE60B8-ADDF-42B2-A04F-FBC8E6364ED3}"/>
    <cellStyle name="SAPBEXHLevel1 5 4 2" xfId="11912" xr:uid="{34121F63-7923-4953-BA5F-F69835852454}"/>
    <cellStyle name="SAPBEXHLevel1 5 4 2 2" xfId="18862" xr:uid="{C16237AC-9EB9-4243-87DF-FC76F2B5990F}"/>
    <cellStyle name="SAPBEXHLevel1 5 4 2 2 2" xfId="33038" xr:uid="{1DC40880-D90A-4F7A-8CAC-DEC5AA45284C}"/>
    <cellStyle name="SAPBEXHLevel1 5 4 2 3" xfId="28466" xr:uid="{DD375846-83DB-4991-92A0-71746E5994C9}"/>
    <cellStyle name="SAPBEXHLevel1 5 4 3" xfId="14343" xr:uid="{EA53CF46-84F4-40AB-A993-AAB018592A9D}"/>
    <cellStyle name="SAPBEXHLevel1 5 4 3 2" xfId="19548" xr:uid="{A282759C-CDD5-430B-9142-427E2FC906A8}"/>
    <cellStyle name="SAPBEXHLevel1 5 4 4" xfId="7662" xr:uid="{D09D0C74-04BB-4DA2-B327-E7EB557DE24E}"/>
    <cellStyle name="SAPBEXHLevel1 5 4 4 2" xfId="24387" xr:uid="{45AC50A4-6DFD-49B4-BE85-15AB1FA555DE}"/>
    <cellStyle name="SAPBEXHLevel1 5 4 5" xfId="16688" xr:uid="{D80E64ED-69A0-45D7-BB7B-F9BFA3897002}"/>
    <cellStyle name="SAPBEXHLevel1 5 4 5 2" xfId="31166" xr:uid="{736DA4F9-7112-4B98-8969-F5DA05EEDA78}"/>
    <cellStyle name="SAPBEXHLevel1 5 5" xfId="2204" xr:uid="{AB4060B1-1138-4C4D-A32A-D782ECDBB18D}"/>
    <cellStyle name="SAPBEXHLevel1 5 5 2" xfId="12326" xr:uid="{714664F2-1D10-4705-9A81-9843C5AC315B}"/>
    <cellStyle name="SAPBEXHLevel1 5 5 2 2" xfId="19259" xr:uid="{1F600B58-118B-42B5-919C-406C86C6E055}"/>
    <cellStyle name="SAPBEXHLevel1 5 5 2 2 2" xfId="33430" xr:uid="{2C78E321-3ECB-4E76-9F0D-F3A744E6A1A4}"/>
    <cellStyle name="SAPBEXHLevel1 5 5 2 3" xfId="28870" xr:uid="{577A1488-C02D-4524-8986-83A512F3837D}"/>
    <cellStyle name="SAPBEXHLevel1 5 5 3" xfId="14266" xr:uid="{DDA9371C-C6C1-43E0-9350-36F77CBC1502}"/>
    <cellStyle name="SAPBEXHLevel1 5 5 3 2" xfId="29850" xr:uid="{251C356F-13CF-409C-BD83-2442B79BCE35}"/>
    <cellStyle name="SAPBEXHLevel1 5 5 4" xfId="8749" xr:uid="{D90E1A2F-31DD-457B-BA19-DED699E2CEA5}"/>
    <cellStyle name="SAPBEXHLevel1 5 5 4 2" xfId="25434" xr:uid="{1F5EFC9A-D633-4736-81C1-F73E0779E117}"/>
    <cellStyle name="SAPBEXHLevel1 5 5 5" xfId="20908" xr:uid="{34BDA056-5796-4F16-B2C8-DB8F15C6244C}"/>
    <cellStyle name="SAPBEXHLevel1 5 6" xfId="3386" xr:uid="{4F24DF47-3843-4415-A6E9-B646572DD848}"/>
    <cellStyle name="SAPBEXHLevel1 5 6 2" xfId="12474" xr:uid="{E6C2FD39-9C39-4336-82E8-78E0A5823007}"/>
    <cellStyle name="SAPBEXHLevel1 5 6 2 2" xfId="19402" xr:uid="{D8B525C8-C2C2-40AD-94EF-338E4C087D39}"/>
    <cellStyle name="SAPBEXHLevel1 5 6 2 2 2" xfId="33573" xr:uid="{48640B3A-7523-4A13-AE13-97019050AEA5}"/>
    <cellStyle name="SAPBEXHLevel1 5 6 2 3" xfId="29016" xr:uid="{BCDC7C2C-BAAB-4325-8535-587735D4C7EC}"/>
    <cellStyle name="SAPBEXHLevel1 5 6 3" xfId="15444" xr:uid="{86C28BC9-D83B-463B-AB94-106569F9553D}"/>
    <cellStyle name="SAPBEXHLevel1 5 6 3 2" xfId="30368" xr:uid="{B5AFA9B8-930D-43B7-A3FF-5ED0ED793A68}"/>
    <cellStyle name="SAPBEXHLevel1 5 6 4" xfId="8954" xr:uid="{7F7B0F03-E0C2-4D8D-8514-F199A982421A}"/>
    <cellStyle name="SAPBEXHLevel1 5 6 4 2" xfId="25628" xr:uid="{788B2647-563C-4C75-8EEF-918CD9C63300}"/>
    <cellStyle name="SAPBEXHLevel1 5 6 5" xfId="21192" xr:uid="{884615F7-1162-4798-927F-857DFE279400}"/>
    <cellStyle name="SAPBEXHLevel1 5 7" xfId="9121" xr:uid="{0C07973D-F7EF-4E1C-A18A-5A2DACEFC899}"/>
    <cellStyle name="SAPBEXHLevel1 5 7 2" xfId="17344" xr:uid="{4B990E80-3549-479C-8C4A-ED5254B397F2}"/>
    <cellStyle name="SAPBEXHLevel1 5 7 2 2" xfId="31695" xr:uid="{C0BCBFDE-7727-40D9-A1D6-2323046A869E}"/>
    <cellStyle name="SAPBEXHLevel1 5 7 3" xfId="25795" xr:uid="{BCC6D1B9-E877-466D-B493-CD1B1B5A3AF6}"/>
    <cellStyle name="SAPBEXHLevel1 5 8" xfId="10192" xr:uid="{A7B564F2-2883-4083-9B3F-2FFE4693A66E}"/>
    <cellStyle name="SAPBEXHLevel1 5 8 2" xfId="17801" xr:uid="{5DEE98C9-6EDA-481D-8360-C6516BA509A0}"/>
    <cellStyle name="SAPBEXHLevel1 5 8 2 2" xfId="32066" xr:uid="{DC5C3CC6-8214-4149-8247-FC131593F2AB}"/>
    <cellStyle name="SAPBEXHLevel1 5 8 3" xfId="26803" xr:uid="{7BDADB17-CEE1-4697-B1B7-F43E775907E7}"/>
    <cellStyle name="SAPBEXHLevel1 5 9" xfId="10408" xr:uid="{F504AD6A-1DD8-432D-9BF4-B49E477D35D6}"/>
    <cellStyle name="SAPBEXHLevel1 5 9 2" xfId="17959" xr:uid="{4AD21310-CF9E-496E-8125-F48704FB0E58}"/>
    <cellStyle name="SAPBEXHLevel1 5 9 2 2" xfId="32216" xr:uid="{A5B12EA0-3F65-45B7-87B0-820A9D796901}"/>
    <cellStyle name="SAPBEXHLevel1 5 9 3" xfId="26992" xr:uid="{19977D00-513B-44CA-A406-2449AA95A1D4}"/>
    <cellStyle name="SAPBEXHLevel1 6" xfId="1022" xr:uid="{0B57C625-0A9B-4F87-AA13-19CED0B66A04}"/>
    <cellStyle name="SAPBEXHLevel1 6 10" xfId="13269" xr:uid="{7149C7F7-7F7F-41FE-969F-09E6F132F613}"/>
    <cellStyle name="SAPBEXHLevel1 6 10 2" xfId="20159" xr:uid="{C06D9A23-73C7-4CAF-90EC-17319DAFB466}"/>
    <cellStyle name="SAPBEXHLevel1 6 11" xfId="5687" xr:uid="{65FA56C7-849B-42BB-8DFA-5BFF00C84418}"/>
    <cellStyle name="SAPBEXHLevel1 6 11 2" xfId="22468" xr:uid="{E13A73D6-FBA9-46CE-B7EB-B3CE0CC42B6A}"/>
    <cellStyle name="SAPBEXHLevel1 6 2" xfId="5992" xr:uid="{11E58831-D649-4C09-BC40-5B6FBD44DF8A}"/>
    <cellStyle name="SAPBEXHLevel1 6 2 2" xfId="11102" xr:uid="{164E6E53-BE5C-413C-B9A0-221A374B34AE}"/>
    <cellStyle name="SAPBEXHLevel1 6 2 2 2" xfId="18107" xr:uid="{67A3B877-F3E2-490F-B5E0-381F433C25FF}"/>
    <cellStyle name="SAPBEXHLevel1 6 2 2 2 2" xfId="32287" xr:uid="{8AE08AFA-DB89-4168-BB68-AC1CD1D72BA2}"/>
    <cellStyle name="SAPBEXHLevel1 6 2 2 3" xfId="27658" xr:uid="{A3BAB287-0929-402A-BB43-D0C4272A7ACE}"/>
    <cellStyle name="SAPBEXHLevel1 6 2 3" xfId="22750" xr:uid="{6BA1C64A-0B7D-45E8-B17F-67E63AF47405}"/>
    <cellStyle name="SAPBEXHLevel1 6 3" xfId="6814" xr:uid="{199369D7-2837-4311-A67C-43EEF9D99652}"/>
    <cellStyle name="SAPBEXHLevel1 6 3 2" xfId="11500" xr:uid="{B341D2DE-2AF8-4B42-A3D5-2706CE291F28}"/>
    <cellStyle name="SAPBEXHLevel1 6 3 2 2" xfId="18477" xr:uid="{A5288E81-EC16-4D56-8DED-81E6C1FCAA00}"/>
    <cellStyle name="SAPBEXHLevel1 6 3 2 2 2" xfId="32654" xr:uid="{381EEAB6-418F-47FD-A778-169C39ADDAE6}"/>
    <cellStyle name="SAPBEXHLevel1 6 3 2 3" xfId="28054" xr:uid="{4083CCEB-A752-4080-B797-C8873BBBDCDA}"/>
    <cellStyle name="SAPBEXHLevel1 6 3 3" xfId="16309" xr:uid="{8ED5274F-4A7B-4539-83A6-E5D54F9B5EA4}"/>
    <cellStyle name="SAPBEXHLevel1 6 3 3 2" xfId="30848" xr:uid="{2783FCEA-758D-4B1D-B938-97A1C08AF086}"/>
    <cellStyle name="SAPBEXHLevel1 6 3 4" xfId="23543" xr:uid="{2B7754F1-5976-4311-ACBC-E64559A90A1B}"/>
    <cellStyle name="SAPBEXHLevel1 6 4" xfId="6731" xr:uid="{BCCAEC56-D93D-4E35-A63C-D15C87ABBBB8}"/>
    <cellStyle name="SAPBEXHLevel1 6 4 2" xfId="11464" xr:uid="{20D8B4EB-C885-44A8-A80F-F89D6D1E3FBB}"/>
    <cellStyle name="SAPBEXHLevel1 6 4 2 2" xfId="18444" xr:uid="{FA2178BF-AC94-4038-8DEC-EB97F4EAB5DF}"/>
    <cellStyle name="SAPBEXHLevel1 6 4 2 2 2" xfId="32621" xr:uid="{880E91F8-61EC-4F1E-926D-50DC9E7105C2}"/>
    <cellStyle name="SAPBEXHLevel1 6 4 2 3" xfId="28018" xr:uid="{A2CE57C4-2CCF-4B42-A587-F2D05EF6C9AB}"/>
    <cellStyle name="SAPBEXHLevel1 6 4 3" xfId="16265" xr:uid="{1F33622A-DBB5-4FC2-992B-08041A97CF64}"/>
    <cellStyle name="SAPBEXHLevel1 6 4 3 2" xfId="30812" xr:uid="{919DEC77-CCAD-44B2-9A14-EDB009DAAE82}"/>
    <cellStyle name="SAPBEXHLevel1 6 4 4" xfId="23465" xr:uid="{A04C2B2B-FD71-4E8A-A410-B42AFB9699BE}"/>
    <cellStyle name="SAPBEXHLevel1 6 5" xfId="8034" xr:uid="{A75B5D29-C517-461F-9812-2E757BC804DA}"/>
    <cellStyle name="SAPBEXHLevel1 6 5 2" xfId="12054" xr:uid="{FE2E87EF-F293-4841-841E-A455B71EAA1C}"/>
    <cellStyle name="SAPBEXHLevel1 6 5 2 2" xfId="18996" xr:uid="{602F6894-69FA-4BCF-9BE3-11855D6F2141}"/>
    <cellStyle name="SAPBEXHLevel1 6 5 2 2 2" xfId="33168" xr:uid="{C8563CF0-2944-429B-B9AE-E822FD9A014D}"/>
    <cellStyle name="SAPBEXHLevel1 6 5 2 3" xfId="28602" xr:uid="{F2EAE173-1653-4FB5-B53A-8242483FE294}"/>
    <cellStyle name="SAPBEXHLevel1 6 5 3" xfId="16847" xr:uid="{F6F7E1FB-476B-4F55-BAB2-362CF15E843E}"/>
    <cellStyle name="SAPBEXHLevel1 6 5 3 2" xfId="31279" xr:uid="{84B90826-D5D2-473F-9B42-807AB50B10E7}"/>
    <cellStyle name="SAPBEXHLevel1 6 5 4" xfId="24730" xr:uid="{EE5C3FDF-E916-4E41-8B59-0CDB390C0EA6}"/>
    <cellStyle name="SAPBEXHLevel1 6 6" xfId="8938" xr:uid="{9E76F79F-F6BC-4BCB-A04E-B13BA8D79A43}"/>
    <cellStyle name="SAPBEXHLevel1 6 6 2" xfId="12460" xr:uid="{CE59682D-CF50-435A-85AB-6F93D0D0D4CF}"/>
    <cellStyle name="SAPBEXHLevel1 6 6 2 2" xfId="19388" xr:uid="{94FBE892-9FF4-4C10-B023-8C52FE25ECDD}"/>
    <cellStyle name="SAPBEXHLevel1 6 6 2 2 2" xfId="33559" xr:uid="{8CBC70C6-401E-48CA-9BC2-F1F3F3D1F41B}"/>
    <cellStyle name="SAPBEXHLevel1 6 6 2 3" xfId="29002" xr:uid="{DF602B20-D4BF-4E17-9A31-8233EC27043D}"/>
    <cellStyle name="SAPBEXHLevel1 6 6 3" xfId="17173" xr:uid="{2E00DC70-7E92-43CA-8E40-8E1DF9FA208D}"/>
    <cellStyle name="SAPBEXHLevel1 6 6 3 2" xfId="31526" xr:uid="{2A235990-E337-454A-8E9D-4C59E9ECBB7F}"/>
    <cellStyle name="SAPBEXHLevel1 6 6 4" xfId="25612" xr:uid="{3B5C2949-798C-4423-845B-EB5FC5FC581D}"/>
    <cellStyle name="SAPBEXHLevel1 6 7" xfId="8821" xr:uid="{32399543-31E3-45E6-9E71-810DF9CA58F1}"/>
    <cellStyle name="SAPBEXHLevel1 6 7 2" xfId="17097" xr:uid="{374EDDF1-19CD-4226-8BE9-211BEA4FB54E}"/>
    <cellStyle name="SAPBEXHLevel1 6 7 2 2" xfId="31454" xr:uid="{9A65C047-41E3-45FF-9EA2-AC7A68B6486E}"/>
    <cellStyle name="SAPBEXHLevel1 6 7 3" xfId="25504" xr:uid="{28207655-2091-4452-A2E7-50AB73E00A7A}"/>
    <cellStyle name="SAPBEXHLevel1 6 8" xfId="9499" xr:uid="{99EEFCA5-3798-419A-8721-F26DE9A17841}"/>
    <cellStyle name="SAPBEXHLevel1 6 8 2" xfId="17504" xr:uid="{A5F088BD-598A-4FE8-AEA1-9DE95C801576}"/>
    <cellStyle name="SAPBEXHLevel1 6 8 2 2" xfId="31818" xr:uid="{B2F159E3-64D4-490D-A8DF-6AA3B234BABF}"/>
    <cellStyle name="SAPBEXHLevel1 6 8 3" xfId="26131" xr:uid="{FE58278D-65D1-4A35-A7E5-7C42FA7832EF}"/>
    <cellStyle name="SAPBEXHLevel1 6 9" xfId="10265" xr:uid="{CC07B71C-65E7-4983-8454-8D3F5A3A2732}"/>
    <cellStyle name="SAPBEXHLevel1 6 9 2" xfId="17848" xr:uid="{5CA33B7A-B57E-4C95-9BBD-CAFF7FA03B8F}"/>
    <cellStyle name="SAPBEXHLevel1 6 9 2 2" xfId="32108" xr:uid="{936DB1F8-CAFE-432E-A054-8405FEA35934}"/>
    <cellStyle name="SAPBEXHLevel1 6 9 3" xfId="26861" xr:uid="{B02B9E1C-CFD6-4329-B821-78805E246BDD}"/>
    <cellStyle name="SAPBEXHLevel1 7" xfId="2247" xr:uid="{C23BC0CC-C49E-49FB-8655-A15EA2DA7A9A}"/>
    <cellStyle name="SAPBEXHLevel1 7 2" xfId="12105" xr:uid="{421B0A09-2409-4905-867E-7F70586BC78D}"/>
    <cellStyle name="SAPBEXHLevel1 7 2 2" xfId="19041" xr:uid="{5500BF85-DC1E-415E-9B91-B15AB93600FE}"/>
    <cellStyle name="SAPBEXHLevel1 7 2 2 2" xfId="33212" xr:uid="{864773F2-3CBC-43FE-B7DF-1E4C7B873CBB}"/>
    <cellStyle name="SAPBEXHLevel1 7 2 3" xfId="28650" xr:uid="{AF8BBF8D-53F3-4CBF-97B4-05C5DCA1BCD7}"/>
    <cellStyle name="SAPBEXHLevel1 7 3" xfId="14309" xr:uid="{B4FA9CD4-D221-4E79-9127-F7F0E2310631}"/>
    <cellStyle name="SAPBEXHLevel1 7 3 2" xfId="20069" xr:uid="{90E8AFB8-2BA1-45CC-84DD-41E15616F0DD}"/>
    <cellStyle name="SAPBEXHLevel1 7 4" xfId="8157" xr:uid="{4B9F8AAD-174E-4D22-A781-2171A22EF66F}"/>
    <cellStyle name="SAPBEXHLevel1 7 4 2" xfId="24849" xr:uid="{C7C8BA02-D294-4664-9B86-DEE8AD6EC40E}"/>
    <cellStyle name="SAPBEXHLevel1 7 5" xfId="16883" xr:uid="{8933BD61-6179-40CA-85A1-A4E85C7AB441}"/>
    <cellStyle name="SAPBEXHLevel1 7 5 2" xfId="31312" xr:uid="{BBD8518E-898D-4515-A14E-308735794149}"/>
    <cellStyle name="SAPBEXHLevel1 8" xfId="2461" xr:uid="{69988C44-A668-4C12-9C22-4049F385A6C0}"/>
    <cellStyle name="SAPBEXHLevel1 8 2" xfId="14522" xr:uid="{BE6C6FF2-3580-42C1-924A-E89C6C20121A}"/>
    <cellStyle name="SAPBEXHLevel1 8 2 2" xfId="19930" xr:uid="{2A14BFE6-AE84-4B83-9E1B-A675306FC540}"/>
    <cellStyle name="SAPBEXHLevel1 8 3" xfId="9239" xr:uid="{4B05DCF9-A781-4A99-87EA-E3A23DC21692}"/>
    <cellStyle name="SAPBEXHLevel1 8 3 2" xfId="25892" xr:uid="{F532180F-42B9-4DF4-A65B-F66C6E301942}"/>
    <cellStyle name="SAPBEXHLevel1 8 4" xfId="17406" xr:uid="{DD668E92-F497-44C1-9484-4B3B87D0DB3B}"/>
    <cellStyle name="SAPBEXHLevel1 8 4 2" xfId="31748" xr:uid="{B30FD5ED-9A12-4A9C-9AA9-9B7F05D147E1}"/>
    <cellStyle name="SAPBEXHLevel1 9" xfId="2436" xr:uid="{C8FAF71F-89FE-4334-9E5F-EB4377CCBAB1}"/>
    <cellStyle name="SAPBEXHLevel1 9 2" xfId="14497" xr:uid="{B2E4C622-7BDB-4ADE-B786-D496A21EB1DE}"/>
    <cellStyle name="SAPBEXHLevel1 9 2 2" xfId="29981" xr:uid="{8DEAF37C-FBF5-4824-BA87-D5B6B9ED72BA}"/>
    <cellStyle name="SAPBEXHLevel1 9 3" xfId="12626" xr:uid="{FAF21CE8-FBD3-4A55-88E6-B361FFC63217}"/>
    <cellStyle name="SAPBEXHLevel1 9 3 2" xfId="29117" xr:uid="{251E3A98-52FB-44A8-8E53-B2A9B92DE923}"/>
    <cellStyle name="SAPBEXHLevel1 9 4" xfId="16242" xr:uid="{03DCD6B8-D413-4AEE-8F75-BC5F516879E6}"/>
    <cellStyle name="SAPBEXHLevel1X" xfId="230" xr:uid="{ED7B08F0-C8DD-4BB1-BD28-3639A393B1DC}"/>
    <cellStyle name="SAPBEXHLevel1X 10" xfId="2262" xr:uid="{A474653D-A532-4F39-BC30-F902A0FC0B7B}"/>
    <cellStyle name="SAPBEXHLevel1X 10 2" xfId="14324" xr:uid="{ACA78F39-E895-447E-BC00-8AA102643E0A}"/>
    <cellStyle name="SAPBEXHLevel1X 10 2 2" xfId="29877" xr:uid="{4AB9E776-4E1E-4211-B3A1-EE3676E92CC0}"/>
    <cellStyle name="SAPBEXHLevel1X 10 3" xfId="12583" xr:uid="{9D31D951-16CC-462D-A271-29AA2A1A42C6}"/>
    <cellStyle name="SAPBEXHLevel1X 10 3 2" xfId="29090" xr:uid="{DF8B4351-7A9E-4AA6-AE62-771E01DBED99}"/>
    <cellStyle name="SAPBEXHLevel1X 10 4" xfId="15992" xr:uid="{4BDA1949-9E42-4226-89D5-E7454447CC86}"/>
    <cellStyle name="SAPBEXHLevel1X 11" xfId="2868" xr:uid="{2E539A65-1DE0-4817-AD04-0540F9BA0D9C}"/>
    <cellStyle name="SAPBEXHLevel1X 11 2" xfId="14928" xr:uid="{36FC3767-71AC-4039-97B7-734A6282D55D}"/>
    <cellStyle name="SAPBEXHLevel1X 11 2 2" xfId="30183" xr:uid="{E111F86F-BFBE-480E-BBEE-FEB29CE79A62}"/>
    <cellStyle name="SAPBEXHLevel1X 11 3" xfId="12735" xr:uid="{845CE89D-523F-4F6B-AB5E-68F6BF0568B0}"/>
    <cellStyle name="SAPBEXHLevel1X 11 3 2" xfId="29180" xr:uid="{28C9A545-5215-4FB8-B799-3D8AFC617494}"/>
    <cellStyle name="SAPBEXHLevel1X 11 4" xfId="19624" xr:uid="{8AF65EAD-AF1D-44AC-8321-343D41B5F464}"/>
    <cellStyle name="SAPBEXHLevel1X 12" xfId="12781" xr:uid="{0CD39DE1-5BD7-4F51-A323-C94E44106E49}"/>
    <cellStyle name="SAPBEXHLevel1X 12 2" xfId="15767" xr:uid="{21F4CC3E-401C-4556-ABC8-F8711C61688B}"/>
    <cellStyle name="SAPBEXHLevel1X 2" xfId="1219" xr:uid="{7786DFD8-C111-4630-B73B-FD48666C9352}"/>
    <cellStyle name="SAPBEXHLevel1X 2 10" xfId="8457" xr:uid="{CE87BBEB-0ED9-49D0-A984-9DBED4D711BC}"/>
    <cellStyle name="SAPBEXHLevel1X 2 10 2" xfId="16963" xr:uid="{76E4D884-3D0A-4C5B-8DB7-5709CC9C3A98}"/>
    <cellStyle name="SAPBEXHLevel1X 2 10 2 2" xfId="31367" xr:uid="{B67A605B-C374-4E67-8B4E-9DC243700AA2}"/>
    <cellStyle name="SAPBEXHLevel1X 2 10 3" xfId="25145" xr:uid="{90327F10-FD33-4CC0-B2D8-017B96B6AE56}"/>
    <cellStyle name="SAPBEXHLevel1X 2 11" xfId="9831" xr:uid="{53EF3C92-8134-45C0-9DDC-E02F4E1EE4A1}"/>
    <cellStyle name="SAPBEXHLevel1X 2 11 2" xfId="17594" xr:uid="{36F981F0-A471-4FC1-B542-9836D0D13873}"/>
    <cellStyle name="SAPBEXHLevel1X 2 11 2 2" xfId="31890" xr:uid="{3170EB75-02F3-4405-B46A-57C58097B58C}"/>
    <cellStyle name="SAPBEXHLevel1X 2 11 3" xfId="26451" xr:uid="{E9EB2357-9D90-49C7-9B1E-6075E336D9C5}"/>
    <cellStyle name="SAPBEXHLevel1X 2 12" xfId="10149" xr:uid="{B97EC6B4-FEF8-4914-A4D2-B21F8AF585AE}"/>
    <cellStyle name="SAPBEXHLevel1X 2 12 2" xfId="17759" xr:uid="{5564D5FD-1B77-4095-8C7A-40D926759E11}"/>
    <cellStyle name="SAPBEXHLevel1X 2 12 2 2" xfId="32024" xr:uid="{5D3478A1-9905-4F1A-BA1D-7789CCC6FCB6}"/>
    <cellStyle name="SAPBEXHLevel1X 2 12 3" xfId="26761" xr:uid="{54834E3E-054E-4D68-8089-6FEDD09E6509}"/>
    <cellStyle name="SAPBEXHLevel1X 2 13" xfId="13413" xr:uid="{38E2DE28-58BA-45AD-91DF-ADC90E9A7BEF}"/>
    <cellStyle name="SAPBEXHLevel1X 2 13 2" xfId="16231" xr:uid="{674F9579-81D6-4E6F-AEB7-C5A3A7F4CBD6}"/>
    <cellStyle name="SAPBEXHLevel1X 2 2" xfId="1840" xr:uid="{16605EC0-E181-41FA-87E5-1DE0A20D8A4F}"/>
    <cellStyle name="SAPBEXHLevel1X 2 2 10" xfId="10372" xr:uid="{AB8D2A6B-EBAD-4288-B23C-E6554BBC32D2}"/>
    <cellStyle name="SAPBEXHLevel1X 2 2 10 2" xfId="17928" xr:uid="{3A616FB4-F4DA-4001-B949-6BCC9FC06732}"/>
    <cellStyle name="SAPBEXHLevel1X 2 2 10 2 2" xfId="32185" xr:uid="{99672312-5104-4FF4-A769-3F7EB484AD88}"/>
    <cellStyle name="SAPBEXHLevel1X 2 2 10 3" xfId="26958" xr:uid="{6E183811-C7EA-4B20-AB0D-A6C559F32FED}"/>
    <cellStyle name="SAPBEXHLevel1X 2 2 11" xfId="13905" xr:uid="{AD73C384-959E-46B5-96F9-A2F867B63096}"/>
    <cellStyle name="SAPBEXHLevel1X 2 2 11 2" xfId="19901" xr:uid="{44D07621-217E-41B5-8E6F-931566458921}"/>
    <cellStyle name="SAPBEXHLevel1X 2 2 12" xfId="5292" xr:uid="{EDE2B6B7-C0C7-4C6B-B90D-772F960486E7}"/>
    <cellStyle name="SAPBEXHLevel1X 2 2 12 2" xfId="22173" xr:uid="{82C31D36-F3C1-4233-8C08-9EAF36D5E709}"/>
    <cellStyle name="SAPBEXHLevel1X 2 2 2" xfId="2751" xr:uid="{2E566DC9-BDA6-4B3C-B950-4E9E1219BBE2}"/>
    <cellStyle name="SAPBEXHLevel1X 2 2 2 2" xfId="11239" xr:uid="{FB4638E9-D26C-4323-AD2C-816FA48DD435}"/>
    <cellStyle name="SAPBEXHLevel1X 2 2 2 2 2" xfId="18234" xr:uid="{7DC2D641-270D-4258-83C1-22DC20160653}"/>
    <cellStyle name="SAPBEXHLevel1X 2 2 2 2 2 2" xfId="32413" xr:uid="{2CAA5BF3-4DBB-48FD-AD65-F38C2F9404D4}"/>
    <cellStyle name="SAPBEXHLevel1X 2 2 2 2 3" xfId="27794" xr:uid="{59203C52-0221-4C92-A6CD-7DA2E6D5837B}"/>
    <cellStyle name="SAPBEXHLevel1X 2 2 2 3" xfId="14811" xr:uid="{60E43FFC-5303-4D07-8EFE-FD57F7EAF621}"/>
    <cellStyle name="SAPBEXHLevel1X 2 2 2 3 2" xfId="4113" xr:uid="{D4FE437B-67FC-4DA2-9249-D88AA133462E}"/>
    <cellStyle name="SAPBEXHLevel1X 2 2 2 4" xfId="6334" xr:uid="{27FAEACA-D3F6-4C56-AAD6-4F8422125D6D}"/>
    <cellStyle name="SAPBEXHLevel1X 2 2 2 4 2" xfId="23085" xr:uid="{F9740D04-AC20-45E9-B6F1-AD2D98FC8655}"/>
    <cellStyle name="SAPBEXHLevel1X 2 2 3" xfId="3005" xr:uid="{49DF59D3-6AA1-4BB0-BD23-92418FE04AA6}"/>
    <cellStyle name="SAPBEXHLevel1X 2 2 3 2" xfId="11403" xr:uid="{B131FD98-6F1A-4D4E-8180-0C33927E7185}"/>
    <cellStyle name="SAPBEXHLevel1X 2 2 3 2 2" xfId="18388" xr:uid="{53321EFF-AE6A-42AE-A285-257A6D4FC9EC}"/>
    <cellStyle name="SAPBEXHLevel1X 2 2 3 2 2 2" xfId="32566" xr:uid="{65D6F7DD-3811-45B5-BD95-6EE4BE75998C}"/>
    <cellStyle name="SAPBEXHLevel1X 2 2 3 2 3" xfId="27957" xr:uid="{321AB4AA-8CA9-449C-979A-84A01A42459B}"/>
    <cellStyle name="SAPBEXHLevel1X 2 2 3 3" xfId="15064" xr:uid="{20A4BE4A-B06F-4F6E-91FD-42164DC82677}"/>
    <cellStyle name="SAPBEXHLevel1X 2 2 3 3 2" xfId="13684" xr:uid="{293B0278-CAFD-4BEC-AE47-BA824CC9080B}"/>
    <cellStyle name="SAPBEXHLevel1X 2 2 3 4" xfId="6523" xr:uid="{41CBDCCB-7ABE-4619-B1AE-B08044777365}"/>
    <cellStyle name="SAPBEXHLevel1X 2 2 3 4 2" xfId="23268" xr:uid="{C6D1C343-885D-4F2E-A69A-5BA88C688AAF}"/>
    <cellStyle name="SAPBEXHLevel1X 2 2 4" xfId="3252" xr:uid="{3B5B1257-7089-4999-8161-F238C90C0D2A}"/>
    <cellStyle name="SAPBEXHLevel1X 2 2 4 2" xfId="11711" xr:uid="{DBEA637A-915D-42FF-91AA-EBA0E9051BEE}"/>
    <cellStyle name="SAPBEXHLevel1X 2 2 4 2 2" xfId="18664" xr:uid="{BF6E9D71-BB64-4A46-8242-ADBAE31B408C}"/>
    <cellStyle name="SAPBEXHLevel1X 2 2 4 2 2 2" xfId="32841" xr:uid="{99AB324D-AD58-4151-B0E4-11A8D6A37103}"/>
    <cellStyle name="SAPBEXHLevel1X 2 2 4 2 3" xfId="28265" xr:uid="{D531AC6F-D111-4CB3-9318-29B5BEE1C686}"/>
    <cellStyle name="SAPBEXHLevel1X 2 2 4 3" xfId="15311" xr:uid="{2F91AE6F-E3D0-4937-B5F3-1576972194A9}"/>
    <cellStyle name="SAPBEXHLevel1X 2 2 4 3 2" xfId="19980" xr:uid="{6EB01F48-E77A-4DAD-B8A3-239F6B50915A}"/>
    <cellStyle name="SAPBEXHLevel1X 2 2 4 4" xfId="7454" xr:uid="{1FF56EC5-7918-4A0E-AC2B-A5A68E58F2CD}"/>
    <cellStyle name="SAPBEXHLevel1X 2 2 4 4 2" xfId="24180" xr:uid="{7E17D292-08DC-4D6F-B93E-72286963C61D}"/>
    <cellStyle name="SAPBEXHLevel1X 2 2 4 5" xfId="16576" xr:uid="{9D0268A5-14C7-4726-AEEE-2A06EEF5C625}"/>
    <cellStyle name="SAPBEXHLevel1X 2 2 4 5 2" xfId="31067" xr:uid="{425D9F83-5031-4BCA-91C4-98B51A7EE9C7}"/>
    <cellStyle name="SAPBEXHLevel1X 2 2 5" xfId="2421" xr:uid="{78167280-A404-41D4-8C2C-C308BCC86FC3}"/>
    <cellStyle name="SAPBEXHLevel1X 2 2 5 2" xfId="11881" xr:uid="{6828ED19-AF13-4FEF-B4FB-7D6BD75E6CE3}"/>
    <cellStyle name="SAPBEXHLevel1X 2 2 5 2 2" xfId="18831" xr:uid="{72BE2A64-5595-416D-B6B4-FD67E3BA4DBD}"/>
    <cellStyle name="SAPBEXHLevel1X 2 2 5 2 2 2" xfId="33007" xr:uid="{510D9662-C256-4225-8F23-70663F7FC564}"/>
    <cellStyle name="SAPBEXHLevel1X 2 2 5 2 3" xfId="28435" xr:uid="{FB1EFDD8-640C-4CA8-8761-C48BE03387D2}"/>
    <cellStyle name="SAPBEXHLevel1X 2 2 5 3" xfId="14482" xr:uid="{31AC3BCE-3971-4191-86BF-083B7DF75D11}"/>
    <cellStyle name="SAPBEXHLevel1X 2 2 5 3 2" xfId="29967" xr:uid="{4B69A229-A4AE-4074-ADDE-CD40CCF4AF5C}"/>
    <cellStyle name="SAPBEXHLevel1X 2 2 5 4" xfId="7631" xr:uid="{CC8B72C1-8F39-4F1B-9C91-CEBDFC35290D}"/>
    <cellStyle name="SAPBEXHLevel1X 2 2 5 4 2" xfId="24356" xr:uid="{9F86504E-C0B4-4A82-BC83-461CBFE5F659}"/>
    <cellStyle name="SAPBEXHLevel1X 2 2 5 5" xfId="20988" xr:uid="{75E8F7E7-8310-4D0C-B868-B73313F61FE8}"/>
    <cellStyle name="SAPBEXHLevel1X 2 2 6" xfId="2179" xr:uid="{0A4AF7FE-553B-446E-8975-ED146BEC784F}"/>
    <cellStyle name="SAPBEXHLevel1X 2 2 6 2" xfId="12292" xr:uid="{A58E013F-0E73-46A4-A3A2-8B35B2176B61}"/>
    <cellStyle name="SAPBEXHLevel1X 2 2 6 2 2" xfId="19225" xr:uid="{2FA8A799-C569-4461-B176-7DE072D4244B}"/>
    <cellStyle name="SAPBEXHLevel1X 2 2 6 2 2 2" xfId="33396" xr:uid="{4C5FE677-ACB1-4368-9520-E869BEFF17AA}"/>
    <cellStyle name="SAPBEXHLevel1X 2 2 6 2 3" xfId="28836" xr:uid="{F63474D6-5FEC-4B26-A328-180705D64802}"/>
    <cellStyle name="SAPBEXHLevel1X 2 2 6 3" xfId="14241" xr:uid="{5E3518D9-BCB9-4BD1-9F34-A020D87B2D20}"/>
    <cellStyle name="SAPBEXHLevel1X 2 2 6 3 2" xfId="29840" xr:uid="{BAFE299A-8AD2-4B57-8B23-9BDE18C00A3A}"/>
    <cellStyle name="SAPBEXHLevel1X 2 2 6 4" xfId="8715" xr:uid="{372B6B14-2227-4F2A-A30F-17860E723F2C}"/>
    <cellStyle name="SAPBEXHLevel1X 2 2 6 4 2" xfId="25400" xr:uid="{596BA740-5A21-43A2-B3C4-844B6FB4A97E}"/>
    <cellStyle name="SAPBEXHLevel1X 2 2 6 5" xfId="20901" xr:uid="{C25F19B4-89C7-4150-8176-4133CC10234B}"/>
    <cellStyle name="SAPBEXHLevel1X 2 2 7" xfId="7755" xr:uid="{B5F356D2-08AC-4331-80EC-B4E1112D237A}"/>
    <cellStyle name="SAPBEXHLevel1X 2 2 7 2" xfId="11968" xr:uid="{0A7251BF-C0C4-4F2F-B605-43B2DCE058AD}"/>
    <cellStyle name="SAPBEXHLevel1X 2 2 7 2 2" xfId="18916" xr:uid="{F508CA1C-869B-41A2-B7F3-BA1A9310068C}"/>
    <cellStyle name="SAPBEXHLevel1X 2 2 7 2 2 2" xfId="33092" xr:uid="{5821F49C-41F8-418E-8866-20B0B84E55D0}"/>
    <cellStyle name="SAPBEXHLevel1X 2 2 7 2 3" xfId="28521" xr:uid="{43DF44EE-E384-4288-A50A-8163569C47B6}"/>
    <cellStyle name="SAPBEXHLevel1X 2 2 7 3" xfId="16747" xr:uid="{E87C3842-F69C-4374-A3F1-98887C910DE8}"/>
    <cellStyle name="SAPBEXHLevel1X 2 2 7 3 2" xfId="31218" xr:uid="{7E875A5E-6E88-4FFC-9CE5-063F686D4DDB}"/>
    <cellStyle name="SAPBEXHLevel1X 2 2 7 4" xfId="24476" xr:uid="{ACB75B55-1343-4816-9BBC-8684252EDD29}"/>
    <cellStyle name="SAPBEXHLevel1X 2 2 8" xfId="9090" xr:uid="{B076AF58-170D-4942-8E62-53153ED12950}"/>
    <cellStyle name="SAPBEXHLevel1X 2 2 8 2" xfId="17313" xr:uid="{5FC6AA31-AC24-41C3-B6AD-5BE472D0ED00}"/>
    <cellStyle name="SAPBEXHLevel1X 2 2 8 2 2" xfId="31664" xr:uid="{E6616FAF-37C0-4EBB-ACD5-240DDDB7E499}"/>
    <cellStyle name="SAPBEXHLevel1X 2 2 8 3" xfId="25764" xr:uid="{5C6A7E0A-6344-4F10-9529-CBB8E61B4A60}"/>
    <cellStyle name="SAPBEXHLevel1X 2 2 9" xfId="10160" xr:uid="{5988BAC5-09F3-4080-9274-0002A020156E}"/>
    <cellStyle name="SAPBEXHLevel1X 2 2 9 2" xfId="17770" xr:uid="{86738C9F-1889-4235-BDC6-7675F07EBE30}"/>
    <cellStyle name="SAPBEXHLevel1X 2 2 9 2 2" xfId="32035" xr:uid="{044ED93C-7217-43A2-8694-8C8312E1CE24}"/>
    <cellStyle name="SAPBEXHLevel1X 2 2 9 3" xfId="26772" xr:uid="{9D88159C-0746-453C-87A5-EBEBBC3EEF8C}"/>
    <cellStyle name="SAPBEXHLevel1X 2 3" xfId="2387" xr:uid="{1ECD308E-35CD-4D0A-B221-8E44CF48AE49}"/>
    <cellStyle name="SAPBEXHLevel1X 2 3 10" xfId="10208" xr:uid="{285D9EB5-4953-4FA0-926E-2242C855CC18}"/>
    <cellStyle name="SAPBEXHLevel1X 2 3 10 2" xfId="17815" xr:uid="{07A08140-8712-4BD2-8D86-197CC3EB3A8C}"/>
    <cellStyle name="SAPBEXHLevel1X 2 3 10 2 2" xfId="32079" xr:uid="{C5EC5DEC-B6E9-4015-BEF1-3C38DF82A8FB}"/>
    <cellStyle name="SAPBEXHLevel1X 2 3 10 3" xfId="26818" xr:uid="{C5083E92-979A-422F-B9AA-28845CB850D7}"/>
    <cellStyle name="SAPBEXHLevel1X 2 3 11" xfId="14448" xr:uid="{485E67A4-80B5-49BB-956A-A8E60703FFE2}"/>
    <cellStyle name="SAPBEXHLevel1X 2 3 11 2" xfId="17630" xr:uid="{A0E2C926-0776-4BBC-A55D-8BF29CFBC300}"/>
    <cellStyle name="SAPBEXHLevel1X 2 3 12" xfId="5228" xr:uid="{12C5C32F-D416-45D6-A869-8912D0942C0E}"/>
    <cellStyle name="SAPBEXHLevel1X 2 3 12 2" xfId="22109" xr:uid="{29924EA1-A7CC-4E13-9228-A1C750A92BA3}"/>
    <cellStyle name="SAPBEXHLevel1X 2 3 2" xfId="6295" xr:uid="{DDD5E00F-9434-47DA-9DAE-CB36C73FCB6F}"/>
    <cellStyle name="SAPBEXHLevel1X 2 3 2 2" xfId="11206" xr:uid="{A92059D9-4340-410C-8232-20CD53E8ECD4}"/>
    <cellStyle name="SAPBEXHLevel1X 2 3 2 2 2" xfId="18204" xr:uid="{B7CF7976-6F89-414F-A93C-4728E799CFE7}"/>
    <cellStyle name="SAPBEXHLevel1X 2 3 2 2 2 2" xfId="32383" xr:uid="{828A7801-B5EE-4952-B511-5AA1EABCDB6C}"/>
    <cellStyle name="SAPBEXHLevel1X 2 3 2 2 3" xfId="27761" xr:uid="{BDF33C82-F7A0-4724-AD9B-E6BBFE4A9243}"/>
    <cellStyle name="SAPBEXHLevel1X 2 3 2 3" xfId="23046" xr:uid="{B6526464-BED8-4E4C-BA45-13B3022C881C}"/>
    <cellStyle name="SAPBEXHLevel1X 2 3 3" xfId="6465" xr:uid="{D3D3D682-09AB-4D80-A9D8-8B8D404CCBA2}"/>
    <cellStyle name="SAPBEXHLevel1X 2 3 3 2" xfId="11353" xr:uid="{901058AE-04D0-42CE-B90E-B971B8AEBFB8}"/>
    <cellStyle name="SAPBEXHLevel1X 2 3 3 2 2" xfId="18338" xr:uid="{B564DF7C-B764-4E48-AF08-C2339F4D50AA}"/>
    <cellStyle name="SAPBEXHLevel1X 2 3 3 2 2 2" xfId="32516" xr:uid="{E136341E-C418-4C34-ABD0-4903A401CBF6}"/>
    <cellStyle name="SAPBEXHLevel1X 2 3 3 2 3" xfId="27907" xr:uid="{125CE50A-772D-409A-810C-B2CAF5A6753D}"/>
    <cellStyle name="SAPBEXHLevel1X 2 3 3 3" xfId="23210" xr:uid="{73A1B886-9578-4F18-9518-F743AF51FC65}"/>
    <cellStyle name="SAPBEXHLevel1X 2 3 4" xfId="7390" xr:uid="{0DB9E42D-E114-4868-9A8C-BB247532D3CC}"/>
    <cellStyle name="SAPBEXHLevel1X 2 3 4 2" xfId="11653" xr:uid="{97DC37F0-229F-4325-99CB-80CD504AF04D}"/>
    <cellStyle name="SAPBEXHLevel1X 2 3 4 2 2" xfId="18613" xr:uid="{D8EBF1E4-AFE7-4FB7-8F1D-7696F83EE6E3}"/>
    <cellStyle name="SAPBEXHLevel1X 2 3 4 2 2 2" xfId="32790" xr:uid="{344F47CA-42C8-45B9-9452-EA526A6BEB01}"/>
    <cellStyle name="SAPBEXHLevel1X 2 3 4 2 3" xfId="28207" xr:uid="{DC2A888F-3FB9-4E70-88B1-C47B0ACB425E}"/>
    <cellStyle name="SAPBEXHLevel1X 2 3 4 3" xfId="16516" xr:uid="{163A75D0-ECE3-4FC3-917E-484B0A81CA4E}"/>
    <cellStyle name="SAPBEXHLevel1X 2 3 4 3 2" xfId="31009" xr:uid="{1EDCD940-A0EF-4645-B743-8B11EC755E4C}"/>
    <cellStyle name="SAPBEXHLevel1X 2 3 4 4" xfId="24116" xr:uid="{FE58B520-4F2C-423B-BF0B-BBE56C459191}"/>
    <cellStyle name="SAPBEXHLevel1X 2 3 5" xfId="7581" xr:uid="{09A32BA2-5466-4C9F-8D71-2FD4F61F74A8}"/>
    <cellStyle name="SAPBEXHLevel1X 2 3 5 2" xfId="11831" xr:uid="{FC49FDA2-06F7-4973-B2FA-56277DE7D91E}"/>
    <cellStyle name="SAPBEXHLevel1X 2 3 5 2 2" xfId="18781" xr:uid="{17E9B3C1-BF42-455B-B5A8-8B7A686F72EA}"/>
    <cellStyle name="SAPBEXHLevel1X 2 3 5 2 2 2" xfId="32957" xr:uid="{CE55BA06-7FFD-423A-9EE5-B3CD3009D3B0}"/>
    <cellStyle name="SAPBEXHLevel1X 2 3 5 2 3" xfId="28385" xr:uid="{1F33EBBE-D00E-4846-859F-026279893157}"/>
    <cellStyle name="SAPBEXHLevel1X 2 3 5 3" xfId="16642" xr:uid="{DCB4A33A-4B34-4898-8B32-A51128B119AA}"/>
    <cellStyle name="SAPBEXHLevel1X 2 3 5 3 2" xfId="31123" xr:uid="{B5D5EE2C-4C73-41C2-95F7-D0C829091BD3}"/>
    <cellStyle name="SAPBEXHLevel1X 2 3 5 4" xfId="24306" xr:uid="{9665482D-54E6-4175-8B20-C82C38FA9D6E}"/>
    <cellStyle name="SAPBEXHLevel1X 2 3 6" xfId="8661" xr:uid="{59554C5E-0B1E-484B-81B0-374B66A597AA}"/>
    <cellStyle name="SAPBEXHLevel1X 2 3 6 2" xfId="12240" xr:uid="{087F0D76-50ED-468E-B2F8-85970A4523AF}"/>
    <cellStyle name="SAPBEXHLevel1X 2 3 6 2 2" xfId="19173" xr:uid="{DADF9F6F-2FD6-4CE3-B7FB-ACA7C16DA929}"/>
    <cellStyle name="SAPBEXHLevel1X 2 3 6 2 2 2" xfId="33344" xr:uid="{80B39085-4D7E-4E29-9CA8-4751369CA97E}"/>
    <cellStyle name="SAPBEXHLevel1X 2 3 6 2 3" xfId="28784" xr:uid="{784E3916-8B95-4CA5-A079-464769DC4603}"/>
    <cellStyle name="SAPBEXHLevel1X 2 3 6 3" xfId="17024" xr:uid="{E5BF010A-676F-4E9D-AF82-9CEA78C9EE75}"/>
    <cellStyle name="SAPBEXHLevel1X 2 3 6 3 2" xfId="31393" xr:uid="{E260536E-36D9-4F3A-8CA6-4C14511B0C00}"/>
    <cellStyle name="SAPBEXHLevel1X 2 3 6 4" xfId="25347" xr:uid="{21E0D57D-8B56-45D9-92DA-C478786AA5A3}"/>
    <cellStyle name="SAPBEXHLevel1X 2 3 7" xfId="8801" xr:uid="{4EF2EF41-46E3-45B5-B73B-50F7609B165F}"/>
    <cellStyle name="SAPBEXHLevel1X 2 3 7 2" xfId="12367" xr:uid="{A49CB648-125A-4824-B9FD-C879E2007132}"/>
    <cellStyle name="SAPBEXHLevel1X 2 3 7 2 2" xfId="19299" xr:uid="{6B4DB4AD-80B1-428A-BE0C-429CA8D8B287}"/>
    <cellStyle name="SAPBEXHLevel1X 2 3 7 2 2 2" xfId="33470" xr:uid="{D5C39E3E-F97A-40FE-8CE0-99CBE3CED9BB}"/>
    <cellStyle name="SAPBEXHLevel1X 2 3 7 2 3" xfId="28911" xr:uid="{37856CFB-1978-4547-8886-058516BB472C}"/>
    <cellStyle name="SAPBEXHLevel1X 2 3 7 3" xfId="17085" xr:uid="{F7D81832-2AFE-4A41-B301-815B35240C9D}"/>
    <cellStyle name="SAPBEXHLevel1X 2 3 7 3 2" xfId="31443" xr:uid="{5B4A068B-33B8-42A2-8EEF-91E10F60D229}"/>
    <cellStyle name="SAPBEXHLevel1X 2 3 7 4" xfId="25485" xr:uid="{4625161C-74F5-4C27-9D84-9C8B253594E8}"/>
    <cellStyle name="SAPBEXHLevel1X 2 3 8" xfId="9040" xr:uid="{F3B33191-8941-40F1-884D-81A8E6305B18}"/>
    <cellStyle name="SAPBEXHLevel1X 2 3 8 2" xfId="17263" xr:uid="{C2D70E27-77F1-4692-9563-FE9F23A468DF}"/>
    <cellStyle name="SAPBEXHLevel1X 2 3 8 2 2" xfId="31614" xr:uid="{4F03B047-EA4C-41A3-9C54-C788ABA75F7E}"/>
    <cellStyle name="SAPBEXHLevel1X 2 3 8 3" xfId="25714" xr:uid="{6FA51B61-F6C7-410F-8859-3FE6A2E0A941}"/>
    <cellStyle name="SAPBEXHLevel1X 2 3 9" xfId="10106" xr:uid="{FA14C26C-6087-4A58-90FD-3485A337D210}"/>
    <cellStyle name="SAPBEXHLevel1X 2 3 9 2" xfId="17718" xr:uid="{CCD940AC-3D13-470A-9A9A-1DE0B069C2E3}"/>
    <cellStyle name="SAPBEXHLevel1X 2 3 9 2 2" xfId="31983" xr:uid="{2C7307AD-CB12-4BC7-9525-C458E23D0DAF}"/>
    <cellStyle name="SAPBEXHLevel1X 2 3 9 3" xfId="26720" xr:uid="{34C90D70-2093-4E92-ADB9-448BB3DB04D8}"/>
    <cellStyle name="SAPBEXHLevel1X 2 4" xfId="2187" xr:uid="{3EA07821-85E7-4A78-85FE-385DC0DDB27D}"/>
    <cellStyle name="SAPBEXHLevel1X 2 4 10" xfId="14249" xr:uid="{891161A2-6815-4DCA-BE57-58D25EB8D0D3}"/>
    <cellStyle name="SAPBEXHLevel1X 2 4 10 2" xfId="16977" xr:uid="{8620538F-99E6-440C-A74B-0ABF0CBAA250}"/>
    <cellStyle name="SAPBEXHLevel1X 2 4 11" xfId="5235" xr:uid="{02658748-5FD7-4518-8168-AEF09BF58096}"/>
    <cellStyle name="SAPBEXHLevel1X 2 4 11 2" xfId="22116" xr:uid="{6E3560CB-F555-4102-A172-A7C0E377A253}"/>
    <cellStyle name="SAPBEXHLevel1X 2 4 2" xfId="6472" xr:uid="{DED38DAE-3090-49A4-B5A9-4B91551D5E5B}"/>
    <cellStyle name="SAPBEXHLevel1X 2 4 2 2" xfId="11360" xr:uid="{BD529D08-8B91-4CFF-89A1-E27E26EFC483}"/>
    <cellStyle name="SAPBEXHLevel1X 2 4 2 2 2" xfId="18345" xr:uid="{F803D3CE-31B3-4BEC-B587-9B99943B6DD0}"/>
    <cellStyle name="SAPBEXHLevel1X 2 4 2 2 2 2" xfId="32523" xr:uid="{22965108-86DE-4FE5-AC06-7EFC005FB68C}"/>
    <cellStyle name="SAPBEXHLevel1X 2 4 2 2 3" xfId="27914" xr:uid="{D8B05051-FF3C-47F5-8E11-884BC959E205}"/>
    <cellStyle name="SAPBEXHLevel1X 2 4 2 3" xfId="23217" xr:uid="{CCC3183D-8EA1-4419-AF48-8BF100B12E65}"/>
    <cellStyle name="SAPBEXHLevel1X 2 4 3" xfId="7397" xr:uid="{F86B7DE2-D85F-4D71-914A-445716B8AD52}"/>
    <cellStyle name="SAPBEXHLevel1X 2 4 3 2" xfId="11660" xr:uid="{4B5EBE59-EDCF-4614-AEA9-CEB410503643}"/>
    <cellStyle name="SAPBEXHLevel1X 2 4 3 2 2" xfId="18620" xr:uid="{D0255BAD-AAD7-4BCD-BCB4-9046A1C89B6F}"/>
    <cellStyle name="SAPBEXHLevel1X 2 4 3 2 2 2" xfId="32797" xr:uid="{9AFA9D13-8604-4B9E-AC70-4B6125F72C21}"/>
    <cellStyle name="SAPBEXHLevel1X 2 4 3 2 3" xfId="28214" xr:uid="{137C711A-254C-4497-AD58-DCDDF3DC9D9A}"/>
    <cellStyle name="SAPBEXHLevel1X 2 4 3 3" xfId="16523" xr:uid="{FE8A8EB4-F3A0-456C-9418-4064514CFFBE}"/>
    <cellStyle name="SAPBEXHLevel1X 2 4 3 3 2" xfId="31016" xr:uid="{90E834D6-70AC-4CD7-9550-18C81555C603}"/>
    <cellStyle name="SAPBEXHLevel1X 2 4 3 4" xfId="24123" xr:uid="{E3A57307-1D93-4D7C-9DF9-E515153B8216}"/>
    <cellStyle name="SAPBEXHLevel1X 2 4 4" xfId="7588" xr:uid="{B8E45C00-E8C6-4A04-BB9A-E7396F3CF7A4}"/>
    <cellStyle name="SAPBEXHLevel1X 2 4 4 2" xfId="11838" xr:uid="{C3756E38-E585-4F77-B9CE-6AD15016E616}"/>
    <cellStyle name="SAPBEXHLevel1X 2 4 4 2 2" xfId="18788" xr:uid="{A13BDE56-5BE0-47CE-8386-2F7E4F0DA755}"/>
    <cellStyle name="SAPBEXHLevel1X 2 4 4 2 2 2" xfId="32964" xr:uid="{4FD3E285-BFAC-4DCF-A364-2B4684A28953}"/>
    <cellStyle name="SAPBEXHLevel1X 2 4 4 2 3" xfId="28392" xr:uid="{AA7E91EB-2F71-4FE1-BFAD-981FB568F220}"/>
    <cellStyle name="SAPBEXHLevel1X 2 4 4 3" xfId="16647" xr:uid="{EABB8C69-A835-4F76-8580-5671D870BA88}"/>
    <cellStyle name="SAPBEXHLevel1X 2 4 4 3 2" xfId="31128" xr:uid="{B83399A0-907D-4BDF-8A2D-EEEFE026F67D}"/>
    <cellStyle name="SAPBEXHLevel1X 2 4 4 4" xfId="24313" xr:uid="{8193F21B-969E-4C28-84FC-56CFEFA2E4B4}"/>
    <cellStyle name="SAPBEXHLevel1X 2 4 5" xfId="8668" xr:uid="{67752217-41EA-412A-87D2-7CA43CC7B03E}"/>
    <cellStyle name="SAPBEXHLevel1X 2 4 5 2" xfId="12247" xr:uid="{50B75EEF-AACE-481E-BCBC-EDB89BB647C6}"/>
    <cellStyle name="SAPBEXHLevel1X 2 4 5 2 2" xfId="19180" xr:uid="{848E859B-93BF-4746-9FF8-23EACC2269C4}"/>
    <cellStyle name="SAPBEXHLevel1X 2 4 5 2 2 2" xfId="33351" xr:uid="{5951A4D3-C856-4736-A9E6-320F2C54BA79}"/>
    <cellStyle name="SAPBEXHLevel1X 2 4 5 2 3" xfId="28791" xr:uid="{A24CC06F-3ACD-438D-BEC0-E68E33F43747}"/>
    <cellStyle name="SAPBEXHLevel1X 2 4 5 3" xfId="17026" xr:uid="{FDB85EE1-76E4-4C17-922F-8D9D97CD28EA}"/>
    <cellStyle name="SAPBEXHLevel1X 2 4 5 3 2" xfId="31394" xr:uid="{7DB3D933-91AC-4116-9C18-FE134734EFAB}"/>
    <cellStyle name="SAPBEXHLevel1X 2 4 5 4" xfId="25354" xr:uid="{0982A834-37AB-4CFA-856D-536C7287FDB2}"/>
    <cellStyle name="SAPBEXHLevel1X 2 4 6" xfId="8372" xr:uid="{D74D583F-C481-4B99-9434-49F986A4BEA1}"/>
    <cellStyle name="SAPBEXHLevel1X 2 4 6 2" xfId="12132" xr:uid="{4DCA77F4-B6E1-460F-971A-00C5DA6D6757}"/>
    <cellStyle name="SAPBEXHLevel1X 2 4 6 2 2" xfId="19067" xr:uid="{59C2347A-9901-4762-9EB4-31A9109EE2FB}"/>
    <cellStyle name="SAPBEXHLevel1X 2 4 6 2 2 2" xfId="33238" xr:uid="{8C6C96C8-C206-4CCC-8955-15A73F0C9DFC}"/>
    <cellStyle name="SAPBEXHLevel1X 2 4 6 2 3" xfId="28676" xr:uid="{2C4C0DFB-751E-4A66-9CBF-D5F9403D3F40}"/>
    <cellStyle name="SAPBEXHLevel1X 2 4 6 3" xfId="16931" xr:uid="{16E6D868-8F39-4647-A18A-2412303404AD}"/>
    <cellStyle name="SAPBEXHLevel1X 2 4 6 3 2" xfId="31349" xr:uid="{BC80D7B4-A165-4DB9-8B81-AF6AFE8D3EEB}"/>
    <cellStyle name="SAPBEXHLevel1X 2 4 6 4" xfId="25060" xr:uid="{909FAAFB-6FE1-4B42-ACA8-0D3C4AAD620F}"/>
    <cellStyle name="SAPBEXHLevel1X 2 4 7" xfId="9047" xr:uid="{F8181D00-4CC7-4F94-9637-0F25082F9750}"/>
    <cellStyle name="SAPBEXHLevel1X 2 4 7 2" xfId="17270" xr:uid="{86C4A199-7871-4F34-B924-BA0DC2276C34}"/>
    <cellStyle name="SAPBEXHLevel1X 2 4 7 2 2" xfId="31621" xr:uid="{F08599E2-D007-4467-88DD-F5718AD64FAE}"/>
    <cellStyle name="SAPBEXHLevel1X 2 4 7 3" xfId="25721" xr:uid="{1A496DC8-0EE2-4E9F-9B47-4FBECF3CCCE9}"/>
    <cellStyle name="SAPBEXHLevel1X 2 4 8" xfId="10113" xr:uid="{2E8F9BB7-2385-4B39-B11D-B82DCB5CAB3F}"/>
    <cellStyle name="SAPBEXHLevel1X 2 4 8 2" xfId="17725" xr:uid="{9CDDAA52-7918-4CB0-88C8-E7B6E4DAA4B4}"/>
    <cellStyle name="SAPBEXHLevel1X 2 4 8 2 2" xfId="31990" xr:uid="{D7D7A239-F0C4-4AD6-8B2D-3BBF37D2E987}"/>
    <cellStyle name="SAPBEXHLevel1X 2 4 8 3" xfId="26727" xr:uid="{D1491106-9B38-4862-89F4-12ACF6177DE1}"/>
    <cellStyle name="SAPBEXHLevel1X 2 4 9" xfId="9791" xr:uid="{88C98027-32BC-4205-92B6-B34A678B5A8A}"/>
    <cellStyle name="SAPBEXHLevel1X 2 4 9 2" xfId="17575" xr:uid="{91D7486B-425B-4377-ABF7-708A861C7754}"/>
    <cellStyle name="SAPBEXHLevel1X 2 4 9 2 2" xfId="31874" xr:uid="{DF676EF2-77A0-4B2C-9B50-ED18D4CD9B17}"/>
    <cellStyle name="SAPBEXHLevel1X 2 4 9 3" xfId="26416" xr:uid="{CD19144B-7C96-483A-A20E-216AF4C65EF0}"/>
    <cellStyle name="SAPBEXHLevel1X 2 5" xfId="3458" xr:uid="{0C5E8192-FA1C-480F-AC2D-0E4CB6D81B40}"/>
    <cellStyle name="SAPBEXHLevel1X 2 5 2" xfId="11275" xr:uid="{54997DCC-4434-47C5-81D8-28599EE0F95D}"/>
    <cellStyle name="SAPBEXHLevel1X 2 5 2 2" xfId="18263" xr:uid="{029476E2-8F86-4BAB-AA0B-2F88D3D2828D}"/>
    <cellStyle name="SAPBEXHLevel1X 2 5 2 2 2" xfId="32441" xr:uid="{D1C108EE-EC8D-4039-BC99-36AB655EFAA7}"/>
    <cellStyle name="SAPBEXHLevel1X 2 5 2 3" xfId="27829" xr:uid="{DC7817E2-59A8-453F-B425-7052815BDA90}"/>
    <cellStyle name="SAPBEXHLevel1X 2 5 3" xfId="15516" xr:uid="{02A49678-E736-4632-BBC0-AC9D09307BA3}"/>
    <cellStyle name="SAPBEXHLevel1X 2 5 3 2" xfId="30438" xr:uid="{D8223285-5ABB-41E7-A939-E5EE0B556358}"/>
    <cellStyle name="SAPBEXHLevel1X 2 5 4" xfId="6378" xr:uid="{78C9BB46-5682-4404-B141-FEBDA342DD4D}"/>
    <cellStyle name="SAPBEXHLevel1X 2 5 4 2" xfId="23127" xr:uid="{5E8A72B7-501D-48C2-BF67-1F92C3800662}"/>
    <cellStyle name="SAPBEXHLevel1X 2 5 5" xfId="21253" xr:uid="{284EDC1D-CA2F-4AAC-B13E-0A7E1ED81769}"/>
    <cellStyle name="SAPBEXHLevel1X 2 6" xfId="2012" xr:uid="{F8D147FB-98FA-4B29-8F69-24D557046EB0}"/>
    <cellStyle name="SAPBEXHLevel1X 2 6 2" xfId="11564" xr:uid="{701B0E98-ACC8-4BD6-99AA-3A2FE6DB5223}"/>
    <cellStyle name="SAPBEXHLevel1X 2 6 2 2" xfId="18536" xr:uid="{02108CE9-06EF-4BC2-9C92-0DB3F3372078}"/>
    <cellStyle name="SAPBEXHLevel1X 2 6 2 2 2" xfId="32713" xr:uid="{284CD24E-328C-49D2-9024-096F5B3C0C94}"/>
    <cellStyle name="SAPBEXHLevel1X 2 6 2 3" xfId="28118" xr:uid="{FCB8DCE2-FD12-4123-A914-93F726BEAA65}"/>
    <cellStyle name="SAPBEXHLevel1X 2 6 3" xfId="14075" xr:uid="{0178F663-7754-4E4A-B6FF-2F67CC051E87}"/>
    <cellStyle name="SAPBEXHLevel1X 2 6 3 2" xfId="29698" xr:uid="{E126E79F-E897-4D50-8503-5D1586A0A12E}"/>
    <cellStyle name="SAPBEXHLevel1X 2 6 4" xfId="7122" xr:uid="{75918322-960F-4E77-9CB3-F684275AF21E}"/>
    <cellStyle name="SAPBEXHLevel1X 2 6 4 2" xfId="23849" xr:uid="{2BCCE983-CFDB-4BA8-9514-6993ABD74091}"/>
    <cellStyle name="SAPBEXHLevel1X 2 6 5" xfId="20790" xr:uid="{6278DB46-EE44-41CD-914D-D6D33E0471A0}"/>
    <cellStyle name="SAPBEXHLevel1X 2 7" xfId="3524" xr:uid="{E91581F4-F5D7-46E2-90BB-6DC4609655EE}"/>
    <cellStyle name="SAPBEXHLevel1X 2 7 2" xfId="11756" xr:uid="{35331AB5-1B26-4AE0-A9B9-7ED3CB99F017}"/>
    <cellStyle name="SAPBEXHLevel1X 2 7 2 2" xfId="18706" xr:uid="{26B80742-577D-4B41-BD11-34CEC4E4600E}"/>
    <cellStyle name="SAPBEXHLevel1X 2 7 2 2 2" xfId="32882" xr:uid="{BE5D66C6-4548-4D11-8D54-24F9E326787D}"/>
    <cellStyle name="SAPBEXHLevel1X 2 7 2 3" xfId="28310" xr:uid="{0E0F916A-2144-4D87-9F01-7D802BED4109}"/>
    <cellStyle name="SAPBEXHLevel1X 2 7 3" xfId="15578" xr:uid="{1964EC10-6952-40E8-A2CE-0BDE6D884F66}"/>
    <cellStyle name="SAPBEXHLevel1X 2 7 3 2" xfId="30495" xr:uid="{D4DBD7C8-0DE5-4A7C-B3D8-A896CB3C121D}"/>
    <cellStyle name="SAPBEXHLevel1X 2 7 4" xfId="7505" xr:uid="{2E58BCE9-FA59-42EF-A66C-76A53AC8F9C6}"/>
    <cellStyle name="SAPBEXHLevel1X 2 7 4 2" xfId="24231" xr:uid="{1DB58382-2D0A-4462-A0BC-214D4C8CE960}"/>
    <cellStyle name="SAPBEXHLevel1X 2 7 5" xfId="21299" xr:uid="{BB540A0A-B7DA-4649-B112-6BAED1BAE116}"/>
    <cellStyle name="SAPBEXHLevel1X 2 8" xfId="8364" xr:uid="{1042D74A-84FD-49C1-9AB5-A5E617A564CE}"/>
    <cellStyle name="SAPBEXHLevel1X 2 8 2" xfId="12128" xr:uid="{1077B0D9-9585-490A-85F8-44C9911BD206}"/>
    <cellStyle name="SAPBEXHLevel1X 2 8 2 2" xfId="19063" xr:uid="{47621E7D-A5DE-4B31-8412-0308F2854B1D}"/>
    <cellStyle name="SAPBEXHLevel1X 2 8 2 2 2" xfId="33234" xr:uid="{EE532079-1E0B-4D27-B380-86D70CC6E4E5}"/>
    <cellStyle name="SAPBEXHLevel1X 2 8 2 3" xfId="28672" xr:uid="{15673C8E-B8BB-4C79-9283-0B6A8FCEBE29}"/>
    <cellStyle name="SAPBEXHLevel1X 2 8 3" xfId="16926" xr:uid="{E0955DCA-3441-42B3-8D1E-12ECAF918085}"/>
    <cellStyle name="SAPBEXHLevel1X 2 8 3 2" xfId="31344" xr:uid="{3F8A88B7-B5FF-42BA-A7E7-8CBB7B446BAE}"/>
    <cellStyle name="SAPBEXHLevel1X 2 8 4" xfId="25053" xr:uid="{78E679C4-0021-4D8A-BF24-2C3E5BAFFA86}"/>
    <cellStyle name="SAPBEXHLevel1X 2 9" xfId="8869" xr:uid="{47856DD5-AAB4-474E-80F6-F8D7DC527BC4}"/>
    <cellStyle name="SAPBEXHLevel1X 2 9 2" xfId="12417" xr:uid="{5E4DC380-BAA6-420F-9EB4-6A3FEE3D8697}"/>
    <cellStyle name="SAPBEXHLevel1X 2 9 2 2" xfId="19347" xr:uid="{CF13AB68-A7E0-4BF6-8BE7-C6DA5CA66737}"/>
    <cellStyle name="SAPBEXHLevel1X 2 9 2 2 2" xfId="33518" xr:uid="{9E2B0D6A-08A5-4359-8C1C-602AAB6E1AAB}"/>
    <cellStyle name="SAPBEXHLevel1X 2 9 2 3" xfId="28960" xr:uid="{7E373DD7-580B-4C17-8300-C351174D0116}"/>
    <cellStyle name="SAPBEXHLevel1X 2 9 3" xfId="17130" xr:uid="{654B2AA0-C999-4DE0-AD11-5107BE4B7169}"/>
    <cellStyle name="SAPBEXHLevel1X 2 9 3 2" xfId="31486" xr:uid="{5035570F-2531-4405-8875-52A6717A6D81}"/>
    <cellStyle name="SAPBEXHLevel1X 2 9 4" xfId="25550" xr:uid="{E1ACD1A2-732D-42FE-84CF-67E1499F90E6}"/>
    <cellStyle name="SAPBEXHLevel1X 3" xfId="1918" xr:uid="{2A1AE502-8D0E-4559-9B87-6FFF9F621B31}"/>
    <cellStyle name="SAPBEXHLevel1X 3 10" xfId="9209" xr:uid="{7138C6B5-A971-43B4-9C5F-42E704547211}"/>
    <cellStyle name="SAPBEXHLevel1X 3 10 2" xfId="17378" xr:uid="{A4E658C6-3528-4C86-85FD-560E023A5026}"/>
    <cellStyle name="SAPBEXHLevel1X 3 10 2 2" xfId="31721" xr:uid="{094D3F19-2608-4A36-BBC0-86D7923C8572}"/>
    <cellStyle name="SAPBEXHLevel1X 3 10 3" xfId="25862" xr:uid="{9C804FD6-A0EB-4546-B79E-2E813E23FDA4}"/>
    <cellStyle name="SAPBEXHLevel1X 3 11" xfId="13983" xr:uid="{1C604532-FC4E-4BBF-92B6-43AFD6341C78}"/>
    <cellStyle name="SAPBEXHLevel1X 3 11 2" xfId="20096" xr:uid="{6426153C-8415-4E71-9009-285CF5B85D74}"/>
    <cellStyle name="SAPBEXHLevel1X 3 12" xfId="5181" xr:uid="{677B86D3-3E7A-4B0F-BCF2-232E00C4C16C}"/>
    <cellStyle name="SAPBEXHLevel1X 3 12 2" xfId="22065" xr:uid="{CE1EE93B-18BA-4401-A61B-D6DE6BFD15B4}"/>
    <cellStyle name="SAPBEXHLevel1X 3 2" xfId="2826" xr:uid="{664DB42E-4F1E-400D-A037-58E964C930A4}"/>
    <cellStyle name="SAPBEXHLevel1X 3 2 2" xfId="11165" xr:uid="{D35BDD63-EC30-4B1D-B82A-CC2A0BC7FF5A}"/>
    <cellStyle name="SAPBEXHLevel1X 3 2 2 2" xfId="18163" xr:uid="{C322E160-7E79-4CD9-90C8-A2BDFB4F76DF}"/>
    <cellStyle name="SAPBEXHLevel1X 3 2 2 2 2" xfId="32342" xr:uid="{C644D59B-C3EE-4F49-9AF5-50093D0C909B}"/>
    <cellStyle name="SAPBEXHLevel1X 3 2 2 3" xfId="27720" xr:uid="{D2C6259C-4411-45C6-B1AC-44D54FD5B061}"/>
    <cellStyle name="SAPBEXHLevel1X 3 2 3" xfId="14886" xr:uid="{DEEB5DE7-0765-4C7B-A11F-B5DBFDB68E5D}"/>
    <cellStyle name="SAPBEXHLevel1X 3 2 3 2" xfId="17565" xr:uid="{90141AC2-631A-458A-B10D-7820100EB89A}"/>
    <cellStyle name="SAPBEXHLevel1X 3 2 4" xfId="6250" xr:uid="{305C275E-8A11-401B-AB25-42EA8CB99C5B}"/>
    <cellStyle name="SAPBEXHLevel1X 3 2 4 2" xfId="23001" xr:uid="{656B12EA-9B32-4E93-AB6A-66115857307D}"/>
    <cellStyle name="SAPBEXHLevel1X 3 3" xfId="3083" xr:uid="{E454E2FD-D239-4D77-95F5-3EE33798A0E1}"/>
    <cellStyle name="SAPBEXHLevel1X 3 3 2" xfId="11316" xr:uid="{FBCE47F1-4524-498A-8A4E-AA96A990DD9E}"/>
    <cellStyle name="SAPBEXHLevel1X 3 3 2 2" xfId="18301" xr:uid="{A4267979-EF34-41C0-ADBA-0A5126D5E346}"/>
    <cellStyle name="SAPBEXHLevel1X 3 3 2 2 2" xfId="32479" xr:uid="{E86A257B-9863-4BD2-A894-44F7B3A9991E}"/>
    <cellStyle name="SAPBEXHLevel1X 3 3 2 3" xfId="27870" xr:uid="{DB3C88A8-3B94-40C3-A61A-8C89106C45D2}"/>
    <cellStyle name="SAPBEXHLevel1X 3 3 3" xfId="15142" xr:uid="{57818C81-C881-4913-AD4F-ACF603CF3AA7}"/>
    <cellStyle name="SAPBEXHLevel1X 3 3 3 2" xfId="17994" xr:uid="{5BCEAD4D-66F2-4A45-869C-B2E51EFA097B}"/>
    <cellStyle name="SAPBEXHLevel1X 3 3 4" xfId="6426" xr:uid="{944ACAE5-EB79-49A2-BE3A-44754A1DBFDA}"/>
    <cellStyle name="SAPBEXHLevel1X 3 3 4 2" xfId="23171" xr:uid="{89D6AB16-E941-4C6F-A971-ABE92DD9FA47}"/>
    <cellStyle name="SAPBEXHLevel1X 3 4" xfId="3317" xr:uid="{6905DA7C-D21F-4DB4-8ED3-3EB97FE3C311}"/>
    <cellStyle name="SAPBEXHLevel1X 3 4 2" xfId="11609" xr:uid="{053CB551-7025-46AC-85EC-F7B1FA580CB5}"/>
    <cellStyle name="SAPBEXHLevel1X 3 4 2 2" xfId="18576" xr:uid="{28349493-0A47-4140-822B-17803DE3A4F0}"/>
    <cellStyle name="SAPBEXHLevel1X 3 4 2 2 2" xfId="32753" xr:uid="{10CEFFC8-31ED-464C-BF50-A3A2D3737656}"/>
    <cellStyle name="SAPBEXHLevel1X 3 4 2 3" xfId="28163" xr:uid="{657CBDE9-B22F-46D1-8376-3ED2AB1962BD}"/>
    <cellStyle name="SAPBEXHLevel1X 3 4 3" xfId="15376" xr:uid="{4B10C5FC-58AB-4D94-96BA-C59732C67CA8}"/>
    <cellStyle name="SAPBEXHLevel1X 3 4 3 2" xfId="19780" xr:uid="{F0BE564C-6EB3-4F73-BCAF-204E16B3CC23}"/>
    <cellStyle name="SAPBEXHLevel1X 3 4 4" xfId="7342" xr:uid="{039E8FEA-220B-4E91-8147-4E42B8CAF455}"/>
    <cellStyle name="SAPBEXHLevel1X 3 4 4 2" xfId="24068" xr:uid="{78B894F1-B30B-40F8-BD91-DCB7AF74873C}"/>
    <cellStyle name="SAPBEXHLevel1X 3 4 5" xfId="16471" xr:uid="{9CFFDD9A-56E3-4584-AD2F-D809B2475A52}"/>
    <cellStyle name="SAPBEXHLevel1X 3 4 5 2" xfId="30965" xr:uid="{BD55754E-CEA7-46A4-A23A-75FC503D8B67}"/>
    <cellStyle name="SAPBEXHLevel1X 3 5" xfId="2486" xr:uid="{7C53C1F3-F892-43F6-9F35-4575451759F9}"/>
    <cellStyle name="SAPBEXHLevel1X 3 5 2" xfId="11794" xr:uid="{DB6B8F83-40AF-457C-AE2A-E4601836030F}"/>
    <cellStyle name="SAPBEXHLevel1X 3 5 2 2" xfId="18744" xr:uid="{9A234727-9520-46D9-976A-9CC7847102C3}"/>
    <cellStyle name="SAPBEXHLevel1X 3 5 2 2 2" xfId="32920" xr:uid="{549EF5ED-C4DE-4B0B-8103-ADC51AFF7176}"/>
    <cellStyle name="SAPBEXHLevel1X 3 5 2 3" xfId="28348" xr:uid="{FD3F6AD7-9BD7-412B-9DB8-01FC4B201026}"/>
    <cellStyle name="SAPBEXHLevel1X 3 5 3" xfId="14547" xr:uid="{25750CD1-C58A-4073-87DE-46B7CEAE7603}"/>
    <cellStyle name="SAPBEXHLevel1X 3 5 3 2" xfId="30022" xr:uid="{8CF282C3-28D8-470E-9741-BCF26E5B500A}"/>
    <cellStyle name="SAPBEXHLevel1X 3 5 4" xfId="7544" xr:uid="{A92890CE-E284-444E-820A-0385CD35753A}"/>
    <cellStyle name="SAPBEXHLevel1X 3 5 4 2" xfId="24269" xr:uid="{5BB7620D-FF5A-4A05-A7C8-03D312AED49B}"/>
    <cellStyle name="SAPBEXHLevel1X 3 5 5" xfId="21019" xr:uid="{D81F7DD6-4BED-4F1E-8C05-EC731DE586A2}"/>
    <cellStyle name="SAPBEXHLevel1X 3 6" xfId="3610" xr:uid="{5DECA5C2-2DD6-437C-BD88-1AF38CEB839E}"/>
    <cellStyle name="SAPBEXHLevel1X 3 6 2" xfId="12202" xr:uid="{717D377A-5D1C-4507-BA88-EDC22F0DE404}"/>
    <cellStyle name="SAPBEXHLevel1X 3 6 2 2" xfId="19135" xr:uid="{DCB71579-39F0-47CE-875E-748552ACBE94}"/>
    <cellStyle name="SAPBEXHLevel1X 3 6 2 2 2" xfId="33306" xr:uid="{21882C99-C9AC-45D5-ACED-03176A742508}"/>
    <cellStyle name="SAPBEXHLevel1X 3 6 2 3" xfId="28746" xr:uid="{6088A8C9-980B-4E1F-A61F-51677BB7B10C}"/>
    <cellStyle name="SAPBEXHLevel1X 3 6 3" xfId="15663" xr:uid="{528BD16B-2B76-4FA9-8B63-3546844B3C99}"/>
    <cellStyle name="SAPBEXHLevel1X 3 6 3 2" xfId="30566" xr:uid="{A751D4DD-0148-42A9-8A00-449B39E0777F}"/>
    <cellStyle name="SAPBEXHLevel1X 3 6 4" xfId="8622" xr:uid="{ABC63F07-8EE8-4E4A-AC6F-9DADA2F34C77}"/>
    <cellStyle name="SAPBEXHLevel1X 3 6 4 2" xfId="25308" xr:uid="{10950500-30A7-4779-9A03-D640D6C44BE0}"/>
    <cellStyle name="SAPBEXHLevel1X 3 6 5" xfId="21340" xr:uid="{399427F6-A9A0-4C26-9787-4D7F33CC0F28}"/>
    <cellStyle name="SAPBEXHLevel1X 3 7" xfId="7908" xr:uid="{49766144-E929-4619-8871-EB3020DE217E}"/>
    <cellStyle name="SAPBEXHLevel1X 3 7 2" xfId="11991" xr:uid="{63DE0253-2A88-4067-AB5F-4E5C490C387B}"/>
    <cellStyle name="SAPBEXHLevel1X 3 7 2 2" xfId="18938" xr:uid="{CB583450-CDAF-44E1-8963-FDB9BD88CF99}"/>
    <cellStyle name="SAPBEXHLevel1X 3 7 2 2 2" xfId="33113" xr:uid="{DF58DBD4-E795-4B02-B143-8374FF391B9A}"/>
    <cellStyle name="SAPBEXHLevel1X 3 7 2 3" xfId="28543" xr:uid="{EA088E55-9484-4F9E-A720-C75DE0F67677}"/>
    <cellStyle name="SAPBEXHLevel1X 3 7 3" xfId="16784" xr:uid="{D3F9F952-8585-4BCA-B511-12F1D2422372}"/>
    <cellStyle name="SAPBEXHLevel1X 3 7 3 2" xfId="31237" xr:uid="{1ECC742F-0498-427E-9DCB-A6D61E82F3FB}"/>
    <cellStyle name="SAPBEXHLevel1X 3 7 4" xfId="24623" xr:uid="{28F1E755-9453-413F-9A36-D2513A1ACA11}"/>
    <cellStyle name="SAPBEXHLevel1X 3 8" xfId="9003" xr:uid="{47C57139-5F88-4CB9-9D6D-4EB40D4F5736}"/>
    <cellStyle name="SAPBEXHLevel1X 3 8 2" xfId="17226" xr:uid="{1B6DADD6-D508-4AEF-B97C-4B009F28DE2B}"/>
    <cellStyle name="SAPBEXHLevel1X 3 8 2 2" xfId="31577" xr:uid="{C6C3F821-3594-4B92-B1DF-E484D266729C}"/>
    <cellStyle name="SAPBEXHLevel1X 3 8 3" xfId="25677" xr:uid="{8888ACC6-62DD-48A3-B3BA-D3EB6D79A78F}"/>
    <cellStyle name="SAPBEXHLevel1X 3 9" xfId="10067" xr:uid="{81720752-3214-4DD5-A39B-74E8A0F201BB}"/>
    <cellStyle name="SAPBEXHLevel1X 3 9 2" xfId="17680" xr:uid="{BACCA498-A6F6-4FDC-A14D-5B75C41571C5}"/>
    <cellStyle name="SAPBEXHLevel1X 3 9 2 2" xfId="31946" xr:uid="{8537AA7C-FD00-4571-AEBE-D33565A73C12}"/>
    <cellStyle name="SAPBEXHLevel1X 3 9 3" xfId="26682" xr:uid="{134A579B-5F1A-4BD6-93DF-6D9D4966573A}"/>
    <cellStyle name="SAPBEXHLevel1X 4" xfId="1989" xr:uid="{AF5CC805-5636-4064-B61C-E27AC37651F7}"/>
    <cellStyle name="SAPBEXHLevel1X 4 10" xfId="10393" xr:uid="{169CC6E1-6ED4-4380-998D-190AE3C10DFB}"/>
    <cellStyle name="SAPBEXHLevel1X 4 10 2" xfId="17945" xr:uid="{B7E251DA-D405-4F84-BB05-7AE3964D671E}"/>
    <cellStyle name="SAPBEXHLevel1X 4 10 2 2" xfId="32202" xr:uid="{A17A6F93-C84F-4039-9140-B291572F1EE7}"/>
    <cellStyle name="SAPBEXHLevel1X 4 10 3" xfId="26977" xr:uid="{86DC388F-FAD7-46D0-B6D7-CB22341BC93B}"/>
    <cellStyle name="SAPBEXHLevel1X 4 11" xfId="14054" xr:uid="{DDDA5878-D1C0-4869-BFE8-996CCE00C6EA}"/>
    <cellStyle name="SAPBEXHLevel1X 4 11 2" xfId="19529" xr:uid="{07C7AD0E-9C77-4819-B91B-6AA09C1163C0}"/>
    <cellStyle name="SAPBEXHLevel1X 4 12" xfId="5314" xr:uid="{2A80B085-1BBD-40B6-982F-B1711A9BD2EA}"/>
    <cellStyle name="SAPBEXHLevel1X 4 12 2" xfId="22195" xr:uid="{3328025E-9D3E-4C8F-9BF4-1D311E7A1195}"/>
    <cellStyle name="SAPBEXHLevel1X 4 2" xfId="2885" xr:uid="{6D84BBF3-817B-4877-AD21-C036A2A2D2BE}"/>
    <cellStyle name="SAPBEXHLevel1X 4 2 2" xfId="11253" xr:uid="{F4495778-DF91-4B21-BCED-BEA2375F9335}"/>
    <cellStyle name="SAPBEXHLevel1X 4 2 2 2" xfId="18248" xr:uid="{84B2413A-BFF1-4BCC-993C-26C6078C048A}"/>
    <cellStyle name="SAPBEXHLevel1X 4 2 2 2 2" xfId="32427" xr:uid="{68BC25B9-2391-427A-B3D9-CB9A09485DEB}"/>
    <cellStyle name="SAPBEXHLevel1X 4 2 2 3" xfId="27808" xr:uid="{82563BCA-5670-4512-8A5E-9E731C89C52A}"/>
    <cellStyle name="SAPBEXHLevel1X 4 2 3" xfId="14945" xr:uid="{4C04E732-900D-46A2-9F68-7E1F6DE0CD60}"/>
    <cellStyle name="SAPBEXHLevel1X 4 2 3 2" xfId="20193" xr:uid="{158AA19B-3C35-4A0D-9DDA-EFBF235A7B9F}"/>
    <cellStyle name="SAPBEXHLevel1X 4 2 4" xfId="6351" xr:uid="{1F06500F-C6C8-4AD6-A01B-6831E0CDC549}"/>
    <cellStyle name="SAPBEXHLevel1X 4 2 4 2" xfId="23102" xr:uid="{DA1F1B77-F9E3-4D74-ADC0-DBDFEC841EA2}"/>
    <cellStyle name="SAPBEXHLevel1X 4 3" xfId="3154" xr:uid="{9843A787-2731-4E34-9536-4A280C3D575B}"/>
    <cellStyle name="SAPBEXHLevel1X 4 3 2" xfId="11420" xr:uid="{71BC700B-85E3-48FF-A111-7B9F4A2B11F8}"/>
    <cellStyle name="SAPBEXHLevel1X 4 3 2 2" xfId="18405" xr:uid="{7B40D285-F6C8-4673-AE34-6E49B31E4D77}"/>
    <cellStyle name="SAPBEXHLevel1X 4 3 2 2 2" xfId="32583" xr:uid="{80A94599-D908-4EF4-9D0A-5BDA91E30BC0}"/>
    <cellStyle name="SAPBEXHLevel1X 4 3 2 3" xfId="27974" xr:uid="{551D3AA3-9A9D-4AF4-B9E5-62240EF00A1B}"/>
    <cellStyle name="SAPBEXHLevel1X 4 3 3" xfId="15213" xr:uid="{15CC44BC-25CF-4FEF-91A6-D42874F7B23C}"/>
    <cellStyle name="SAPBEXHLevel1X 4 3 3 2" xfId="17982" xr:uid="{AED763FE-0D9B-4ACA-80CE-42C250DA4C9C}"/>
    <cellStyle name="SAPBEXHLevel1X 4 3 4" xfId="6542" xr:uid="{0FA609CE-C816-438B-8C31-F09BBF936497}"/>
    <cellStyle name="SAPBEXHLevel1X 4 3 4 2" xfId="23287" xr:uid="{E8D672E6-0ABC-4D43-B64E-958FA07EE0AA}"/>
    <cellStyle name="SAPBEXHLevel1X 4 4" xfId="3370" xr:uid="{EBCA4ACF-3333-4180-BA02-C4E28E7E80E1}"/>
    <cellStyle name="SAPBEXHLevel1X 4 4 2" xfId="11730" xr:uid="{79B1F474-99DD-4FA7-BDA4-252D0EB70042}"/>
    <cellStyle name="SAPBEXHLevel1X 4 4 2 2" xfId="18681" xr:uid="{3378530F-F6CD-4A1A-8C29-E891C2DE8070}"/>
    <cellStyle name="SAPBEXHLevel1X 4 4 2 2 2" xfId="32858" xr:uid="{2D71AEF5-0515-426A-BF20-D8C755A38F97}"/>
    <cellStyle name="SAPBEXHLevel1X 4 4 2 3" xfId="28284" xr:uid="{A9CECC45-3D6B-4B15-9A4D-450DB0BADC36}"/>
    <cellStyle name="SAPBEXHLevel1X 4 4 3" xfId="15429" xr:uid="{76935103-73C1-45F3-8A15-B21D377BFAAE}"/>
    <cellStyle name="SAPBEXHLevel1X 4 4 3 2" xfId="19925" xr:uid="{2BD773C0-23B0-47C6-B84E-D14D6CB50991}"/>
    <cellStyle name="SAPBEXHLevel1X 4 4 4" xfId="7476" xr:uid="{920FEA57-B904-4F54-9E56-F9E82DDE27D9}"/>
    <cellStyle name="SAPBEXHLevel1X 4 4 4 2" xfId="24202" xr:uid="{0F5FABF2-ADDD-4308-A12B-1AA9BFCEB56F}"/>
    <cellStyle name="SAPBEXHLevel1X 4 4 5" xfId="16595" xr:uid="{EAB07CF5-F873-444D-9E1E-2A3A4BF51F45}"/>
    <cellStyle name="SAPBEXHLevel1X 4 4 5 2" xfId="31086" xr:uid="{D1B75F4F-D125-4389-A455-85E8DA83A1CA}"/>
    <cellStyle name="SAPBEXHLevel1X 4 5" xfId="2531" xr:uid="{680C4306-B8C1-44CD-81A3-C69CDFE0B020}"/>
    <cellStyle name="SAPBEXHLevel1X 4 5 2" xfId="11898" xr:uid="{74952D27-8C39-46FF-A878-45F64CC65A0E}"/>
    <cellStyle name="SAPBEXHLevel1X 4 5 2 2" xfId="18848" xr:uid="{575D0CF7-1E98-48C5-BCCD-457AD5712AED}"/>
    <cellStyle name="SAPBEXHLevel1X 4 5 2 2 2" xfId="33024" xr:uid="{4765913B-02A2-4917-8143-EA1C3AD8FE6E}"/>
    <cellStyle name="SAPBEXHLevel1X 4 5 2 3" xfId="28452" xr:uid="{77397B38-F38C-43C1-BF9E-DB4CBDB61E0F}"/>
    <cellStyle name="SAPBEXHLevel1X 4 5 3" xfId="14592" xr:uid="{337354C5-233D-4129-9B44-6200B7F64C31}"/>
    <cellStyle name="SAPBEXHLevel1X 4 5 3 2" xfId="30059" xr:uid="{D1093996-9DAA-4C7A-9B74-56D4E371BB7C}"/>
    <cellStyle name="SAPBEXHLevel1X 4 5 4" xfId="7648" xr:uid="{B84007EE-C331-4C3D-9015-52C139617049}"/>
    <cellStyle name="SAPBEXHLevel1X 4 5 4 2" xfId="24373" xr:uid="{7F28F56B-8BDA-41DB-8A83-A725941A60DD}"/>
    <cellStyle name="SAPBEXHLevel1X 4 5 5" xfId="21049" xr:uid="{422DE51D-F74E-43C2-9889-013D70B8B157}"/>
    <cellStyle name="SAPBEXHLevel1X 4 6" xfId="3681" xr:uid="{F6EDF36B-5E37-4D5B-A78D-1E128B43B10D}"/>
    <cellStyle name="SAPBEXHLevel1X 4 6 2" xfId="12311" xr:uid="{A12D00B7-5159-432B-B8F8-EC0F40EBE5B6}"/>
    <cellStyle name="SAPBEXHLevel1X 4 6 2 2" xfId="19244" xr:uid="{896A990D-C530-4336-998E-A81DB3385C02}"/>
    <cellStyle name="SAPBEXHLevel1X 4 6 2 2 2" xfId="33415" xr:uid="{6108167F-F2BC-4100-9FE0-F29EB2709A38}"/>
    <cellStyle name="SAPBEXHLevel1X 4 6 2 3" xfId="28855" xr:uid="{97F82DA2-3864-498B-A108-C5449C3FFBD0}"/>
    <cellStyle name="SAPBEXHLevel1X 4 6 3" xfId="15734" xr:uid="{4456091A-4BA2-48BE-81B3-015ACF09E04B}"/>
    <cellStyle name="SAPBEXHLevel1X 4 6 3 2" xfId="30630" xr:uid="{BBA4DA9B-9FB4-4142-A057-4E0B19CC6E92}"/>
    <cellStyle name="SAPBEXHLevel1X 4 6 4" xfId="8734" xr:uid="{025E83C3-B598-49F1-953D-881A39451F47}"/>
    <cellStyle name="SAPBEXHLevel1X 4 6 4 2" xfId="25419" xr:uid="{E67B6328-8F39-48AD-8085-F7C32A6D481D}"/>
    <cellStyle name="SAPBEXHLevel1X 4 6 5" xfId="21391" xr:uid="{FED41C9B-9ED9-45BD-A6F3-D74E5D51DA7E}"/>
    <cellStyle name="SAPBEXHLevel1X 4 7" xfId="8829" xr:uid="{A50A0641-94D3-4306-87E4-8062CC09282A}"/>
    <cellStyle name="SAPBEXHLevel1X 4 7 2" xfId="12383" xr:uid="{94AF211C-400F-42AC-909F-D0EFDF1272BB}"/>
    <cellStyle name="SAPBEXHLevel1X 4 7 2 2" xfId="19314" xr:uid="{3B465BAA-F734-4E48-85A7-7B2368D4E5D7}"/>
    <cellStyle name="SAPBEXHLevel1X 4 7 2 2 2" xfId="33485" xr:uid="{D46B2B58-1A33-4D45-806E-10D0A398A51C}"/>
    <cellStyle name="SAPBEXHLevel1X 4 7 2 3" xfId="28926" xr:uid="{01A9CE83-F39A-437A-B5A5-912FF21D7217}"/>
    <cellStyle name="SAPBEXHLevel1X 4 7 3" xfId="17101" xr:uid="{55DF324B-AE90-4152-8AE3-B72114DDAA2C}"/>
    <cellStyle name="SAPBEXHLevel1X 4 7 3 2" xfId="31458" xr:uid="{3E8B532B-89B0-42B5-AFD8-35CFE172A634}"/>
    <cellStyle name="SAPBEXHLevel1X 4 7 4" xfId="25512" xr:uid="{0899C6E8-2445-47FB-AAE9-017604CE9FC8}"/>
    <cellStyle name="SAPBEXHLevel1X 4 8" xfId="9107" xr:uid="{CDD720B8-C4B5-4C7B-8008-DBCD53E8F9D2}"/>
    <cellStyle name="SAPBEXHLevel1X 4 8 2" xfId="17330" xr:uid="{112CD9B6-239F-40FC-A8E6-FB977CA05A46}"/>
    <cellStyle name="SAPBEXHLevel1X 4 8 2 2" xfId="31681" xr:uid="{A17C6EB4-C5D1-456C-95F3-3634A7697183}"/>
    <cellStyle name="SAPBEXHLevel1X 4 8 3" xfId="25781" xr:uid="{96CA31AB-004B-4B5C-B233-AD0BBB79F9E8}"/>
    <cellStyle name="SAPBEXHLevel1X 4 9" xfId="10178" xr:uid="{4E2B56AD-9330-4028-A564-C57C7FD6507E}"/>
    <cellStyle name="SAPBEXHLevel1X 4 9 2" xfId="17787" xr:uid="{FB6A20A9-007C-454B-A594-C49413F02A14}"/>
    <cellStyle name="SAPBEXHLevel1X 4 9 2 2" xfId="32052" xr:uid="{9068611B-0BB1-4123-9FDE-B012B3E42A1C}"/>
    <cellStyle name="SAPBEXHLevel1X 4 9 3" xfId="26789" xr:uid="{B20C6276-0FA5-43F2-81E6-341BBBE817BA}"/>
    <cellStyle name="SAPBEXHLevel1X 5" xfId="1590" xr:uid="{0282FDB5-557E-49D1-9C8C-22F311679C90}"/>
    <cellStyle name="SAPBEXHLevel1X 5 10" xfId="13741" xr:uid="{A4CF99A3-0FF2-4E6C-91EE-7E6842441FE7}"/>
    <cellStyle name="SAPBEXHLevel1X 5 10 2" xfId="20240" xr:uid="{723F097F-A8F2-4F67-8258-A39D5CB28660}"/>
    <cellStyle name="SAPBEXHLevel1X 5 11" xfId="5323" xr:uid="{DF4E7F6D-DF1C-431E-AD5B-A3A892D76F46}"/>
    <cellStyle name="SAPBEXHLevel1X 5 11 2" xfId="22204" xr:uid="{E8F39D22-847F-4DE3-A81A-6DB0ECD07E33}"/>
    <cellStyle name="SAPBEXHLevel1X 5 2" xfId="2581" xr:uid="{132ACC92-1421-4E3C-AE78-2150FD6937DC}"/>
    <cellStyle name="SAPBEXHLevel1X 5 2 2" xfId="11429" xr:uid="{0BFF4F40-793B-4D99-B7F0-C9792E1BAA67}"/>
    <cellStyle name="SAPBEXHLevel1X 5 2 2 2" xfId="18414" xr:uid="{A14237DE-E3BD-4AA6-A3FB-520981FCD5D5}"/>
    <cellStyle name="SAPBEXHLevel1X 5 2 2 2 2" xfId="32592" xr:uid="{55CB258A-C348-4902-A910-C8E89FA5CE75}"/>
    <cellStyle name="SAPBEXHLevel1X 5 2 2 3" xfId="27983" xr:uid="{6AF46D81-5FD0-4805-B2F1-DD02B3862BBA}"/>
    <cellStyle name="SAPBEXHLevel1X 5 2 3" xfId="14641" xr:uid="{DF71BC8E-AD22-47DC-8A64-B97EF6CBA189}"/>
    <cellStyle name="SAPBEXHLevel1X 5 2 3 2" xfId="3964" xr:uid="{44258DE7-C3E7-4C55-8928-1315F2B8B458}"/>
    <cellStyle name="SAPBEXHLevel1X 5 2 4" xfId="6551" xr:uid="{8025BA6C-7C44-4BB1-86A1-D56E74007808}"/>
    <cellStyle name="SAPBEXHLevel1X 5 2 4 2" xfId="23296" xr:uid="{23EB4005-0D0A-44DF-A4ED-8E86E6B7E62F}"/>
    <cellStyle name="SAPBEXHLevel1X 5 3" xfId="2619" xr:uid="{14934031-22D0-495A-89DC-C63BBB8509AF}"/>
    <cellStyle name="SAPBEXHLevel1X 5 3 2" xfId="11739" xr:uid="{4AD168E1-0BDE-46ED-B2FE-21D37959521D}"/>
    <cellStyle name="SAPBEXHLevel1X 5 3 2 2" xfId="18690" xr:uid="{5A6276B1-3A2E-4AC2-AC8C-173C0C6CA7A0}"/>
    <cellStyle name="SAPBEXHLevel1X 5 3 2 2 2" xfId="32867" xr:uid="{46295460-0F85-44D8-B266-32813FAACE93}"/>
    <cellStyle name="SAPBEXHLevel1X 5 3 2 3" xfId="28293" xr:uid="{9DD2094A-A69A-4892-A3F5-EFD3B055885D}"/>
    <cellStyle name="SAPBEXHLevel1X 5 3 3" xfId="14679" xr:uid="{392A60EC-4B2D-4DEC-8B55-18AF30D09349}"/>
    <cellStyle name="SAPBEXHLevel1X 5 3 3 2" xfId="15880" xr:uid="{6D02808F-0518-4870-A75F-22C8F35D8162}"/>
    <cellStyle name="SAPBEXHLevel1X 5 3 4" xfId="7485" xr:uid="{E1900753-56D4-4A95-883F-770E6DF79726}"/>
    <cellStyle name="SAPBEXHLevel1X 5 3 4 2" xfId="24211" xr:uid="{338AF535-ABA7-4BD1-BA5E-FD5A0A74168D}"/>
    <cellStyle name="SAPBEXHLevel1X 5 3 5" xfId="16604" xr:uid="{5BF9ED06-1111-4D82-92B1-4B18AE34977F}"/>
    <cellStyle name="SAPBEXHLevel1X 5 3 5 2" xfId="31095" xr:uid="{28714FC6-ED62-40E8-A7F3-4FDA56AB02F8}"/>
    <cellStyle name="SAPBEXHLevel1X 5 4" xfId="2282" xr:uid="{1FD049BD-5D43-4E01-8FD9-B77FA388B42A}"/>
    <cellStyle name="SAPBEXHLevel1X 5 4 2" xfId="11907" xr:uid="{79A45BBE-1595-4F5F-94AF-944E88A79108}"/>
    <cellStyle name="SAPBEXHLevel1X 5 4 2 2" xfId="18857" xr:uid="{65344A28-DCF7-408C-89DD-604A832B856E}"/>
    <cellStyle name="SAPBEXHLevel1X 5 4 2 2 2" xfId="33033" xr:uid="{B6F66FFC-7E52-440F-A74F-22FD4C9755CC}"/>
    <cellStyle name="SAPBEXHLevel1X 5 4 2 3" xfId="28461" xr:uid="{9C72BD4C-3780-4126-BCB1-D3CAEBA453F1}"/>
    <cellStyle name="SAPBEXHLevel1X 5 4 3" xfId="14344" xr:uid="{438AF9B9-0645-4841-9EF8-07F33C434E4A}"/>
    <cellStyle name="SAPBEXHLevel1X 5 4 3 2" xfId="19888" xr:uid="{A18C5619-8726-4289-8224-FA668BDB9C73}"/>
    <cellStyle name="SAPBEXHLevel1X 5 4 4" xfId="7657" xr:uid="{DEE651F1-2205-4152-B68F-71F44E766DE3}"/>
    <cellStyle name="SAPBEXHLevel1X 5 4 4 2" xfId="24382" xr:uid="{6B64B3AC-D4F9-4683-B741-81DF2B42CEF3}"/>
    <cellStyle name="SAPBEXHLevel1X 5 4 5" xfId="16683" xr:uid="{0208C485-11DF-411A-AD99-88B718883A71}"/>
    <cellStyle name="SAPBEXHLevel1X 5 4 5 2" xfId="31161" xr:uid="{B19AC16C-944D-461B-AC9D-10278F18E75F}"/>
    <cellStyle name="SAPBEXHLevel1X 5 5" xfId="2064" xr:uid="{5A70B875-8AD1-4424-BD89-8C0CEC1999BA}"/>
    <cellStyle name="SAPBEXHLevel1X 5 5 2" xfId="12320" xr:uid="{7EE1FDF4-0108-4F72-9876-4F7A8BF30CFD}"/>
    <cellStyle name="SAPBEXHLevel1X 5 5 2 2" xfId="19253" xr:uid="{6D5A0E90-74EB-4C70-8BFD-C5E459241CA8}"/>
    <cellStyle name="SAPBEXHLevel1X 5 5 2 2 2" xfId="33424" xr:uid="{027DB9F2-ADFA-4707-A6A2-DED6FBA2D90A}"/>
    <cellStyle name="SAPBEXHLevel1X 5 5 2 3" xfId="28864" xr:uid="{62294A78-EAC3-4509-9C53-D40F1591F4E6}"/>
    <cellStyle name="SAPBEXHLevel1X 5 5 3" xfId="14127" xr:uid="{C247F351-6FFB-4B0B-A8B3-9EDF61266A90}"/>
    <cellStyle name="SAPBEXHLevel1X 5 5 3 2" xfId="29743" xr:uid="{A6A2E578-B7ED-4C33-8393-768F58F1828F}"/>
    <cellStyle name="SAPBEXHLevel1X 5 5 4" xfId="8743" xr:uid="{B9E5117B-B741-403F-95DE-98919F45108C}"/>
    <cellStyle name="SAPBEXHLevel1X 5 5 4 2" xfId="25428" xr:uid="{81C2588B-69DF-479B-9C29-ADF4703E7C0D}"/>
    <cellStyle name="SAPBEXHLevel1X 5 5 5" xfId="20826" xr:uid="{139B424F-65A4-4B3F-AEEF-AE86C167C33A}"/>
    <cellStyle name="SAPBEXHLevel1X 5 6" xfId="3440" xr:uid="{DD2FB819-B082-4E97-B881-706D669AAA52}"/>
    <cellStyle name="SAPBEXHLevel1X 5 6 2" xfId="12468" xr:uid="{28054339-AAB4-4564-8ABA-0A88E6D31CD6}"/>
    <cellStyle name="SAPBEXHLevel1X 5 6 2 2" xfId="19396" xr:uid="{92409CC6-E955-4F0D-9EC6-1DD4647E5EDD}"/>
    <cellStyle name="SAPBEXHLevel1X 5 6 2 2 2" xfId="33567" xr:uid="{E595754D-7290-483B-81E5-6AB04516E779}"/>
    <cellStyle name="SAPBEXHLevel1X 5 6 2 3" xfId="29010" xr:uid="{B3E60D69-5207-49B5-B258-AC3002AF2A61}"/>
    <cellStyle name="SAPBEXHLevel1X 5 6 3" xfId="15498" xr:uid="{440EB188-663D-4959-8B1C-98789491CB54}"/>
    <cellStyle name="SAPBEXHLevel1X 5 6 3 2" xfId="30420" xr:uid="{5EC3C72C-5EF4-4C03-AE06-224F4B64D77C}"/>
    <cellStyle name="SAPBEXHLevel1X 5 6 4" xfId="8948" xr:uid="{B4242402-F1DE-4760-9DE2-AA08BA4F8BA1}"/>
    <cellStyle name="SAPBEXHLevel1X 5 6 4 2" xfId="25622" xr:uid="{FBB33A59-3AEE-4681-9B6C-8B5D2934C1AF}"/>
    <cellStyle name="SAPBEXHLevel1X 5 6 5" xfId="21238" xr:uid="{A199ECFE-0449-4837-822F-73BFC4FB258C}"/>
    <cellStyle name="SAPBEXHLevel1X 5 7" xfId="9116" xr:uid="{D8E1ABC5-21E7-45B8-B28D-264226F3BE4A}"/>
    <cellStyle name="SAPBEXHLevel1X 5 7 2" xfId="17339" xr:uid="{590C9CD6-0E07-4ADA-8AA0-84A6344A955A}"/>
    <cellStyle name="SAPBEXHLevel1X 5 7 2 2" xfId="31690" xr:uid="{2556205A-2150-4F5A-AED7-4EC2771C30B2}"/>
    <cellStyle name="SAPBEXHLevel1X 5 7 3" xfId="25790" xr:uid="{7A0C118A-2377-4E83-AF40-CF665182359B}"/>
    <cellStyle name="SAPBEXHLevel1X 5 8" xfId="10187" xr:uid="{8B10560F-505F-4A22-8260-FE478EAE6762}"/>
    <cellStyle name="SAPBEXHLevel1X 5 8 2" xfId="17796" xr:uid="{53C5AE44-4015-451D-8AEB-C31F1805428D}"/>
    <cellStyle name="SAPBEXHLevel1X 5 8 2 2" xfId="32061" xr:uid="{9371B215-CFAB-4DC4-B99E-9D4BD53CD1EC}"/>
    <cellStyle name="SAPBEXHLevel1X 5 8 3" xfId="26798" xr:uid="{16E3CF68-C5D5-49C4-9FB1-F8C3A9B1D8C6}"/>
    <cellStyle name="SAPBEXHLevel1X 5 9" xfId="10402" xr:uid="{EAEDBC91-B4F6-477D-8EE0-12570DC1A6B3}"/>
    <cellStyle name="SAPBEXHLevel1X 5 9 2" xfId="17954" xr:uid="{844F498F-F6AA-4734-8A7A-9002F176576E}"/>
    <cellStyle name="SAPBEXHLevel1X 5 9 2 2" xfId="32211" xr:uid="{C8CC6677-2CB8-4DEB-8739-DB1F0E6399F3}"/>
    <cellStyle name="SAPBEXHLevel1X 5 9 3" xfId="26986" xr:uid="{447E8A3C-1503-4D96-88F8-0378EE8A415F}"/>
    <cellStyle name="SAPBEXHLevel1X 6" xfId="1023" xr:uid="{5DF8FE8C-C59B-46B1-8495-EBD553AFC957}"/>
    <cellStyle name="SAPBEXHLevel1X 6 10" xfId="13270" xr:uid="{9720E9F0-BB85-49C2-B145-F54ED37B5B69}"/>
    <cellStyle name="SAPBEXHLevel1X 6 10 2" xfId="16193" xr:uid="{0DB33E4D-9A30-44A3-B547-50C4B4FDF954}"/>
    <cellStyle name="SAPBEXHLevel1X 6 11" xfId="5688" xr:uid="{E52CF6A0-2BA0-4D9D-A9A3-2418379691CF}"/>
    <cellStyle name="SAPBEXHLevel1X 6 11 2" xfId="22469" xr:uid="{8A1A948D-0E4C-4128-8A79-E8E95C58D18A}"/>
    <cellStyle name="SAPBEXHLevel1X 6 2" xfId="5522" xr:uid="{F56646FC-32A3-4840-ADCE-1C47EF19EFE2}"/>
    <cellStyle name="SAPBEXHLevel1X 6 2 2" xfId="11060" xr:uid="{48303F77-D6E6-4067-9B3E-7DB28A766A45}"/>
    <cellStyle name="SAPBEXHLevel1X 6 2 2 2" xfId="18085" xr:uid="{E825BA9F-F14C-4280-AE1F-054458A427FF}"/>
    <cellStyle name="SAPBEXHLevel1X 6 2 2 2 2" xfId="32266" xr:uid="{DAA5E8BE-43FB-4214-902F-3917C4D978DB}"/>
    <cellStyle name="SAPBEXHLevel1X 6 2 2 3" xfId="27619" xr:uid="{890BC81E-BAB0-4156-928D-16E8BFD97F83}"/>
    <cellStyle name="SAPBEXHLevel1X 6 2 3" xfId="22388" xr:uid="{86D2E6AE-E27B-4F2A-8E89-370C8691DDDB}"/>
    <cellStyle name="SAPBEXHLevel1X 6 3" xfId="6815" xr:uid="{F03C4C23-9EF5-41F7-9B7A-1718891CDBE9}"/>
    <cellStyle name="SAPBEXHLevel1X 6 3 2" xfId="11501" xr:uid="{DA40F638-6BB2-4826-AA4D-624E1E3213F5}"/>
    <cellStyle name="SAPBEXHLevel1X 6 3 2 2" xfId="18478" xr:uid="{CD66E289-7EB6-466A-A058-E9B17A5314B0}"/>
    <cellStyle name="SAPBEXHLevel1X 6 3 2 2 2" xfId="32655" xr:uid="{D803178D-4AFA-43DB-8F2D-85F74B16532E}"/>
    <cellStyle name="SAPBEXHLevel1X 6 3 2 3" xfId="28055" xr:uid="{022B4759-84F3-4FAA-9331-E681A58A7A46}"/>
    <cellStyle name="SAPBEXHLevel1X 6 3 3" xfId="16310" xr:uid="{6652049F-7A57-43EB-ABDE-E2726DDFF300}"/>
    <cellStyle name="SAPBEXHLevel1X 6 3 3 2" xfId="30849" xr:uid="{7900AE42-CAA7-4A71-8ED7-5A6B8DD0A100}"/>
    <cellStyle name="SAPBEXHLevel1X 6 3 4" xfId="23544" xr:uid="{1F57B826-AC1E-42B5-AE81-525DAEF0E64E}"/>
    <cellStyle name="SAPBEXHLevel1X 6 4" xfId="7096" xr:uid="{69B9838A-D94F-4E2B-8F80-29474BFCFDC7}"/>
    <cellStyle name="SAPBEXHLevel1X 6 4 2" xfId="11553" xr:uid="{462C971D-D210-465A-8F3C-A0B44C02FD53}"/>
    <cellStyle name="SAPBEXHLevel1X 6 4 2 2" xfId="18525" xr:uid="{52674F47-DE53-4008-B934-00B19D94AAB6}"/>
    <cellStyle name="SAPBEXHLevel1X 6 4 2 2 2" xfId="32702" xr:uid="{58C33D5A-4F15-4E12-AF20-F6D9ACB1CFF9}"/>
    <cellStyle name="SAPBEXHLevel1X 6 4 2 3" xfId="28107" xr:uid="{0075D62F-07C5-4551-A073-A942EBD8BF82}"/>
    <cellStyle name="SAPBEXHLevel1X 6 4 3" xfId="16382" xr:uid="{AD95D507-52B9-41A8-81A0-AAFB766AD878}"/>
    <cellStyle name="SAPBEXHLevel1X 6 4 3 2" xfId="30905" xr:uid="{7B1D2C2C-804D-4CE5-810F-72F9659855AC}"/>
    <cellStyle name="SAPBEXHLevel1X 6 4 4" xfId="23825" xr:uid="{1E97BEE2-8E78-4808-874B-82A9B8FC3C8A}"/>
    <cellStyle name="SAPBEXHLevel1X 6 5" xfId="8035" xr:uid="{456477A8-294D-4117-8372-BF434F5C2DBC}"/>
    <cellStyle name="SAPBEXHLevel1X 6 5 2" xfId="12055" xr:uid="{8CE4BE5E-345F-4FA3-882E-0A1C07B6F63A}"/>
    <cellStyle name="SAPBEXHLevel1X 6 5 2 2" xfId="18997" xr:uid="{624EAD2C-BF07-4251-924E-51AF0D02416E}"/>
    <cellStyle name="SAPBEXHLevel1X 6 5 2 2 2" xfId="33169" xr:uid="{0B2C7842-0326-4AC3-BC79-96480D938DBC}"/>
    <cellStyle name="SAPBEXHLevel1X 6 5 2 3" xfId="28603" xr:uid="{2BB73D1E-4DEC-4A8E-93EB-67BF3A1FE2A5}"/>
    <cellStyle name="SAPBEXHLevel1X 6 5 3" xfId="16848" xr:uid="{806E804D-F754-4707-B4B0-E58C210A2E2E}"/>
    <cellStyle name="SAPBEXHLevel1X 6 5 3 2" xfId="31280" xr:uid="{B18BB2E7-1D63-4609-807A-CDE5380C6AAD}"/>
    <cellStyle name="SAPBEXHLevel1X 6 5 4" xfId="24731" xr:uid="{12C1B8D5-8DAE-459D-96A5-12CA84ACB90D}"/>
    <cellStyle name="SAPBEXHLevel1X 6 6" xfId="8943" xr:uid="{4809937C-D280-4D14-BF13-B8AB92169615}"/>
    <cellStyle name="SAPBEXHLevel1X 6 6 2" xfId="12463" xr:uid="{8010A578-D6F6-4092-A0AF-8B70D8A29BC4}"/>
    <cellStyle name="SAPBEXHLevel1X 6 6 2 2" xfId="19391" xr:uid="{A2ED75B5-9519-4055-9B88-889E293DA4D3}"/>
    <cellStyle name="SAPBEXHLevel1X 6 6 2 2 2" xfId="33562" xr:uid="{3DB5A3D2-F491-4E56-93FA-E389FB0D6020}"/>
    <cellStyle name="SAPBEXHLevel1X 6 6 2 3" xfId="29005" xr:uid="{F2D46DFB-4D0B-43EF-AEAF-10A155C47E26}"/>
    <cellStyle name="SAPBEXHLevel1X 6 6 3" xfId="17177" xr:uid="{958568F4-C509-4F18-8B73-6CD4B09ECC89}"/>
    <cellStyle name="SAPBEXHLevel1X 6 6 3 2" xfId="31530" xr:uid="{94740B0A-F6A6-4A16-95EE-734CA5E7D595}"/>
    <cellStyle name="SAPBEXHLevel1X 6 6 4" xfId="25617" xr:uid="{8299659C-4735-4935-AF9D-BDD102DB7CF2}"/>
    <cellStyle name="SAPBEXHLevel1X 6 7" xfId="8892" xr:uid="{A5A4BB00-D436-4B2C-ACB1-5F1048089DD1}"/>
    <cellStyle name="SAPBEXHLevel1X 6 7 2" xfId="17144" xr:uid="{E588E2CC-47FA-4040-9434-258AE03E5A76}"/>
    <cellStyle name="SAPBEXHLevel1X 6 7 2 2" xfId="31500" xr:uid="{2C4049E9-855E-4E37-B8DC-2DFE706D6BD1}"/>
    <cellStyle name="SAPBEXHLevel1X 6 7 3" xfId="25571" xr:uid="{F5599479-59F9-4826-9D52-A21BCB9D3C9A}"/>
    <cellStyle name="SAPBEXHLevel1X 6 8" xfId="9500" xr:uid="{BE80EDF2-5C5E-40E5-9948-42A5CFF41DCB}"/>
    <cellStyle name="SAPBEXHLevel1X 6 8 2" xfId="17505" xr:uid="{DCB3CEAA-AFEE-4657-BEB1-94CD68EF356B}"/>
    <cellStyle name="SAPBEXHLevel1X 6 8 2 2" xfId="31819" xr:uid="{78EBC2EA-6849-4E0E-8DF0-9D07D180AC78}"/>
    <cellStyle name="SAPBEXHLevel1X 6 8 3" xfId="26132" xr:uid="{733ABB9B-197B-4DC8-B812-6B0EF256C97C}"/>
    <cellStyle name="SAPBEXHLevel1X 6 9" xfId="10280" xr:uid="{17F57DCF-7FA7-4666-B436-A6B84738713E}"/>
    <cellStyle name="SAPBEXHLevel1X 6 9 2" xfId="17857" xr:uid="{DDED8261-B144-4022-B270-B39D5D36BD4E}"/>
    <cellStyle name="SAPBEXHLevel1X 6 9 2 2" xfId="32117" xr:uid="{E8405EEE-5E33-411E-8820-5B2E7894A8E4}"/>
    <cellStyle name="SAPBEXHLevel1X 6 9 3" xfId="26875" xr:uid="{11E4A88A-BCBC-4182-95BD-8143DFD45950}"/>
    <cellStyle name="SAPBEXHLevel1X 7" xfId="2248" xr:uid="{DC4D9CA6-49E4-43AC-8C96-F1DE83A84907}"/>
    <cellStyle name="SAPBEXHLevel1X 7 2" xfId="12455" xr:uid="{F551BD37-7BA7-45CB-A968-A1D9BD5E9E14}"/>
    <cellStyle name="SAPBEXHLevel1X 7 2 2" xfId="19383" xr:uid="{ED07D911-25DA-4C13-9F78-4EBBC255EA26}"/>
    <cellStyle name="SAPBEXHLevel1X 7 2 2 2" xfId="33554" xr:uid="{60A5B169-666A-4C48-9CD0-1BEB4EF67297}"/>
    <cellStyle name="SAPBEXHLevel1X 7 2 3" xfId="28997" xr:uid="{C02746F3-A7BA-4BA4-83A6-B847D228EEA6}"/>
    <cellStyle name="SAPBEXHLevel1X 7 3" xfId="14310" xr:uid="{1D8C1CD2-1818-4E4D-A647-3652FB64F1B4}"/>
    <cellStyle name="SAPBEXHLevel1X 7 3 2" xfId="19648" xr:uid="{FF644723-BF23-41D5-8987-9656506584EA}"/>
    <cellStyle name="SAPBEXHLevel1X 7 4" xfId="8930" xr:uid="{8927294F-6CBC-4639-8AD4-E3924DC24EE0}"/>
    <cellStyle name="SAPBEXHLevel1X 7 4 2" xfId="25605" xr:uid="{37EAA4E7-4055-4753-B6B9-9FEF6471E6EE}"/>
    <cellStyle name="SAPBEXHLevel1X 7 5" xfId="17166" xr:uid="{9758C34D-8731-46DC-B059-E9CE7F2FCDDC}"/>
    <cellStyle name="SAPBEXHLevel1X 7 5 2" xfId="31521" xr:uid="{F4E52C6E-E197-47C4-83FF-A6B274E57547}"/>
    <cellStyle name="SAPBEXHLevel1X 8" xfId="2020" xr:uid="{92066178-6E37-45D7-A8DE-B4DDEFB2D12B}"/>
    <cellStyle name="SAPBEXHLevel1X 8 2" xfId="14083" xr:uid="{DEC47708-B5EE-4849-948B-DD0F36261308}"/>
    <cellStyle name="SAPBEXHLevel1X 8 2 2" xfId="17029" xr:uid="{86253788-D82A-4203-AA41-BD80CFED7405}"/>
    <cellStyle name="SAPBEXHLevel1X 8 3" xfId="9240" xr:uid="{AA72FAE1-67C3-4B35-9B7E-E9DA20EF489C}"/>
    <cellStyle name="SAPBEXHLevel1X 8 3 2" xfId="25893" xr:uid="{B4ACF800-47F4-4362-AF0E-1F3E60B11AED}"/>
    <cellStyle name="SAPBEXHLevel1X 8 4" xfId="17407" xr:uid="{12E7DB5E-B508-4EBF-BCE6-9E4C7E77A932}"/>
    <cellStyle name="SAPBEXHLevel1X 8 4 2" xfId="31749" xr:uid="{CFE01716-E02A-42E9-9C09-5AA353B2D06A}"/>
    <cellStyle name="SAPBEXHLevel1X 9" xfId="3422" xr:uid="{E29CF7B0-72A7-48C8-8EE3-7412748C2780}"/>
    <cellStyle name="SAPBEXHLevel1X 9 2" xfId="15480" xr:uid="{05FCA131-1F9B-4735-AEF1-E6D9CBD941F3}"/>
    <cellStyle name="SAPBEXHLevel1X 9 2 2" xfId="30402" xr:uid="{A0BE86AC-F95C-425A-81E3-28F2323B31FD}"/>
    <cellStyle name="SAPBEXHLevel1X 9 3" xfId="12627" xr:uid="{5FF0218E-D1DA-44A4-9FC2-989C94C446F3}"/>
    <cellStyle name="SAPBEXHLevel1X 9 3 2" xfId="29118" xr:uid="{5643893A-1CCF-4F1D-8929-0D8A660AEA1A}"/>
    <cellStyle name="SAPBEXHLevel1X 9 4" xfId="15996" xr:uid="{556051A8-878C-441C-9C4C-EB3E9E2888B9}"/>
    <cellStyle name="SAPBEXHLevel2" xfId="231" xr:uid="{F4950DE5-0214-46EF-932F-FCE228198DFD}"/>
    <cellStyle name="SAPBEXHLevel2 10" xfId="2837" xr:uid="{4A079E45-EA1D-43AE-9F57-F9658CE60947}"/>
    <cellStyle name="SAPBEXHLevel2 10 2" xfId="14897" xr:uid="{B69D9CEE-284E-423E-96DC-B74816064EC0}"/>
    <cellStyle name="SAPBEXHLevel2 10 2 2" xfId="30175" xr:uid="{9B38CA9C-515B-4924-89EA-6AE686667528}"/>
    <cellStyle name="SAPBEXHLevel2 10 3" xfId="12582" xr:uid="{DB1368CF-B385-4215-BFBF-F3729E7D6D24}"/>
    <cellStyle name="SAPBEXHLevel2 10 3 2" xfId="29089" xr:uid="{E4942BEA-3518-497C-862A-AA6952951B8E}"/>
    <cellStyle name="SAPBEXHLevel2 10 4" xfId="16118" xr:uid="{51DA7705-FEF0-42DB-9590-443165A7765A}"/>
    <cellStyle name="SAPBEXHLevel2 11" xfId="2320" xr:uid="{622C1996-4DB2-4E3B-94AC-BDB9A1C4A22D}"/>
    <cellStyle name="SAPBEXHLevel2 11 2" xfId="14381" xr:uid="{E6C551B9-1F4F-41B5-911B-DDEBF1A51CB3}"/>
    <cellStyle name="SAPBEXHLevel2 11 2 2" xfId="29905" xr:uid="{112519E8-298F-4421-9D33-02C7140C582E}"/>
    <cellStyle name="SAPBEXHLevel2 11 3" xfId="12680" xr:uid="{E62ACC7B-3A9E-49CE-B525-9799AB239B7E}"/>
    <cellStyle name="SAPBEXHLevel2 11 3 2" xfId="29151" xr:uid="{A62F72A9-0184-4D8A-A8DE-4108300E482A}"/>
    <cellStyle name="SAPBEXHLevel2 11 4" xfId="13802" xr:uid="{6DDDFDF7-80E1-4163-AF22-E5A0870E0800}"/>
    <cellStyle name="SAPBEXHLevel2 12" xfId="12782" xr:uid="{EA7E9324-DDC5-40C9-8D04-15A447EF3198}"/>
    <cellStyle name="SAPBEXHLevel2 12 2" xfId="15774" xr:uid="{59E4ADFE-9373-46E9-B677-E11B3B2042CA}"/>
    <cellStyle name="SAPBEXHLevel2 2" xfId="1220" xr:uid="{027B34D5-AD3E-44DB-967F-EEE1BE0626F6}"/>
    <cellStyle name="SAPBEXHLevel2 2 10" xfId="7779" xr:uid="{D9776882-1F3F-41A7-B45E-196C3404CA01}"/>
    <cellStyle name="SAPBEXHLevel2 2 10 2" xfId="16761" xr:uid="{0F820F6E-2F79-4C20-9261-F10F5E211A17}"/>
    <cellStyle name="SAPBEXHLevel2 2 10 2 2" xfId="31230" xr:uid="{1223D08E-7715-43C0-8632-06BDC11DEA99}"/>
    <cellStyle name="SAPBEXHLevel2 2 10 3" xfId="24497" xr:uid="{631237F9-4ADD-4D74-8073-60D6C20AE3AB}"/>
    <cellStyle name="SAPBEXHLevel2 2 11" xfId="9825" xr:uid="{E28EB195-D8F3-4143-AAEF-EC1820DD04AB}"/>
    <cellStyle name="SAPBEXHLevel2 2 11 2" xfId="17592" xr:uid="{EF9E4F29-D504-4783-8B96-7751CDAAD15F}"/>
    <cellStyle name="SAPBEXHLevel2 2 11 2 2" xfId="31889" xr:uid="{1B568569-F3F9-4217-93DA-E7CDE5D26B41}"/>
    <cellStyle name="SAPBEXHLevel2 2 11 3" xfId="26445" xr:uid="{A305E623-FDB8-47D8-B8AC-7A1B5F206168}"/>
    <cellStyle name="SAPBEXHLevel2 2 12" xfId="9793" xr:uid="{D313B653-4753-4376-B7E9-D6EB72F8E844}"/>
    <cellStyle name="SAPBEXHLevel2 2 12 2" xfId="17576" xr:uid="{8DD1F402-3023-4262-9D2F-DBE518069963}"/>
    <cellStyle name="SAPBEXHLevel2 2 12 2 2" xfId="31875" xr:uid="{73331E73-F419-4951-BDE7-D5FD3678C991}"/>
    <cellStyle name="SAPBEXHLevel2 2 12 3" xfId="26418" xr:uid="{F1D9754D-532C-427C-95FE-62E2A89E59EB}"/>
    <cellStyle name="SAPBEXHLevel2 2 13" xfId="13414" xr:uid="{41C22A3D-2B51-447B-91A7-49763F8E63AB}"/>
    <cellStyle name="SAPBEXHLevel2 2 13 2" xfId="19590" xr:uid="{10D23097-2CDA-47DC-B090-12E079936B53}"/>
    <cellStyle name="SAPBEXHLevel2 2 2" xfId="1841" xr:uid="{B2959B33-FBA9-4D18-9D0B-251C9A6BE8C0}"/>
    <cellStyle name="SAPBEXHLevel2 2 2 10" xfId="10368" xr:uid="{C4ECF575-802F-48FD-AB7F-725E462A13E5}"/>
    <cellStyle name="SAPBEXHLevel2 2 2 10 2" xfId="17924" xr:uid="{BB77BB63-AAF0-40DC-8EA7-D257CB80D141}"/>
    <cellStyle name="SAPBEXHLevel2 2 2 10 2 2" xfId="32181" xr:uid="{5C2276C6-56A3-45D2-B64D-C72CA1DF651A}"/>
    <cellStyle name="SAPBEXHLevel2 2 2 10 3" xfId="26954" xr:uid="{7EDFF986-2799-41DD-8CE4-634788B54075}"/>
    <cellStyle name="SAPBEXHLevel2 2 2 11" xfId="13906" xr:uid="{E706C24F-289F-4EBA-BA09-202918E3041A}"/>
    <cellStyle name="SAPBEXHLevel2 2 2 11 2" xfId="17189" xr:uid="{5B8B1004-EABC-457C-A2F5-C072B603F431}"/>
    <cellStyle name="SAPBEXHLevel2 2 2 12" xfId="5288" xr:uid="{5E7C2AD3-02E8-4F55-AF69-AE86294E626F}"/>
    <cellStyle name="SAPBEXHLevel2 2 2 12 2" xfId="22169" xr:uid="{13B5DE44-DB45-44D0-9671-A829F553FAFE}"/>
    <cellStyle name="SAPBEXHLevel2 2 2 2" xfId="2752" xr:uid="{412C99B3-394B-42CD-BC80-BCE243465F9F}"/>
    <cellStyle name="SAPBEXHLevel2 2 2 2 2" xfId="11236" xr:uid="{F1DE9EC1-2070-48E4-BA0A-300061CF6FAA}"/>
    <cellStyle name="SAPBEXHLevel2 2 2 2 2 2" xfId="18231" xr:uid="{067922F5-3213-4A2E-B5AA-579C9A471233}"/>
    <cellStyle name="SAPBEXHLevel2 2 2 2 2 2 2" xfId="32410" xr:uid="{E158617C-B311-464A-8153-39CEF2A05EAA}"/>
    <cellStyle name="SAPBEXHLevel2 2 2 2 2 3" xfId="27791" xr:uid="{A6ABA4BA-EC58-4376-9336-BECE7022849C}"/>
    <cellStyle name="SAPBEXHLevel2 2 2 2 3" xfId="14812" xr:uid="{2D8D3CA6-5575-40A5-A314-F51C1A7C0307}"/>
    <cellStyle name="SAPBEXHLevel2 2 2 2 3 2" xfId="19820" xr:uid="{F6F6CF9D-BF9C-4533-B615-15DF86BB9043}"/>
    <cellStyle name="SAPBEXHLevel2 2 2 2 4" xfId="6331" xr:uid="{AA979669-4B75-49F0-99CF-485440600B4F}"/>
    <cellStyle name="SAPBEXHLevel2 2 2 2 4 2" xfId="23082" xr:uid="{96E0578D-F073-4610-8C4B-5472B52EABE7}"/>
    <cellStyle name="SAPBEXHLevel2 2 2 3" xfId="3006" xr:uid="{2D8F8F8D-31EC-4AF7-9BAF-5D4A6BFB8169}"/>
    <cellStyle name="SAPBEXHLevel2 2 2 3 2" xfId="11399" xr:uid="{A31C9318-EA43-4F3F-A551-378FED0A1E42}"/>
    <cellStyle name="SAPBEXHLevel2 2 2 3 2 2" xfId="18384" xr:uid="{BC002CBA-150A-468C-AD26-A370889FE7F1}"/>
    <cellStyle name="SAPBEXHLevel2 2 2 3 2 2 2" xfId="32562" xr:uid="{C206EBD1-1D68-4F81-B40F-C1285B67D272}"/>
    <cellStyle name="SAPBEXHLevel2 2 2 3 2 3" xfId="27953" xr:uid="{90BCDA1F-ED2E-4125-B5C9-2B4DFF4E3354}"/>
    <cellStyle name="SAPBEXHLevel2 2 2 3 3" xfId="15065" xr:uid="{49077FDA-BECA-44CD-A23D-0171263EA1CD}"/>
    <cellStyle name="SAPBEXHLevel2 2 2 3 3 2" xfId="16074" xr:uid="{14E856D2-4452-478F-A262-06818A28256E}"/>
    <cellStyle name="SAPBEXHLevel2 2 2 3 4" xfId="6519" xr:uid="{33B0B5E7-0453-4048-A277-452CBF1D33AC}"/>
    <cellStyle name="SAPBEXHLevel2 2 2 3 4 2" xfId="23264" xr:uid="{AACBA044-873E-4631-8E4E-02445AC12621}"/>
    <cellStyle name="SAPBEXHLevel2 2 2 4" xfId="3253" xr:uid="{3E04E31D-9014-406D-A488-3345D2897669}"/>
    <cellStyle name="SAPBEXHLevel2 2 2 4 2" xfId="11707" xr:uid="{7013737A-2B23-466F-A605-C9A5B03D94D4}"/>
    <cellStyle name="SAPBEXHLevel2 2 2 4 2 2" xfId="18660" xr:uid="{D836C08B-E926-4D37-92F1-303B84470F3C}"/>
    <cellStyle name="SAPBEXHLevel2 2 2 4 2 2 2" xfId="32837" xr:uid="{2F5E1C39-311E-4A12-9CE6-49847A66C8BA}"/>
    <cellStyle name="SAPBEXHLevel2 2 2 4 2 3" xfId="28261" xr:uid="{732F88F0-71C4-4D68-9799-0A168656AE7B}"/>
    <cellStyle name="SAPBEXHLevel2 2 2 4 3" xfId="15312" xr:uid="{76422F64-536F-48AF-9238-899D8268B2DA}"/>
    <cellStyle name="SAPBEXHLevel2 2 2 4 3 2" xfId="20028" xr:uid="{49D97904-755A-4741-9C1B-C24E8ED8F5A8}"/>
    <cellStyle name="SAPBEXHLevel2 2 2 4 4" xfId="7450" xr:uid="{0381B315-BD08-426C-8559-EF39405A3CE3}"/>
    <cellStyle name="SAPBEXHLevel2 2 2 4 4 2" xfId="24176" xr:uid="{277E9A27-0170-4759-B50E-31115B3E45D1}"/>
    <cellStyle name="SAPBEXHLevel2 2 2 4 5" xfId="16572" xr:uid="{A1C0C14A-1C11-4CE0-9D49-CF6C455A2B0A}"/>
    <cellStyle name="SAPBEXHLevel2 2 2 4 5 2" xfId="31063" xr:uid="{A622C47B-96F1-44A2-B434-BBFC7C2E702D}"/>
    <cellStyle name="SAPBEXHLevel2 2 2 5" xfId="3428" xr:uid="{A8375BB5-0FDB-4E99-A366-A3FB2B44D71D}"/>
    <cellStyle name="SAPBEXHLevel2 2 2 5 2" xfId="11877" xr:uid="{4E57F12D-9877-4D00-A20B-02CCDEA2A916}"/>
    <cellStyle name="SAPBEXHLevel2 2 2 5 2 2" xfId="18827" xr:uid="{E568FE2F-A992-402B-89BC-57A052CC0FAC}"/>
    <cellStyle name="SAPBEXHLevel2 2 2 5 2 2 2" xfId="33003" xr:uid="{40408EB9-CF60-470C-A648-164F0770D404}"/>
    <cellStyle name="SAPBEXHLevel2 2 2 5 2 3" xfId="28431" xr:uid="{F7CF65F0-B930-4206-98B8-A5CC4E27503B}"/>
    <cellStyle name="SAPBEXHLevel2 2 2 5 3" xfId="15486" xr:uid="{682F7305-3FE9-45F3-8B19-4D62ADDDA869}"/>
    <cellStyle name="SAPBEXHLevel2 2 2 5 3 2" xfId="30408" xr:uid="{75EAEEA4-5AAC-4A7B-BF0A-5FD0D7E61B49}"/>
    <cellStyle name="SAPBEXHLevel2 2 2 5 4" xfId="7627" xr:uid="{38660C64-386E-4275-9511-4ACA927FFA31}"/>
    <cellStyle name="SAPBEXHLevel2 2 2 5 4 2" xfId="24352" xr:uid="{8B318720-57D6-4A81-A5B0-C746D462C66B}"/>
    <cellStyle name="SAPBEXHLevel2 2 2 5 5" xfId="21227" xr:uid="{8A2F5246-6839-4982-977F-C52EA133400E}"/>
    <cellStyle name="SAPBEXHLevel2 2 2 6" xfId="2348" xr:uid="{53E70130-D327-49CD-B828-ABB97C427483}"/>
    <cellStyle name="SAPBEXHLevel2 2 2 6 2" xfId="12288" xr:uid="{5CD1D5FB-BE09-411C-AE30-67A4B77AA78E}"/>
    <cellStyle name="SAPBEXHLevel2 2 2 6 2 2" xfId="19221" xr:uid="{A6970661-ED87-4AD4-843C-0549479C679C}"/>
    <cellStyle name="SAPBEXHLevel2 2 2 6 2 2 2" xfId="33392" xr:uid="{2F56C267-6813-469A-BABE-AC9C27792EC6}"/>
    <cellStyle name="SAPBEXHLevel2 2 2 6 2 3" xfId="28832" xr:uid="{8F253893-63C8-4B59-B2BF-8F40DB24FF07}"/>
    <cellStyle name="SAPBEXHLevel2 2 2 6 3" xfId="14409" xr:uid="{A2A4423F-EEEE-4E5C-A6CA-F7C899AB138C}"/>
    <cellStyle name="SAPBEXHLevel2 2 2 6 3 2" xfId="29928" xr:uid="{9CE69937-D16F-4FD7-836E-24B461550412}"/>
    <cellStyle name="SAPBEXHLevel2 2 2 6 4" xfId="8711" xr:uid="{3197AA26-C78A-4A35-9D16-A39BD44F7C42}"/>
    <cellStyle name="SAPBEXHLevel2 2 2 6 4 2" xfId="25396" xr:uid="{0471AADF-93AC-4478-9C0B-858C26C627A1}"/>
    <cellStyle name="SAPBEXHLevel2 2 2 6 5" xfId="20963" xr:uid="{3346262D-076C-4223-9C71-A4D8A5CA0045}"/>
    <cellStyle name="SAPBEXHLevel2 2 2 7" xfId="7723" xr:uid="{94FE377C-D575-4D60-8C44-3478FBF61117}"/>
    <cellStyle name="SAPBEXHLevel2 2 2 7 2" xfId="11947" xr:uid="{21DCD2D5-4ADF-44AC-9BF8-4F764378B99C}"/>
    <cellStyle name="SAPBEXHLevel2 2 2 7 2 2" xfId="18897" xr:uid="{0C2D01A0-E9FB-445C-9BA5-5B831A4B21A0}"/>
    <cellStyle name="SAPBEXHLevel2 2 2 7 2 2 2" xfId="33073" xr:uid="{C0D03A3C-BA5B-41FE-9219-D01653DF42ED}"/>
    <cellStyle name="SAPBEXHLevel2 2 2 7 2 3" xfId="28501" xr:uid="{A66C3D64-F6E1-4902-8A6F-BCE97DC699A8}"/>
    <cellStyle name="SAPBEXHLevel2 2 2 7 3" xfId="16726" xr:uid="{E9921759-5E7A-4BBF-BDF2-AD26C84DD23C}"/>
    <cellStyle name="SAPBEXHLevel2 2 2 7 3 2" xfId="31200" xr:uid="{DBE23B7D-F66A-42A1-9577-4EF5673162D3}"/>
    <cellStyle name="SAPBEXHLevel2 2 2 7 4" xfId="24446" xr:uid="{7547455B-0523-4629-9438-E26E727823FC}"/>
    <cellStyle name="SAPBEXHLevel2 2 2 8" xfId="9086" xr:uid="{63E243C9-6F76-434B-B11D-44A7D01D2B4B}"/>
    <cellStyle name="SAPBEXHLevel2 2 2 8 2" xfId="17309" xr:uid="{3E7B85C3-A5AF-4A33-BEB2-955880F94D87}"/>
    <cellStyle name="SAPBEXHLevel2 2 2 8 2 2" xfId="31660" xr:uid="{FB7DF12F-6152-445A-BE2E-2B41C4334755}"/>
    <cellStyle name="SAPBEXHLevel2 2 2 8 3" xfId="25760" xr:uid="{8239949F-7660-4BD8-88AA-ACBCF2EB8E01}"/>
    <cellStyle name="SAPBEXHLevel2 2 2 9" xfId="10156" xr:uid="{81091FD2-F012-48C0-B9BC-24C6E5217A37}"/>
    <cellStyle name="SAPBEXHLevel2 2 2 9 2" xfId="17766" xr:uid="{F90660C0-8075-468C-9749-BE58770CD0FD}"/>
    <cellStyle name="SAPBEXHLevel2 2 2 9 2 2" xfId="32031" xr:uid="{AE43AD66-5FA4-4FFB-908C-C7FC3C3017A1}"/>
    <cellStyle name="SAPBEXHLevel2 2 2 9 3" xfId="26768" xr:uid="{242A5A9A-A46F-461D-AB2C-90380875FC12}"/>
    <cellStyle name="SAPBEXHLevel2 2 3" xfId="2388" xr:uid="{43D0AE7B-B941-49D5-AC65-E7A68264E71C}"/>
    <cellStyle name="SAPBEXHLevel2 2 3 10" xfId="10369" xr:uid="{9429C565-0709-44AE-8EE0-38F938B19052}"/>
    <cellStyle name="SAPBEXHLevel2 2 3 10 2" xfId="17925" xr:uid="{128692D2-5CF1-4D23-BA81-830B27BB393D}"/>
    <cellStyle name="SAPBEXHLevel2 2 3 10 2 2" xfId="32182" xr:uid="{56D159DB-7CAF-49C6-8165-E4DFB91710EA}"/>
    <cellStyle name="SAPBEXHLevel2 2 3 10 3" xfId="26955" xr:uid="{7B361939-ECE8-4F15-9F63-6BA37004307E}"/>
    <cellStyle name="SAPBEXHLevel2 2 3 11" xfId="14449" xr:uid="{6D4C3133-C6BD-4CD1-9604-55134E0918BE}"/>
    <cellStyle name="SAPBEXHLevel2 2 3 11 2" xfId="17974" xr:uid="{5FD34E1F-B6E5-4C0A-A028-3FEBE37BCE09}"/>
    <cellStyle name="SAPBEXHLevel2 2 3 12" xfId="5289" xr:uid="{C67AE614-21C7-46C0-81EC-FD79801A53DD}"/>
    <cellStyle name="SAPBEXHLevel2 2 3 12 2" xfId="22170" xr:uid="{1B4C2AAA-D357-441B-A869-76BBFF669EAC}"/>
    <cellStyle name="SAPBEXHLevel2 2 3 2" xfId="6332" xr:uid="{51153689-ABBD-4FE4-A3E5-77D7AB7B03CC}"/>
    <cellStyle name="SAPBEXHLevel2 2 3 2 2" xfId="11237" xr:uid="{6723CFD9-D864-4666-B3F3-4170E0A22BBB}"/>
    <cellStyle name="SAPBEXHLevel2 2 3 2 2 2" xfId="18232" xr:uid="{38F645D7-6267-4CAE-91C5-FF5DF5883BE8}"/>
    <cellStyle name="SAPBEXHLevel2 2 3 2 2 2 2" xfId="32411" xr:uid="{13E8C0EB-E043-49FB-869A-CECFFDCE8578}"/>
    <cellStyle name="SAPBEXHLevel2 2 3 2 2 3" xfId="27792" xr:uid="{6EB6197D-5909-4E70-8CB6-69B8529753EC}"/>
    <cellStyle name="SAPBEXHLevel2 2 3 2 3" xfId="23083" xr:uid="{1FA2C8FF-7495-4EAA-BF9C-A87FE21C7AFB}"/>
    <cellStyle name="SAPBEXHLevel2 2 3 3" xfId="6520" xr:uid="{5D7579CD-FE9B-4085-93A4-5FAB4E58AD7E}"/>
    <cellStyle name="SAPBEXHLevel2 2 3 3 2" xfId="11400" xr:uid="{C3739934-0731-49F9-90CC-7265E36BC2D8}"/>
    <cellStyle name="SAPBEXHLevel2 2 3 3 2 2" xfId="18385" xr:uid="{0FBF7581-A4EE-4FB6-A4E8-EDADB26A9DBD}"/>
    <cellStyle name="SAPBEXHLevel2 2 3 3 2 2 2" xfId="32563" xr:uid="{E57C0EB0-0A3B-4B5E-8165-2AEB12017EC5}"/>
    <cellStyle name="SAPBEXHLevel2 2 3 3 2 3" xfId="27954" xr:uid="{D68D46DC-8BC9-4C2B-A209-F5447AC42C9A}"/>
    <cellStyle name="SAPBEXHLevel2 2 3 3 3" xfId="23265" xr:uid="{2C83CD1D-0C63-458C-ADAD-6ECAEA710190}"/>
    <cellStyle name="SAPBEXHLevel2 2 3 4" xfId="7451" xr:uid="{B56CA98C-D52A-4304-A088-B7EC3858F00E}"/>
    <cellStyle name="SAPBEXHLevel2 2 3 4 2" xfId="11708" xr:uid="{308F571D-90CA-4151-B134-B7338FA2B928}"/>
    <cellStyle name="SAPBEXHLevel2 2 3 4 2 2" xfId="18661" xr:uid="{6AE1DE91-C8BE-46BA-9DC3-17AE0AC1670F}"/>
    <cellStyle name="SAPBEXHLevel2 2 3 4 2 2 2" xfId="32838" xr:uid="{DC33815E-0602-45FE-B612-FC38EF3C657C}"/>
    <cellStyle name="SAPBEXHLevel2 2 3 4 2 3" xfId="28262" xr:uid="{7F129AEA-F64E-48BB-8CB2-3DE3D3FBFA38}"/>
    <cellStyle name="SAPBEXHLevel2 2 3 4 3" xfId="16573" xr:uid="{96FB9B5C-BD36-4C66-96E3-D52F22242507}"/>
    <cellStyle name="SAPBEXHLevel2 2 3 4 3 2" xfId="31064" xr:uid="{7DD90EC0-04E3-4274-A3D5-3D5AEC939793}"/>
    <cellStyle name="SAPBEXHLevel2 2 3 4 4" xfId="24177" xr:uid="{514E6116-AF67-4376-B5F3-A9302E181533}"/>
    <cellStyle name="SAPBEXHLevel2 2 3 5" xfId="7628" xr:uid="{D683BAD8-DEF0-4EC6-89D4-00319F0E9DC9}"/>
    <cellStyle name="SAPBEXHLevel2 2 3 5 2" xfId="11878" xr:uid="{F6599F9A-DE74-4205-BDC5-F58F22BB49E2}"/>
    <cellStyle name="SAPBEXHLevel2 2 3 5 2 2" xfId="18828" xr:uid="{2BFADE34-5B2E-46DD-AAC1-C8AC29221D99}"/>
    <cellStyle name="SAPBEXHLevel2 2 3 5 2 2 2" xfId="33004" xr:uid="{9CEEB942-4019-43A0-ADA1-1735EA2EBA88}"/>
    <cellStyle name="SAPBEXHLevel2 2 3 5 2 3" xfId="28432" xr:uid="{96689729-4F32-4B53-88E3-0652A844413D}"/>
    <cellStyle name="SAPBEXHLevel2 2 3 5 3" xfId="16671" xr:uid="{B46689B6-91EB-4010-A12A-91ECAEC75E45}"/>
    <cellStyle name="SAPBEXHLevel2 2 3 5 3 2" xfId="31152" xr:uid="{935496E7-2846-46D2-89E1-EFFEFB374C66}"/>
    <cellStyle name="SAPBEXHLevel2 2 3 5 4" xfId="24353" xr:uid="{E4BED09F-AA39-452C-B686-6343C8014D77}"/>
    <cellStyle name="SAPBEXHLevel2 2 3 6" xfId="8712" xr:uid="{0E7760FB-0FE4-44BA-925D-F0B884BD055C}"/>
    <cellStyle name="SAPBEXHLevel2 2 3 6 2" xfId="12289" xr:uid="{84244150-19AA-4201-89BA-1E1129D44882}"/>
    <cellStyle name="SAPBEXHLevel2 2 3 6 2 2" xfId="19222" xr:uid="{79414D4B-A5EB-433E-A782-FD050C11E772}"/>
    <cellStyle name="SAPBEXHLevel2 2 3 6 2 2 2" xfId="33393" xr:uid="{BDE88A7C-CBCB-4F65-B0F9-14DF4A737327}"/>
    <cellStyle name="SAPBEXHLevel2 2 3 6 2 3" xfId="28833" xr:uid="{1D4A1226-8AFD-499E-8738-532A597AAC37}"/>
    <cellStyle name="SAPBEXHLevel2 2 3 6 3" xfId="17038" xr:uid="{9D287734-926C-4211-BA17-EDE67F1936A9}"/>
    <cellStyle name="SAPBEXHLevel2 2 3 6 3 2" xfId="31400" xr:uid="{02D9E90D-9C75-439C-8CCA-3C4BFCC95255}"/>
    <cellStyle name="SAPBEXHLevel2 2 3 6 4" xfId="25397" xr:uid="{A0F0FCFA-4EDF-4940-BBA0-00493F76852D}"/>
    <cellStyle name="SAPBEXHLevel2 2 3 7" xfId="8810" xr:uid="{FEDAFB4E-4F45-44A9-94E9-4BF69F3D52E2}"/>
    <cellStyle name="SAPBEXHLevel2 2 3 7 2" xfId="12372" xr:uid="{AB8D8179-81A3-4C0E-8409-1DED5DE7CB02}"/>
    <cellStyle name="SAPBEXHLevel2 2 3 7 2 2" xfId="19304" xr:uid="{6BA603B6-1636-4CA1-95BA-6EF63EB8BA6C}"/>
    <cellStyle name="SAPBEXHLevel2 2 3 7 2 2 2" xfId="33475" xr:uid="{E313E5B1-1F0C-4D1C-B7C3-C4D0115D7BFE}"/>
    <cellStyle name="SAPBEXHLevel2 2 3 7 2 3" xfId="28916" xr:uid="{8CF99CEE-2B26-435E-807D-1615EDCC7A9B}"/>
    <cellStyle name="SAPBEXHLevel2 2 3 7 3" xfId="17090" xr:uid="{A8BE0266-C6BF-4875-8C68-0F8C2B054884}"/>
    <cellStyle name="SAPBEXHLevel2 2 3 7 3 2" xfId="31447" xr:uid="{09C0CF37-B885-46A3-B640-2F8B2510CC0A}"/>
    <cellStyle name="SAPBEXHLevel2 2 3 7 4" xfId="25493" xr:uid="{9EAB9355-14FD-4C2A-A9EC-07C617142C6F}"/>
    <cellStyle name="SAPBEXHLevel2 2 3 8" xfId="9087" xr:uid="{C8A1DDB2-5A47-47AC-A055-48324B9216B9}"/>
    <cellStyle name="SAPBEXHLevel2 2 3 8 2" xfId="17310" xr:uid="{0A90C70E-0415-4111-B3D4-9F01316836CB}"/>
    <cellStyle name="SAPBEXHLevel2 2 3 8 2 2" xfId="31661" xr:uid="{D815E02F-13A2-449F-9D77-E132539D3B33}"/>
    <cellStyle name="SAPBEXHLevel2 2 3 8 3" xfId="25761" xr:uid="{C8A196A0-A81C-4A05-995C-4A859DA3E22A}"/>
    <cellStyle name="SAPBEXHLevel2 2 3 9" xfId="10157" xr:uid="{1EBDAA5F-BBEC-4B42-9440-887FC2C79E36}"/>
    <cellStyle name="SAPBEXHLevel2 2 3 9 2" xfId="17767" xr:uid="{3ADDD909-A00C-42F6-96B3-1A31FB058D94}"/>
    <cellStyle name="SAPBEXHLevel2 2 3 9 2 2" xfId="32032" xr:uid="{34AB19F9-A501-433A-BFAD-AC85DFB431F5}"/>
    <cellStyle name="SAPBEXHLevel2 2 3 9 3" xfId="26769" xr:uid="{1EAF82F2-71FC-4410-8B45-D101CACD28E1}"/>
    <cellStyle name="SAPBEXHLevel2 2 4" xfId="2660" xr:uid="{263751FA-7E7B-4981-8829-9C6AC14AA7DC}"/>
    <cellStyle name="SAPBEXHLevel2 2 4 10" xfId="14720" xr:uid="{9E4D25C2-006C-4BD9-8A66-48D2AB60B4F4}"/>
    <cellStyle name="SAPBEXHLevel2 2 4 10 2" xfId="19894" xr:uid="{7B083DCF-65C5-48C4-984F-27EABFC8C9A6}"/>
    <cellStyle name="SAPBEXHLevel2 2 4 11" xfId="5337" xr:uid="{6AE41564-3B14-495B-B18B-0D342F921DC0}"/>
    <cellStyle name="SAPBEXHLevel2 2 4 11 2" xfId="22218" xr:uid="{42173C96-28BB-401C-BD8E-72193084AFEF}"/>
    <cellStyle name="SAPBEXHLevel2 2 4 2" xfId="6563" xr:uid="{34583E9D-DCA2-4BE8-BDCA-65F5BB6B5A2C}"/>
    <cellStyle name="SAPBEXHLevel2 2 4 2 2" xfId="11440" xr:uid="{9CEEB06E-6F3D-4A74-808E-7445BF222A5F}"/>
    <cellStyle name="SAPBEXHLevel2 2 4 2 2 2" xfId="18425" xr:uid="{50F1B47D-58D9-410C-B8AC-EE1A6ADDB5D2}"/>
    <cellStyle name="SAPBEXHLevel2 2 4 2 2 2 2" xfId="32603" xr:uid="{1D801922-27EC-4F25-88B7-BEB867747644}"/>
    <cellStyle name="SAPBEXHLevel2 2 4 2 2 3" xfId="27994" xr:uid="{F0086752-35DA-45D3-9637-F7502390CDC8}"/>
    <cellStyle name="SAPBEXHLevel2 2 4 2 3" xfId="23308" xr:uid="{A2B0A3CA-7368-44DA-9F6C-A34D8ADD9580}"/>
    <cellStyle name="SAPBEXHLevel2 2 4 3" xfId="7499" xr:uid="{333B5C7F-5ED8-4A91-933B-E1BC16B60D32}"/>
    <cellStyle name="SAPBEXHLevel2 2 4 3 2" xfId="11751" xr:uid="{1E79918A-4C31-4DF6-BA68-6E8E84BE2B30}"/>
    <cellStyle name="SAPBEXHLevel2 2 4 3 2 2" xfId="18701" xr:uid="{BD981611-A327-496D-9AE9-86FFD3F6CDCD}"/>
    <cellStyle name="SAPBEXHLevel2 2 4 3 2 2 2" xfId="32878" xr:uid="{A6C2E338-8865-428C-85F4-0F399C5C3EFB}"/>
    <cellStyle name="SAPBEXHLevel2 2 4 3 2 3" xfId="28305" xr:uid="{543FCDB0-9A7D-49AA-95EF-C5274575F67B}"/>
    <cellStyle name="SAPBEXHLevel2 2 4 3 3" xfId="16616" xr:uid="{66A45229-453F-4D9C-9919-2353F17BD3BA}"/>
    <cellStyle name="SAPBEXHLevel2 2 4 3 3 2" xfId="31107" xr:uid="{AA50ACA9-E1DB-4083-9601-6C8611E634C2}"/>
    <cellStyle name="SAPBEXHLevel2 2 4 3 4" xfId="24225" xr:uid="{E95BFFC6-53CF-4817-8D71-E66FDC31EC98}"/>
    <cellStyle name="SAPBEXHLevel2 2 4 4" xfId="7668" xr:uid="{BD9B6153-D3F0-4F6E-B409-F3D33A5907C6}"/>
    <cellStyle name="SAPBEXHLevel2 2 4 4 2" xfId="11918" xr:uid="{C4AC3E84-7D22-45C6-9522-8EA87DF7B1C1}"/>
    <cellStyle name="SAPBEXHLevel2 2 4 4 2 2" xfId="18868" xr:uid="{23F68EC9-C323-4DE2-B870-318EC22C8DE3}"/>
    <cellStyle name="SAPBEXHLevel2 2 4 4 2 2 2" xfId="33044" xr:uid="{7098A7F2-96EA-4579-8BA2-027AFC38EF9E}"/>
    <cellStyle name="SAPBEXHLevel2 2 4 4 2 3" xfId="28472" xr:uid="{F51C104A-4B4C-4538-AAA1-A01C52330F28}"/>
    <cellStyle name="SAPBEXHLevel2 2 4 4 3" xfId="16694" xr:uid="{C7278599-B3E3-46AF-B5FB-70B8CD9025F0}"/>
    <cellStyle name="SAPBEXHLevel2 2 4 4 3 2" xfId="31172" xr:uid="{226DE581-8DDF-463D-8F53-7EC5EFAC0E26}"/>
    <cellStyle name="SAPBEXHLevel2 2 4 4 4" xfId="24393" xr:uid="{D4EEDA57-33FF-4290-AF26-4EB54324333E}"/>
    <cellStyle name="SAPBEXHLevel2 2 4 5" xfId="8755" xr:uid="{5410E5CC-BC3A-4B38-B68E-C2C3AACAC1E5}"/>
    <cellStyle name="SAPBEXHLevel2 2 4 5 2" xfId="12332" xr:uid="{03893143-2606-4116-9AD0-88BBB0B8AF44}"/>
    <cellStyle name="SAPBEXHLevel2 2 4 5 2 2" xfId="19265" xr:uid="{7FC755D6-3444-425A-A729-2858F1FAC851}"/>
    <cellStyle name="SAPBEXHLevel2 2 4 5 2 2 2" xfId="33436" xr:uid="{C16B0553-A872-408A-8282-CCE2A977663E}"/>
    <cellStyle name="SAPBEXHLevel2 2 4 5 2 3" xfId="28876" xr:uid="{6779DF82-86BF-425B-B145-0A106914F240}"/>
    <cellStyle name="SAPBEXHLevel2 2 4 5 3" xfId="17050" xr:uid="{7DF136E8-BBC3-4F58-9509-0556B682EBBA}"/>
    <cellStyle name="SAPBEXHLevel2 2 4 5 3 2" xfId="31410" xr:uid="{4DF780D5-D2BE-4D77-BC4C-9459D54D958F}"/>
    <cellStyle name="SAPBEXHLevel2 2 4 5 4" xfId="25440" xr:uid="{16B5C1BD-A0EB-46B3-A0D5-D61821C895C4}"/>
    <cellStyle name="SAPBEXHLevel2 2 4 6" xfId="8962" xr:uid="{AD89014B-5EA7-45D3-86F8-25C91EE2CB9C}"/>
    <cellStyle name="SAPBEXHLevel2 2 4 6 2" xfId="12480" xr:uid="{8F24A7F0-6796-4AE4-99AF-F8E3F653C16F}"/>
    <cellStyle name="SAPBEXHLevel2 2 4 6 2 2" xfId="19408" xr:uid="{613D2C0E-95C8-4D3E-8B27-CFAD74939D77}"/>
    <cellStyle name="SAPBEXHLevel2 2 4 6 2 2 2" xfId="33579" xr:uid="{8B5FF4B0-8C31-491B-8FD0-E2243FF826E7}"/>
    <cellStyle name="SAPBEXHLevel2 2 4 6 2 3" xfId="29022" xr:uid="{8E729ECF-0843-4A5F-954D-C7227D1A8B64}"/>
    <cellStyle name="SAPBEXHLevel2 2 4 6 3" xfId="17187" xr:uid="{4661E08D-D32B-492F-AD93-80130FCE1AE0}"/>
    <cellStyle name="SAPBEXHLevel2 2 4 6 3 2" xfId="31539" xr:uid="{B77CE245-8EB4-4962-B1F6-3F381AD345FE}"/>
    <cellStyle name="SAPBEXHLevel2 2 4 6 4" xfId="25636" xr:uid="{113448E5-CECB-4F36-9896-9E82B0DF12C0}"/>
    <cellStyle name="SAPBEXHLevel2 2 4 7" xfId="9127" xr:uid="{9F33F37A-A299-405C-A737-F02AF431C4BF}"/>
    <cellStyle name="SAPBEXHLevel2 2 4 7 2" xfId="17350" xr:uid="{449D52D4-3147-416C-927C-BF1E7B166590}"/>
    <cellStyle name="SAPBEXHLevel2 2 4 7 2 2" xfId="31701" xr:uid="{00DFDF34-6262-4D69-B9C0-347A08760EEA}"/>
    <cellStyle name="SAPBEXHLevel2 2 4 7 3" xfId="25801" xr:uid="{460811A4-63D0-4F7E-95FA-7A257D391B23}"/>
    <cellStyle name="SAPBEXHLevel2 2 4 8" xfId="10199" xr:uid="{8CAAA14D-8A37-4470-905E-954173619C0C}"/>
    <cellStyle name="SAPBEXHLevel2 2 4 8 2" xfId="17807" xr:uid="{1B9E13C4-A2A1-45E9-B38C-E6E62A9B8EA0}"/>
    <cellStyle name="SAPBEXHLevel2 2 4 8 2 2" xfId="32072" xr:uid="{D95F0EA6-C330-4582-B8DE-E25E6C5525F0}"/>
    <cellStyle name="SAPBEXHLevel2 2 4 8 3" xfId="26809" xr:uid="{B7AE58B1-8C19-4178-B95D-8B82943C9479}"/>
    <cellStyle name="SAPBEXHLevel2 2 4 9" xfId="10415" xr:uid="{E9550397-F830-4389-8EF6-7ACF8EE7582B}"/>
    <cellStyle name="SAPBEXHLevel2 2 4 9 2" xfId="17966" xr:uid="{405609EB-68DA-4307-B391-8388CEB8346D}"/>
    <cellStyle name="SAPBEXHLevel2 2 4 9 2 2" xfId="32223" xr:uid="{A687A8EB-E1E0-40B1-ADA6-38ED06176C0E}"/>
    <cellStyle name="SAPBEXHLevel2 2 4 9 3" xfId="26998" xr:uid="{1B0499AA-7F7D-4F3C-BF54-0EF04CD413D8}"/>
    <cellStyle name="SAPBEXHLevel2 2 5" xfId="3398" xr:uid="{50033BD3-53DF-4EAA-B6D4-FED2A23341FB}"/>
    <cellStyle name="SAPBEXHLevel2 2 5 2" xfId="11273" xr:uid="{D0BC235A-7EAE-41EB-B6BE-1041A3E6BA65}"/>
    <cellStyle name="SAPBEXHLevel2 2 5 2 2" xfId="18262" xr:uid="{86260C45-8C31-453F-BC03-F5372B9B585C}"/>
    <cellStyle name="SAPBEXHLevel2 2 5 2 2 2" xfId="32440" xr:uid="{967DE976-8C0B-47AD-AD81-0697527AD3E1}"/>
    <cellStyle name="SAPBEXHLevel2 2 5 2 3" xfId="27827" xr:uid="{52DCFD46-C221-4F5A-9743-4CC5ADEB7912}"/>
    <cellStyle name="SAPBEXHLevel2 2 5 3" xfId="15456" xr:uid="{7AAFCB05-3D53-443C-8A94-CDD12E878FD4}"/>
    <cellStyle name="SAPBEXHLevel2 2 5 3 2" xfId="30380" xr:uid="{FF7C6C91-CF1C-4BE5-980E-DAC5BD1E1420}"/>
    <cellStyle name="SAPBEXHLevel2 2 5 4" xfId="6375" xr:uid="{79158B67-86F2-4D40-A53A-612C684C8AB6}"/>
    <cellStyle name="SAPBEXHLevel2 2 5 4 2" xfId="23125" xr:uid="{7DDE364F-384F-45DD-A9BC-63A1C1470EBF}"/>
    <cellStyle name="SAPBEXHLevel2 2 5 5" xfId="21204" xr:uid="{CEFEF935-E6CB-43A2-ADD1-192A9824BEBE}"/>
    <cellStyle name="SAPBEXHLevel2 2 6" xfId="2341" xr:uid="{6900CFF9-4528-494D-B8C3-EF7A1D2210C1}"/>
    <cellStyle name="SAPBEXHLevel2 2 6 2" xfId="11562" xr:uid="{2E4BCDA1-B558-47C3-94A0-0CCBB3EFA654}"/>
    <cellStyle name="SAPBEXHLevel2 2 6 2 2" xfId="18534" xr:uid="{E6AE07DD-934B-4184-A8FB-069F4E543B2E}"/>
    <cellStyle name="SAPBEXHLevel2 2 6 2 2 2" xfId="32711" xr:uid="{349933B4-2D81-45B5-BA73-84BEEC972C38}"/>
    <cellStyle name="SAPBEXHLevel2 2 6 2 3" xfId="28116" xr:uid="{6CA1A3DC-77F5-40A5-90B2-1297317B88C7}"/>
    <cellStyle name="SAPBEXHLevel2 2 6 3" xfId="14402" xr:uid="{16CCD724-79B8-4A76-9E13-0161BC9C7426}"/>
    <cellStyle name="SAPBEXHLevel2 2 6 3 2" xfId="29923" xr:uid="{ACE12E7C-79DF-4D84-947B-3E1440BDE17C}"/>
    <cellStyle name="SAPBEXHLevel2 2 6 4" xfId="7115" xr:uid="{2301DA3E-162E-4AD9-9F23-BD19CCD8DD50}"/>
    <cellStyle name="SAPBEXHLevel2 2 6 4 2" xfId="23842" xr:uid="{799A5D3E-9256-494F-96C0-6C989AC43FED}"/>
    <cellStyle name="SAPBEXHLevel2 2 6 5" xfId="20958" xr:uid="{742C21BD-C4E9-477A-9E5C-31A86FE1F2C4}"/>
    <cellStyle name="SAPBEXHLevel2 2 7" xfId="2560" xr:uid="{95458D82-4BE0-4F71-9AD0-C59C30F65E96}"/>
    <cellStyle name="SAPBEXHLevel2 2 7 2" xfId="11755" xr:uid="{7F4A7E66-7F9D-4CEB-A7A7-762B31B10BD3}"/>
    <cellStyle name="SAPBEXHLevel2 2 7 2 2" xfId="18705" xr:uid="{02850BD2-D375-4461-98FF-D3E19352CF31}"/>
    <cellStyle name="SAPBEXHLevel2 2 7 2 2 2" xfId="32881" xr:uid="{882BE6B8-DC47-49C7-B917-7EBAD4AB3D8D}"/>
    <cellStyle name="SAPBEXHLevel2 2 7 2 3" xfId="28309" xr:uid="{B000DCB2-8197-4144-9CF4-69115E2511E4}"/>
    <cellStyle name="SAPBEXHLevel2 2 7 3" xfId="14620" xr:uid="{C97402C2-FC91-4249-B54D-78F26BA0EF33}"/>
    <cellStyle name="SAPBEXHLevel2 2 7 3 2" xfId="30083" xr:uid="{33A91F0D-1DB6-4444-97AC-76FB730EC543}"/>
    <cellStyle name="SAPBEXHLevel2 2 7 4" xfId="7504" xr:uid="{4A700ADF-5618-4E7B-BCED-9E4C1B4C98E3}"/>
    <cellStyle name="SAPBEXHLevel2 2 7 4 2" xfId="24230" xr:uid="{9EB4C765-6DEC-441E-955C-E7939EB4800C}"/>
    <cellStyle name="SAPBEXHLevel2 2 7 5" xfId="21063" xr:uid="{36120705-670D-4F3B-B4A1-7927DC8E01DB}"/>
    <cellStyle name="SAPBEXHLevel2 2 8" xfId="8357" xr:uid="{B3D10C54-460C-49A3-9AA5-C893BB66CC60}"/>
    <cellStyle name="SAPBEXHLevel2 2 8 2" xfId="12126" xr:uid="{71EDA96C-04E3-473B-AF46-D9DBD0F915B4}"/>
    <cellStyle name="SAPBEXHLevel2 2 8 2 2" xfId="19061" xr:uid="{6533391F-6532-4B25-B1CD-155B813FF3D8}"/>
    <cellStyle name="SAPBEXHLevel2 2 8 2 2 2" xfId="33232" xr:uid="{03F7F4A2-3E0E-4070-954A-346950F51730}"/>
    <cellStyle name="SAPBEXHLevel2 2 8 2 3" xfId="28670" xr:uid="{6F295A71-111A-409B-B027-90C64403E384}"/>
    <cellStyle name="SAPBEXHLevel2 2 8 3" xfId="16923" xr:uid="{4FC551E1-1DBE-45ED-8C32-553F8110A734}"/>
    <cellStyle name="SAPBEXHLevel2 2 8 3 2" xfId="31341" xr:uid="{6FE2FCA4-3A6C-4351-BE51-0203FB7329EC}"/>
    <cellStyle name="SAPBEXHLevel2 2 8 4" xfId="25046" xr:uid="{543FAC8C-8C6E-4663-BBBE-AFAFCD2B5F76}"/>
    <cellStyle name="SAPBEXHLevel2 2 9" xfId="8788" xr:uid="{6B3DB1A9-0353-4263-BDE7-C2F1C2581D0F}"/>
    <cellStyle name="SAPBEXHLevel2 2 9 2" xfId="12356" xr:uid="{DED6124D-D8DD-4BBD-9A97-25EB42A35039}"/>
    <cellStyle name="SAPBEXHLevel2 2 9 2 2" xfId="19288" xr:uid="{8D42DCC9-CB09-48E4-A064-A490818DD2EF}"/>
    <cellStyle name="SAPBEXHLevel2 2 9 2 2 2" xfId="33459" xr:uid="{43888FBD-9E51-4685-9FAB-0573959835C9}"/>
    <cellStyle name="SAPBEXHLevel2 2 9 2 3" xfId="28900" xr:uid="{FC588634-825B-4CBA-91B6-1EFCF7C1B2CE}"/>
    <cellStyle name="SAPBEXHLevel2 2 9 3" xfId="17078" xr:uid="{2586544B-05F1-4E7C-B140-2C1E56C8C474}"/>
    <cellStyle name="SAPBEXHLevel2 2 9 3 2" xfId="31436" xr:uid="{EBD178BD-D395-4805-90B9-35A0EA2EECFA}"/>
    <cellStyle name="SAPBEXHLevel2 2 9 4" xfId="25472" xr:uid="{2113C1E1-10E4-498E-B326-CDF0094C4C89}"/>
    <cellStyle name="SAPBEXHLevel2 3" xfId="1917" xr:uid="{92942010-62AD-4185-8668-0A561791FEF4}"/>
    <cellStyle name="SAPBEXHLevel2 3 10" xfId="10250" xr:uid="{92BF127D-E9C4-4B2A-A30B-0C78777E2A25}"/>
    <cellStyle name="SAPBEXHLevel2 3 10 2" xfId="17839" xr:uid="{A5939509-2B4D-47D2-82B7-6579B1936BEE}"/>
    <cellStyle name="SAPBEXHLevel2 3 10 2 2" xfId="32100" xr:uid="{FAC36F93-F196-4B02-A2CA-CD11F2024616}"/>
    <cellStyle name="SAPBEXHLevel2 3 10 3" xfId="26850" xr:uid="{FFE98B6D-4A61-4518-9B7D-8C8112CDE68A}"/>
    <cellStyle name="SAPBEXHLevel2 3 11" xfId="13982" xr:uid="{FE85805D-A0B1-4A32-B4EE-BA672F985B27}"/>
    <cellStyle name="SAPBEXHLevel2 3 11 2" xfId="16233" xr:uid="{46389071-EB86-4124-90DF-7C204A37C8B0}"/>
    <cellStyle name="SAPBEXHLevel2 3 12" xfId="5182" xr:uid="{B0682CBB-BE74-4731-86FF-9FF3773794DC}"/>
    <cellStyle name="SAPBEXHLevel2 3 12 2" xfId="22066" xr:uid="{9D2206D6-BF24-4EDF-B898-B2C8A4C78B10}"/>
    <cellStyle name="SAPBEXHLevel2 3 2" xfId="2825" xr:uid="{CC11702E-0688-4732-A770-AF6783F0F238}"/>
    <cellStyle name="SAPBEXHLevel2 3 2 2" xfId="11166" xr:uid="{21C2C938-70AC-4FC6-BE20-C9D4A9695EDC}"/>
    <cellStyle name="SAPBEXHLevel2 3 2 2 2" xfId="18164" xr:uid="{1E9DFB09-AA07-46FA-8EFB-E3D21FDC470C}"/>
    <cellStyle name="SAPBEXHLevel2 3 2 2 2 2" xfId="32343" xr:uid="{F542AE18-A748-42A4-A3A7-4306C42C27EC}"/>
    <cellStyle name="SAPBEXHLevel2 3 2 2 3" xfId="27721" xr:uid="{CBDC7047-F16B-44C2-BBB3-E64F5D8B4189}"/>
    <cellStyle name="SAPBEXHLevel2 3 2 3" xfId="14885" xr:uid="{6B52F9F4-8A76-466D-BDCB-2998BF87244B}"/>
    <cellStyle name="SAPBEXHLevel2 3 2 3 2" xfId="19806" xr:uid="{E4B57D93-81EF-4001-95AD-EA29F04A4187}"/>
    <cellStyle name="SAPBEXHLevel2 3 2 4" xfId="6251" xr:uid="{FA71884B-67D2-4FC3-B1DC-94A0301E274A}"/>
    <cellStyle name="SAPBEXHLevel2 3 2 4 2" xfId="23002" xr:uid="{24968F1D-BC28-4BA3-ADDE-2217B8CB8EB5}"/>
    <cellStyle name="SAPBEXHLevel2 3 3" xfId="3082" xr:uid="{088A338C-79DA-42F3-AB46-ADFF26B6DE37}"/>
    <cellStyle name="SAPBEXHLevel2 3 3 2" xfId="11317" xr:uid="{0D857E2B-F397-4BD4-9F7F-7C972F9157A5}"/>
    <cellStyle name="SAPBEXHLevel2 3 3 2 2" xfId="18302" xr:uid="{5F6374D1-51E4-4BEF-AEC7-F892F861CEE9}"/>
    <cellStyle name="SAPBEXHLevel2 3 3 2 2 2" xfId="32480" xr:uid="{762E4706-73AF-43C1-A215-4DDAD43A7DDB}"/>
    <cellStyle name="SAPBEXHLevel2 3 3 2 3" xfId="27871" xr:uid="{CAC093CC-D4A6-4C32-98A0-416AEF273CF3}"/>
    <cellStyle name="SAPBEXHLevel2 3 3 3" xfId="15141" xr:uid="{60DF4FD2-51E2-42E7-87D9-35734C947C14}"/>
    <cellStyle name="SAPBEXHLevel2 3 3 3 2" xfId="17484" xr:uid="{CFC0DF17-0395-4549-90ED-CCB6DE3FC1A9}"/>
    <cellStyle name="SAPBEXHLevel2 3 3 4" xfId="6427" xr:uid="{4B765882-A0E6-4F58-9695-FA11F011EC64}"/>
    <cellStyle name="SAPBEXHLevel2 3 3 4 2" xfId="23172" xr:uid="{EFA1BA7A-FF24-416C-A783-4D30315A3CC5}"/>
    <cellStyle name="SAPBEXHLevel2 3 4" xfId="3316" xr:uid="{5912F1D1-7C5A-4B73-A1B5-02EAE4ACE52B}"/>
    <cellStyle name="SAPBEXHLevel2 3 4 2" xfId="11610" xr:uid="{4CB9EF93-A48E-4786-98DF-A6B14561DDB2}"/>
    <cellStyle name="SAPBEXHLevel2 3 4 2 2" xfId="18577" xr:uid="{D3F1C9CF-1EE7-4C54-94E5-4EB2E276BFC5}"/>
    <cellStyle name="SAPBEXHLevel2 3 4 2 2 2" xfId="32754" xr:uid="{40E417BE-BFBE-48C3-A71D-755E08FA5BD1}"/>
    <cellStyle name="SAPBEXHLevel2 3 4 2 3" xfId="28164" xr:uid="{371E09F3-7CCE-4A00-9C16-5C1FF13EC198}"/>
    <cellStyle name="SAPBEXHLevel2 3 4 3" xfId="15375" xr:uid="{EBA11C3B-AA59-4802-AEA0-A7A9CA1EAA0E}"/>
    <cellStyle name="SAPBEXHLevel2 3 4 3 2" xfId="16724" xr:uid="{88086A02-629A-4074-938B-7D034F823967}"/>
    <cellStyle name="SAPBEXHLevel2 3 4 4" xfId="7343" xr:uid="{784B5F1C-3588-4216-92DB-E895AD393F6A}"/>
    <cellStyle name="SAPBEXHLevel2 3 4 4 2" xfId="24069" xr:uid="{CE6541F6-C92B-4474-8BA4-0F2D0A55936C}"/>
    <cellStyle name="SAPBEXHLevel2 3 4 5" xfId="16472" xr:uid="{8E766F99-07AD-4B90-A7CE-1CE2F3B9E02D}"/>
    <cellStyle name="SAPBEXHLevel2 3 4 5 2" xfId="30966" xr:uid="{9FEF831D-87A6-408B-96FA-E7AAF509FB2F}"/>
    <cellStyle name="SAPBEXHLevel2 3 5" xfId="2128" xr:uid="{DF684390-7C19-410B-8136-120D82D6FA39}"/>
    <cellStyle name="SAPBEXHLevel2 3 5 2" xfId="11795" xr:uid="{93653E8A-8DC9-4FEC-B57A-56F221BDFF93}"/>
    <cellStyle name="SAPBEXHLevel2 3 5 2 2" xfId="18745" xr:uid="{2C234BEB-B163-41D2-8CF3-2595E6AEB24D}"/>
    <cellStyle name="SAPBEXHLevel2 3 5 2 2 2" xfId="32921" xr:uid="{F3A4E4E6-5971-4609-AC5C-5C7A952F634A}"/>
    <cellStyle name="SAPBEXHLevel2 3 5 2 3" xfId="28349" xr:uid="{39A4102D-5825-4583-A659-8C8A59F1CAD1}"/>
    <cellStyle name="SAPBEXHLevel2 3 5 3" xfId="14190" xr:uid="{86484D59-DFA0-4375-B2CC-D4821431023C}"/>
    <cellStyle name="SAPBEXHLevel2 3 5 3 2" xfId="29799" xr:uid="{0198BFC6-FA3B-4A57-A5D1-FCCFCC9A8F22}"/>
    <cellStyle name="SAPBEXHLevel2 3 5 4" xfId="7545" xr:uid="{4E0B449D-7C5E-4CFA-8975-1D8A917585F3}"/>
    <cellStyle name="SAPBEXHLevel2 3 5 4 2" xfId="24270" xr:uid="{442D3E64-CB8A-463A-A6CA-A2F2CAD79456}"/>
    <cellStyle name="SAPBEXHLevel2 3 5 5" xfId="20870" xr:uid="{EF87D70D-5264-44FB-AA3A-A9CEA71DEB69}"/>
    <cellStyle name="SAPBEXHLevel2 3 6" xfId="3609" xr:uid="{06870F27-A097-4B4B-A797-1A1D299324F7}"/>
    <cellStyle name="SAPBEXHLevel2 3 6 2" xfId="12203" xr:uid="{9BE51325-6C68-4D30-B86C-CFA99A859E17}"/>
    <cellStyle name="SAPBEXHLevel2 3 6 2 2" xfId="19136" xr:uid="{23D2BEA7-0A55-49CA-B06D-2C7AFC06E8CE}"/>
    <cellStyle name="SAPBEXHLevel2 3 6 2 2 2" xfId="33307" xr:uid="{4C937AA3-7E19-435C-87F3-915F99BDF6E8}"/>
    <cellStyle name="SAPBEXHLevel2 3 6 2 3" xfId="28747" xr:uid="{3F8A8987-E486-4572-A453-F3989BD962FD}"/>
    <cellStyle name="SAPBEXHLevel2 3 6 3" xfId="15662" xr:uid="{C8193899-842A-426E-9064-245AD9E46F04}"/>
    <cellStyle name="SAPBEXHLevel2 3 6 3 2" xfId="30565" xr:uid="{9EC8087D-51AA-46EC-AFEE-D7101CDC06D6}"/>
    <cellStyle name="SAPBEXHLevel2 3 6 4" xfId="8623" xr:uid="{832EDE13-8E7E-4A67-9EA4-695D00194E9B}"/>
    <cellStyle name="SAPBEXHLevel2 3 6 4 2" xfId="25309" xr:uid="{17039987-A207-4FE0-956E-B207A1D262DF}"/>
    <cellStyle name="SAPBEXHLevel2 3 6 5" xfId="21339" xr:uid="{C9BC7902-8521-4708-B6A9-2306062D9CB7}"/>
    <cellStyle name="SAPBEXHLevel2 3 7" xfId="8059" xr:uid="{B808CCA1-50AE-41E4-8C71-EC75CCC2A7FA}"/>
    <cellStyle name="SAPBEXHLevel2 3 7 2" xfId="12070" xr:uid="{8BA58BD0-531F-49BD-8062-884D0A2CD239}"/>
    <cellStyle name="SAPBEXHLevel2 3 7 2 2" xfId="19011" xr:uid="{21870998-EC48-40D1-BF2B-9665BF8207EE}"/>
    <cellStyle name="SAPBEXHLevel2 3 7 2 2 2" xfId="33183" xr:uid="{7C1F694B-6520-424C-A0B0-FBEEBA119914}"/>
    <cellStyle name="SAPBEXHLevel2 3 7 2 3" xfId="28618" xr:uid="{A2FD4020-7C96-417A-B5B7-A06D244B1AB6}"/>
    <cellStyle name="SAPBEXHLevel2 3 7 3" xfId="16856" xr:uid="{4374BAD0-2B7C-404A-8E6D-5DCA1EF6754A}"/>
    <cellStyle name="SAPBEXHLevel2 3 7 3 2" xfId="31286" xr:uid="{70857CFF-F70E-4A0E-9480-7B23B286739D}"/>
    <cellStyle name="SAPBEXHLevel2 3 7 4" xfId="24754" xr:uid="{3593895B-ED57-4AEC-850E-0FD722C9B48D}"/>
    <cellStyle name="SAPBEXHLevel2 3 8" xfId="9004" xr:uid="{D8062B8D-B3F7-4144-9AF6-F27B34B292F6}"/>
    <cellStyle name="SAPBEXHLevel2 3 8 2" xfId="17227" xr:uid="{752A4097-A307-4154-A929-4DC0EC826D39}"/>
    <cellStyle name="SAPBEXHLevel2 3 8 2 2" xfId="31578" xr:uid="{F2F03B71-5E1F-43C6-8055-AAFC2A927FBE}"/>
    <cellStyle name="SAPBEXHLevel2 3 8 3" xfId="25678" xr:uid="{E519CC92-710C-47DF-AB85-221E735BC6CB}"/>
    <cellStyle name="SAPBEXHLevel2 3 9" xfId="10068" xr:uid="{FEABAE2F-82F3-47B6-88F4-6D798E67AF4A}"/>
    <cellStyle name="SAPBEXHLevel2 3 9 2" xfId="17681" xr:uid="{883B491E-316D-4639-A582-E22ABED763BA}"/>
    <cellStyle name="SAPBEXHLevel2 3 9 2 2" xfId="31947" xr:uid="{D8487056-16B7-417E-A22C-1E7ADD7E712C}"/>
    <cellStyle name="SAPBEXHLevel2 3 9 3" xfId="26683" xr:uid="{A889742D-2BB2-4B02-BD68-B8E528BD6065}"/>
    <cellStyle name="SAPBEXHLevel2 4" xfId="1857" xr:uid="{A20CA025-D1DA-4716-9DB4-64E512E5EB8B}"/>
    <cellStyle name="SAPBEXHLevel2 4 10" xfId="10270" xr:uid="{38D41935-4FF1-450C-A64B-52B5710AE9B6}"/>
    <cellStyle name="SAPBEXHLevel2 4 10 2" xfId="17851" xr:uid="{93F1A785-73F2-4C69-9735-4AA746DA2CAA}"/>
    <cellStyle name="SAPBEXHLevel2 4 10 2 2" xfId="32111" xr:uid="{E1BF4EAB-308A-483C-B8B4-DF23836A5B54}"/>
    <cellStyle name="SAPBEXHLevel2 4 10 3" xfId="26866" xr:uid="{887FA44D-1C68-43A0-A9EE-7DB56FDCE84B}"/>
    <cellStyle name="SAPBEXHLevel2 4 11" xfId="13922" xr:uid="{289A23BE-F7E5-4C28-9F4A-C588B7FE6CDD}"/>
    <cellStyle name="SAPBEXHLevel2 4 11 2" xfId="15884" xr:uid="{B1CE7617-1153-466F-ADFE-B62B1E4FA57E}"/>
    <cellStyle name="SAPBEXHLevel2 4 12" xfId="3911" xr:uid="{CC8B55AB-0F77-4728-B442-F12EA416BCE8}"/>
    <cellStyle name="SAPBEXHLevel2 4 12 2" xfId="21480" xr:uid="{9A719B49-A81D-4ECA-82D1-927941D077E1}"/>
    <cellStyle name="SAPBEXHLevel2 4 2" xfId="2767" xr:uid="{7D8B77CA-A353-4F43-B5D8-94F2EB424E19}"/>
    <cellStyle name="SAPBEXHLevel2 4 2 2" xfId="11076" xr:uid="{B320FBF9-F346-466D-99C0-59DE91D0FE9C}"/>
    <cellStyle name="SAPBEXHLevel2 4 2 2 2" xfId="18097" xr:uid="{0F4EB659-A766-4266-96CA-EC68611EB7D8}"/>
    <cellStyle name="SAPBEXHLevel2 4 2 2 2 2" xfId="32277" xr:uid="{D311ED89-5B7E-4130-B59E-282B9D6EF56B}"/>
    <cellStyle name="SAPBEXHLevel2 4 2 2 3" xfId="27633" xr:uid="{CE07BF13-D8D5-4637-8FD2-F19D718B1465}"/>
    <cellStyle name="SAPBEXHLevel2 4 2 3" xfId="14827" xr:uid="{B049098F-0ECD-42AD-A22E-9351688E2E54}"/>
    <cellStyle name="SAPBEXHLevel2 4 2 3 2" xfId="19694" xr:uid="{91EE0071-CB16-4F30-B622-92D206332E9D}"/>
    <cellStyle name="SAPBEXHLevel2 4 2 4" xfId="5594" xr:uid="{E501A6DC-564C-4A2A-AAF5-733719420F3E}"/>
    <cellStyle name="SAPBEXHLevel2 4 2 4 2" xfId="22426" xr:uid="{B87EFB1D-E016-420B-8142-574C32E62AB1}"/>
    <cellStyle name="SAPBEXHLevel2 4 3" xfId="3022" xr:uid="{F3A5E34D-4009-4B77-9AB1-BFAE9D1B7869}"/>
    <cellStyle name="SAPBEXHLevel2 4 3 2" xfId="11115" xr:uid="{35655E6C-7071-4F81-99F9-1A1471BC5B77}"/>
    <cellStyle name="SAPBEXHLevel2 4 3 2 2" xfId="18117" xr:uid="{F33AC381-9B19-4904-ACE2-086D4BBBC960}"/>
    <cellStyle name="SAPBEXHLevel2 4 3 2 2 2" xfId="32296" xr:uid="{A1AC0433-30F2-4D7C-B003-2AF66CDEB3A7}"/>
    <cellStyle name="SAPBEXHLevel2 4 3 2 3" xfId="27670" xr:uid="{40D34CBA-F375-47FF-BF5F-B3E1B658D41D}"/>
    <cellStyle name="SAPBEXHLevel2 4 3 3" xfId="15081" xr:uid="{B77B84B6-0704-4FE3-96A4-0B4DFE2D3C55}"/>
    <cellStyle name="SAPBEXHLevel2 4 3 3 2" xfId="16766" xr:uid="{F06F325C-10EB-4A9D-A9C5-15BC80D7076B}"/>
    <cellStyle name="SAPBEXHLevel2 4 3 4" xfId="6006" xr:uid="{F06D41C6-1972-47E9-859F-8B6AC395A5C0}"/>
    <cellStyle name="SAPBEXHLevel2 4 3 4 2" xfId="22763" xr:uid="{EB66ED9E-CE4D-44A0-8A13-14D4FD1A2DDA}"/>
    <cellStyle name="SAPBEXHLevel2 4 4" xfId="3268" xr:uid="{28660CE1-39E1-4B59-B0F5-CEFCF877B394}"/>
    <cellStyle name="SAPBEXHLevel2 4 4 2" xfId="11476" xr:uid="{ED5D584A-A80F-43EB-ABA1-080303ED701A}"/>
    <cellStyle name="SAPBEXHLevel2 4 4 2 2" xfId="18456" xr:uid="{92222BF6-B8A2-40E7-8074-D2985C8E812A}"/>
    <cellStyle name="SAPBEXHLevel2 4 4 2 2 2" xfId="32633" xr:uid="{9FE98AED-7B4B-49CA-938E-982CC1AEB432}"/>
    <cellStyle name="SAPBEXHLevel2 4 4 2 3" xfId="28030" xr:uid="{B6E74A55-1544-47F9-A159-E99DB83117A3}"/>
    <cellStyle name="SAPBEXHLevel2 4 4 3" xfId="15327" xr:uid="{912F505C-624C-4141-8033-68C9F30B4B95}"/>
    <cellStyle name="SAPBEXHLevel2 4 4 3 2" xfId="16368" xr:uid="{EDDD6BFF-4042-4993-B688-15740DF806F6}"/>
    <cellStyle name="SAPBEXHLevel2 4 4 4" xfId="6765" xr:uid="{65613192-045C-4EAC-A1E1-DE9B33EB5244}"/>
    <cellStyle name="SAPBEXHLevel2 4 4 4 2" xfId="23499" xr:uid="{54314E72-7C51-43D1-885E-99D83DA6966B}"/>
    <cellStyle name="SAPBEXHLevel2 4 4 5" xfId="16281" xr:uid="{FAE9CDD5-154F-4BAD-8E30-5B0304CF45B3}"/>
    <cellStyle name="SAPBEXHLevel2 4 4 5 2" xfId="30824" xr:uid="{AD2E1C40-A96F-4B70-AD4E-9797764665FF}"/>
    <cellStyle name="SAPBEXHLevel2 4 5" xfId="2685" xr:uid="{B061DAC8-7B49-448F-B6AC-32F6E79775AD}"/>
    <cellStyle name="SAPBEXHLevel2 4 5 2" xfId="11475" xr:uid="{51CF737B-F239-480B-A681-0C717E9F1F5E}"/>
    <cellStyle name="SAPBEXHLevel2 4 5 2 2" xfId="18455" xr:uid="{C0C7CFDB-3857-4B3D-A353-D42987DBD463}"/>
    <cellStyle name="SAPBEXHLevel2 4 5 2 2 2" xfId="32632" xr:uid="{9161D5B7-309A-45B5-A891-AE9F82CA7AEE}"/>
    <cellStyle name="SAPBEXHLevel2 4 5 2 3" xfId="28029" xr:uid="{66B1EAD7-E499-4660-BA67-FCFB677A8D6E}"/>
    <cellStyle name="SAPBEXHLevel2 4 5 3" xfId="14745" xr:uid="{3DCF13BA-394E-42E4-89D1-3A6EDD980ED2}"/>
    <cellStyle name="SAPBEXHLevel2 4 5 3 2" xfId="30139" xr:uid="{B996E8EB-79C7-4C31-8DBC-47CD3574A008}"/>
    <cellStyle name="SAPBEXHLevel2 4 5 4" xfId="6762" xr:uid="{20AB21CF-FB37-42BF-B947-1BC3224D8912}"/>
    <cellStyle name="SAPBEXHLevel2 4 5 4 2" xfId="23496" xr:uid="{718E1369-122E-45B1-831D-FED7004AE9DC}"/>
    <cellStyle name="SAPBEXHLevel2 4 5 5" xfId="21102" xr:uid="{C69AEEC2-5425-4DE8-95C6-8437266C88C4}"/>
    <cellStyle name="SAPBEXHLevel2 4 6" xfId="2147" xr:uid="{CB910321-7373-4265-B589-224CC10FA6A6}"/>
    <cellStyle name="SAPBEXHLevel2 4 6 2" xfId="12018" xr:uid="{2BFC590D-1C52-4AA6-9EBB-845C9CA0D0BE}"/>
    <cellStyle name="SAPBEXHLevel2 4 6 2 2" xfId="18965" xr:uid="{396BA615-4078-46A9-B760-DBE718DB528B}"/>
    <cellStyle name="SAPBEXHLevel2 4 6 2 2 2" xfId="33139" xr:uid="{5DEAD632-8344-45BD-BEED-B8801F611EAF}"/>
    <cellStyle name="SAPBEXHLevel2 4 6 2 3" xfId="28569" xr:uid="{0EA7096B-E462-48A6-97A4-2798BED5F97E}"/>
    <cellStyle name="SAPBEXHLevel2 4 6 3" xfId="14209" xr:uid="{244D1D02-27E6-443A-B538-E0936173ABE1}"/>
    <cellStyle name="SAPBEXHLevel2 4 6 3 2" xfId="29810" xr:uid="{4F1E6FBA-E827-4B64-A165-A703FE33DC71}"/>
    <cellStyle name="SAPBEXHLevel2 4 6 4" xfId="7969" xr:uid="{BF12F718-7B5E-4196-98DD-0AF7BE6023E7}"/>
    <cellStyle name="SAPBEXHLevel2 4 6 4 2" xfId="24677" xr:uid="{08AF0A83-3BBE-44B6-AE8D-99507A57975C}"/>
    <cellStyle name="SAPBEXHLevel2 4 6 5" xfId="20881" xr:uid="{F37ADEEC-DED2-4655-9CEB-177324C74B57}"/>
    <cellStyle name="SAPBEXHLevel2 4 7" xfId="8856" xr:uid="{ECCB9A7B-89E4-48EE-9E6E-F684314E5196}"/>
    <cellStyle name="SAPBEXHLevel2 4 7 2" xfId="12406" xr:uid="{C94A2E6D-8D0A-41C6-8DB5-CAA6FFDE4CEE}"/>
    <cellStyle name="SAPBEXHLevel2 4 7 2 2" xfId="19337" xr:uid="{B75A4278-01A9-4033-8807-0338917DE000}"/>
    <cellStyle name="SAPBEXHLevel2 4 7 2 2 2" xfId="33508" xr:uid="{AB76B62F-2E3F-4A6C-956F-A7CD27D5CE29}"/>
    <cellStyle name="SAPBEXHLevel2 4 7 2 3" xfId="28949" xr:uid="{35B7245D-28C8-476B-8D40-BF073EC0B13A}"/>
    <cellStyle name="SAPBEXHLevel2 4 7 3" xfId="17122" xr:uid="{109CEF42-62E9-4535-BF9C-827431CF1959}"/>
    <cellStyle name="SAPBEXHLevel2 4 7 3 2" xfId="31479" xr:uid="{D274692F-A50E-47E6-B2E1-3607B386721E}"/>
    <cellStyle name="SAPBEXHLevel2 4 7 4" xfId="25539" xr:uid="{1F8673BA-5606-4067-B76B-8076FAAFA03B}"/>
    <cellStyle name="SAPBEXHLevel2 4 8" xfId="8773" xr:uid="{61B5B4EF-B2E3-4DEF-B4D4-0116292C511A}"/>
    <cellStyle name="SAPBEXHLevel2 4 8 2" xfId="17063" xr:uid="{A70AC301-3D30-4364-9CD4-0D4F7678467F}"/>
    <cellStyle name="SAPBEXHLevel2 4 8 2 2" xfId="31422" xr:uid="{3F1D85EE-C7FD-4DB3-ABA8-E91B84A7B0ED}"/>
    <cellStyle name="SAPBEXHLevel2 4 8 3" xfId="25457" xr:uid="{6CC348FE-7275-4CD8-87F6-1D42159E1E6D}"/>
    <cellStyle name="SAPBEXHLevel2 4 9" xfId="9442" xr:uid="{AC3360B8-1AE1-4B4F-A56B-45517C19DC49}"/>
    <cellStyle name="SAPBEXHLevel2 4 9 2" xfId="17476" xr:uid="{50874F0E-E411-47F0-8310-809D5BEBD86B}"/>
    <cellStyle name="SAPBEXHLevel2 4 9 2 2" xfId="31795" xr:uid="{EE879973-327F-4DE5-BB51-2115D1CA13A9}"/>
    <cellStyle name="SAPBEXHLevel2 4 9 3" xfId="26084" xr:uid="{2651E1D0-D420-46E9-ACB0-A8072E678A3C}"/>
    <cellStyle name="SAPBEXHLevel2 5" xfId="1591" xr:uid="{B00E5C58-BDDB-445D-BA88-3B8635DDD8A3}"/>
    <cellStyle name="SAPBEXHLevel2 5 10" xfId="13742" xr:uid="{5A4EAA0F-7B10-4964-821C-C6AD20ED3BF2}"/>
    <cellStyle name="SAPBEXHLevel2 5 10 2" xfId="16004" xr:uid="{922C659D-2E01-4BE8-97C2-C3BDC485F243}"/>
    <cellStyle name="SAPBEXHLevel2 5 11" xfId="5281" xr:uid="{7C790AB6-B579-4880-A860-E9F1B3524EC4}"/>
    <cellStyle name="SAPBEXHLevel2 5 11 2" xfId="22162" xr:uid="{ABCC3B82-6AEC-4E68-8B8F-50E1D6E7FCCD}"/>
    <cellStyle name="SAPBEXHLevel2 5 2" xfId="2582" xr:uid="{4A1C2603-9E74-4E24-8881-073E644A6BA2}"/>
    <cellStyle name="SAPBEXHLevel2 5 2 2" xfId="11393" xr:uid="{6571E344-6936-4B86-91EF-BE576F7E2789}"/>
    <cellStyle name="SAPBEXHLevel2 5 2 2 2" xfId="18378" xr:uid="{15BCF624-1F0B-439C-B798-FB453BD22827}"/>
    <cellStyle name="SAPBEXHLevel2 5 2 2 2 2" xfId="32556" xr:uid="{CE44F751-77DA-42D8-9E7C-06D73CB812C0}"/>
    <cellStyle name="SAPBEXHLevel2 5 2 2 3" xfId="27947" xr:uid="{F8E91E20-D651-46D0-A27E-CC4476AA7D56}"/>
    <cellStyle name="SAPBEXHLevel2 5 2 3" xfId="14642" xr:uid="{4E7CA145-1325-4287-B39F-B6A70301B8A3}"/>
    <cellStyle name="SAPBEXHLevel2 5 2 3 2" xfId="19770" xr:uid="{5ACF77BC-4706-4AF0-AD72-31A094697ACA}"/>
    <cellStyle name="SAPBEXHLevel2 5 2 4" xfId="6513" xr:uid="{3C94E3A7-11A4-4987-841C-16C3A32749F3}"/>
    <cellStyle name="SAPBEXHLevel2 5 2 4 2" xfId="23258" xr:uid="{6C279483-CD40-4867-8305-1F5BAC84B3EF}"/>
    <cellStyle name="SAPBEXHLevel2 5 3" xfId="444" xr:uid="{20603AFA-3AFC-47B0-B067-7861C7A28E69}"/>
    <cellStyle name="SAPBEXHLevel2 5 3 2" xfId="11701" xr:uid="{3BFC1E74-8641-4220-8F11-EB21F6224ADE}"/>
    <cellStyle name="SAPBEXHLevel2 5 3 2 2" xfId="18654" xr:uid="{D8FB537A-2E24-4194-89A1-BE0670ACADA9}"/>
    <cellStyle name="SAPBEXHLevel2 5 3 2 2 2" xfId="32831" xr:uid="{096CE17E-B94F-4DB8-842E-B02DF77B30B4}"/>
    <cellStyle name="SAPBEXHLevel2 5 3 2 3" xfId="28255" xr:uid="{88E30BBA-82B2-4DF7-BB35-3DB70A791028}"/>
    <cellStyle name="SAPBEXHLevel2 5 3 3" xfId="12813" xr:uid="{D1EC3F70-B839-459D-AEE8-FD3476FD6FBA}"/>
    <cellStyle name="SAPBEXHLevel2 5 3 3 2" xfId="19920" xr:uid="{D9A9286C-CA53-4AC2-8CBC-5EB9D296EBE3}"/>
    <cellStyle name="SAPBEXHLevel2 5 3 4" xfId="7443" xr:uid="{DF17D07E-365B-4712-82E9-526C446FB94C}"/>
    <cellStyle name="SAPBEXHLevel2 5 3 4 2" xfId="24169" xr:uid="{36E44BF4-AD88-455C-9196-CFF340A91CB5}"/>
    <cellStyle name="SAPBEXHLevel2 5 3 5" xfId="16566" xr:uid="{964DE1DD-D5F7-42EE-B617-78D317293DF1}"/>
    <cellStyle name="SAPBEXHLevel2 5 3 5 2" xfId="31057" xr:uid="{79E2E1FD-2D23-42BF-8A1D-F0E055540D92}"/>
    <cellStyle name="SAPBEXHLevel2 5 4" xfId="1111" xr:uid="{7B5A6D8F-3354-4D88-9CE0-07B79A2CE036}"/>
    <cellStyle name="SAPBEXHLevel2 5 4 2" xfId="11871" xr:uid="{4C43A3CE-7C96-4B1D-A260-22FA560489B9}"/>
    <cellStyle name="SAPBEXHLevel2 5 4 2 2" xfId="18821" xr:uid="{8827C610-A681-4534-9126-1AB8AA394848}"/>
    <cellStyle name="SAPBEXHLevel2 5 4 2 2 2" xfId="32997" xr:uid="{07D0AA17-09E4-4A85-9D92-878CB5255D09}"/>
    <cellStyle name="SAPBEXHLevel2 5 4 2 3" xfId="28425" xr:uid="{9B7ED093-50E8-468B-91AB-662589190EA5}"/>
    <cellStyle name="SAPBEXHLevel2 5 4 3" xfId="13327" xr:uid="{4B6020BA-A0F4-4187-8BC9-A3E45D0F3109}"/>
    <cellStyle name="SAPBEXHLevel2 5 4 3 2" xfId="3703" xr:uid="{9B498311-D33C-4BFD-9EEA-3963DF6F7B26}"/>
    <cellStyle name="SAPBEXHLevel2 5 4 4" xfId="7621" xr:uid="{623BD3B5-3FDA-458D-A25C-7CB35ABBB386}"/>
    <cellStyle name="SAPBEXHLevel2 5 4 4 2" xfId="24346" xr:uid="{9253F2D8-98E7-4379-A1D9-B7E3F5022DEF}"/>
    <cellStyle name="SAPBEXHLevel2 5 4 5" xfId="16668" xr:uid="{BCC7D19F-E3D9-4920-B8D5-F7CB78D7DD59}"/>
    <cellStyle name="SAPBEXHLevel2 5 4 5 2" xfId="31149" xr:uid="{10B7612B-C922-4856-AFC2-B459775851BC}"/>
    <cellStyle name="SAPBEXHLevel2 5 5" xfId="739" xr:uid="{D993A1CA-CE8D-4F76-9A84-6C95200947D1}"/>
    <cellStyle name="SAPBEXHLevel2 5 5 2" xfId="12282" xr:uid="{E4A3D747-27DC-4A7D-AD7B-1FDF62FF75F9}"/>
    <cellStyle name="SAPBEXHLevel2 5 5 2 2" xfId="19215" xr:uid="{3B442ABE-20C7-4DA1-B8B8-5A06DE51D607}"/>
    <cellStyle name="SAPBEXHLevel2 5 5 2 2 2" xfId="33386" xr:uid="{B62C3008-03D3-4BDE-BF5B-07E527E1A84B}"/>
    <cellStyle name="SAPBEXHLevel2 5 5 2 3" xfId="28826" xr:uid="{D5B209E6-BD44-4EE3-96D8-53BE3A136569}"/>
    <cellStyle name="SAPBEXHLevel2 5 5 3" xfId="13005" xr:uid="{C1B36B85-609E-4150-8EA8-0908F5F068B4}"/>
    <cellStyle name="SAPBEXHLevel2 5 5 3 2" xfId="29380" xr:uid="{78B28D62-7876-408C-AF05-4BA471E80AE5}"/>
    <cellStyle name="SAPBEXHLevel2 5 5 4" xfId="8704" xr:uid="{2E1FA2CA-BD31-48D7-94D3-623350ABA749}"/>
    <cellStyle name="SAPBEXHLevel2 5 5 4 2" xfId="25390" xr:uid="{525CB27E-5CD9-44C3-9F9D-45F3BD46DD90}"/>
    <cellStyle name="SAPBEXHLevel2 5 5 5" xfId="20577" xr:uid="{C491717F-0261-4EAD-9999-8E18B8F23082}"/>
    <cellStyle name="SAPBEXHLevel2 5 6" xfId="2102" xr:uid="{377F40AC-152D-42CF-9D10-CD8ED7477DBF}"/>
    <cellStyle name="SAPBEXHLevel2 5 6 2" xfId="12411" xr:uid="{507D54D7-CB3F-4F01-A351-15840C0E0F84}"/>
    <cellStyle name="SAPBEXHLevel2 5 6 2 2" xfId="19342" xr:uid="{F1A6EA58-80F7-4C34-BB34-0FC2227C35A2}"/>
    <cellStyle name="SAPBEXHLevel2 5 6 2 2 2" xfId="33513" xr:uid="{7E41E956-616F-4C06-9E10-0103E290F2E1}"/>
    <cellStyle name="SAPBEXHLevel2 5 6 2 3" xfId="28954" xr:uid="{74252763-27E9-4A0E-9353-CB82A52F65E2}"/>
    <cellStyle name="SAPBEXHLevel2 5 6 3" xfId="14164" xr:uid="{6585F2F9-907D-48DE-9ABC-877E75ECC088}"/>
    <cellStyle name="SAPBEXHLevel2 5 6 3 2" xfId="29776" xr:uid="{6EDD73A2-D286-4659-83B3-079B0BF9E404}"/>
    <cellStyle name="SAPBEXHLevel2 5 6 4" xfId="8861" xr:uid="{DCEED39E-1A04-4B1B-886D-DFE16195C02A}"/>
    <cellStyle name="SAPBEXHLevel2 5 6 4 2" xfId="25544" xr:uid="{181FE1E5-5E07-45CC-92BB-350AE8D5962C}"/>
    <cellStyle name="SAPBEXHLevel2 5 6 5" xfId="20851" xr:uid="{C080BD72-9E41-4E21-9795-AE02E0541976}"/>
    <cellStyle name="SAPBEXHLevel2 5 7" xfId="9080" xr:uid="{B1722549-3E83-45DB-8B92-6B391CD21AF4}"/>
    <cellStyle name="SAPBEXHLevel2 5 7 2" xfId="17303" xr:uid="{A9FB01F7-1557-49DF-8E14-466D481D0957}"/>
    <cellStyle name="SAPBEXHLevel2 5 7 2 2" xfId="31654" xr:uid="{E9A93D8C-793A-429C-AA7C-2E03516C9B76}"/>
    <cellStyle name="SAPBEXHLevel2 5 7 3" xfId="25754" xr:uid="{F0E8C356-8F4C-4243-BAC1-019AA1EC5DD8}"/>
    <cellStyle name="SAPBEXHLevel2 5 8" xfId="10150" xr:uid="{150C7B04-51C8-4B28-B057-7BC992CC3DB9}"/>
    <cellStyle name="SAPBEXHLevel2 5 8 2" xfId="17760" xr:uid="{95FD0BB1-364B-4DBE-8FD0-248B46F3E8CB}"/>
    <cellStyle name="SAPBEXHLevel2 5 8 2 2" xfId="32025" xr:uid="{FC619D27-FA69-4025-8C1E-50F1F33DBCF5}"/>
    <cellStyle name="SAPBEXHLevel2 5 8 3" xfId="26762" xr:uid="{615124B0-5C18-4228-99E7-7E2C4FC755B9}"/>
    <cellStyle name="SAPBEXHLevel2 5 9" xfId="10361" xr:uid="{9DE50E07-92B5-4A1A-B379-7FB2F37BC725}"/>
    <cellStyle name="SAPBEXHLevel2 5 9 2" xfId="17917" xr:uid="{053EF68F-DBE5-4EAF-8E47-94BA9319C178}"/>
    <cellStyle name="SAPBEXHLevel2 5 9 2 2" xfId="32175" xr:uid="{12187C4C-C744-4B89-BD88-30F2AC190C74}"/>
    <cellStyle name="SAPBEXHLevel2 5 9 3" xfId="26948" xr:uid="{C6A33937-DF12-4B87-8DAD-717DCDFCCEE5}"/>
    <cellStyle name="SAPBEXHLevel2 6" xfId="1024" xr:uid="{2BAB1804-E615-4C19-9C7E-62BC33380864}"/>
    <cellStyle name="SAPBEXHLevel2 6 10" xfId="13271" xr:uid="{6474513D-688B-4595-B8CA-5EB2143A8093}"/>
    <cellStyle name="SAPBEXHLevel2 6 10 2" xfId="20171" xr:uid="{B7FD4BAC-3918-46B0-845B-FF4DF632AEB1}"/>
    <cellStyle name="SAPBEXHLevel2 6 11" xfId="5689" xr:uid="{CD7E2771-63FE-4F57-A2E8-F66A4AD58622}"/>
    <cellStyle name="SAPBEXHLevel2 6 11 2" xfId="22470" xr:uid="{3A5B10DF-720F-44B8-AA30-BA5531892333}"/>
    <cellStyle name="SAPBEXHLevel2 6 2" xfId="5666" xr:uid="{20FE9B35-9C9F-4A0E-AEE7-8BCBB67B4486}"/>
    <cellStyle name="SAPBEXHLevel2 6 2 2" xfId="11079" xr:uid="{38736936-BBE8-44ED-86E5-1B43758E7D18}"/>
    <cellStyle name="SAPBEXHLevel2 6 2 2 2" xfId="18100" xr:uid="{CEBC6867-6F66-4803-979A-C63FEEF997B6}"/>
    <cellStyle name="SAPBEXHLevel2 6 2 2 2 2" xfId="32280" xr:uid="{68F817BA-E27C-4026-A0C8-7845D6F42378}"/>
    <cellStyle name="SAPBEXHLevel2 6 2 2 3" xfId="27636" xr:uid="{2A8275C4-0351-4C6C-B117-7C528C8D93A0}"/>
    <cellStyle name="SAPBEXHLevel2 6 2 3" xfId="22451" xr:uid="{D824BDEA-AEC1-4B1D-A793-C31B5C584562}"/>
    <cellStyle name="SAPBEXHLevel2 6 3" xfId="6816" xr:uid="{6C2C0F0F-40F0-4DDE-8005-15F4C932AAFE}"/>
    <cellStyle name="SAPBEXHLevel2 6 3 2" xfId="11502" xr:uid="{BCBA1B6C-FC2D-4945-9867-E082687A104C}"/>
    <cellStyle name="SAPBEXHLevel2 6 3 2 2" xfId="18479" xr:uid="{97471249-FF15-41D1-B074-89AA87146511}"/>
    <cellStyle name="SAPBEXHLevel2 6 3 2 2 2" xfId="32656" xr:uid="{F12C2993-EC2C-4751-A0CB-44EB5451F780}"/>
    <cellStyle name="SAPBEXHLevel2 6 3 2 3" xfId="28056" xr:uid="{CD82396B-7AB9-46ED-9BAE-9B1A1A780FD1}"/>
    <cellStyle name="SAPBEXHLevel2 6 3 3" xfId="16311" xr:uid="{09DCFB94-C040-411C-A314-C7B3E7969FA6}"/>
    <cellStyle name="SAPBEXHLevel2 6 3 3 2" xfId="30850" xr:uid="{2394D051-BA0C-409F-B65D-54335338E427}"/>
    <cellStyle name="SAPBEXHLevel2 6 3 4" xfId="23545" xr:uid="{B186235B-65BE-484E-8E83-327D871953CC}"/>
    <cellStyle name="SAPBEXHLevel2 6 4" xfId="6730" xr:uid="{65381305-AE7B-422E-B42F-E1D38B38DEAF}"/>
    <cellStyle name="SAPBEXHLevel2 6 4 2" xfId="11463" xr:uid="{4BBB4047-1508-48BF-BE36-37830FAD9DC9}"/>
    <cellStyle name="SAPBEXHLevel2 6 4 2 2" xfId="18443" xr:uid="{7EB94664-D7F1-44DC-A234-32435D99B3CD}"/>
    <cellStyle name="SAPBEXHLevel2 6 4 2 2 2" xfId="32620" xr:uid="{E82DA9A7-4FEA-4C2B-A470-8C2DBE4FC77F}"/>
    <cellStyle name="SAPBEXHLevel2 6 4 2 3" xfId="28017" xr:uid="{B88737F2-1EC3-421A-B65C-8A08A2E0A64D}"/>
    <cellStyle name="SAPBEXHLevel2 6 4 3" xfId="16264" xr:uid="{D28C11A8-4979-4746-83A7-95C8BE855516}"/>
    <cellStyle name="SAPBEXHLevel2 6 4 3 2" xfId="30811" xr:uid="{E5314363-84B7-44D8-A28B-7C642569980E}"/>
    <cellStyle name="SAPBEXHLevel2 6 4 4" xfId="23464" xr:uid="{FCE50889-FFA1-4856-BFC1-594DF9465AC4}"/>
    <cellStyle name="SAPBEXHLevel2 6 5" xfId="8036" xr:uid="{5748F5C4-A367-4356-949C-5D0CA6775B44}"/>
    <cellStyle name="SAPBEXHLevel2 6 5 2" xfId="12056" xr:uid="{67FAAA08-96C3-4D89-940A-6FF418D298CC}"/>
    <cellStyle name="SAPBEXHLevel2 6 5 2 2" xfId="18998" xr:uid="{3EADC674-F7B0-4540-9EF2-88AA65B47E7F}"/>
    <cellStyle name="SAPBEXHLevel2 6 5 2 2 2" xfId="33170" xr:uid="{3BBF33BF-F6D0-4748-9225-0B6F4DE63A32}"/>
    <cellStyle name="SAPBEXHLevel2 6 5 2 3" xfId="28604" xr:uid="{64E09916-81C2-4F77-B938-0DDD6256F434}"/>
    <cellStyle name="SAPBEXHLevel2 6 5 3" xfId="16849" xr:uid="{8D8DEA6E-4E29-47A8-952C-222FB3705F7B}"/>
    <cellStyle name="SAPBEXHLevel2 6 5 3 2" xfId="31281" xr:uid="{AF70C167-8AAF-4BD9-B0CE-BA9BBE7FDA30}"/>
    <cellStyle name="SAPBEXHLevel2 6 5 4" xfId="24732" xr:uid="{D9E6EEDC-FA30-4685-9383-E9EF2FB61AB6}"/>
    <cellStyle name="SAPBEXHLevel2 6 6" xfId="7728" xr:uid="{59400D26-5335-4D2F-B8D4-5DDEE9D9FBD2}"/>
    <cellStyle name="SAPBEXHLevel2 6 6 2" xfId="11951" xr:uid="{1B09EEB5-9865-4714-A003-2415B518AE80}"/>
    <cellStyle name="SAPBEXHLevel2 6 6 2 2" xfId="18899" xr:uid="{69184C90-711C-4B2C-A473-C7212A450577}"/>
    <cellStyle name="SAPBEXHLevel2 6 6 2 2 2" xfId="33075" xr:uid="{8D7C3402-E075-455A-9D98-0A1FF61352C7}"/>
    <cellStyle name="SAPBEXHLevel2 6 6 2 3" xfId="28504" xr:uid="{3CB0635B-CE33-4697-9750-4224F73F7401}"/>
    <cellStyle name="SAPBEXHLevel2 6 6 3" xfId="16729" xr:uid="{8FEC4BED-EBE4-482D-A37A-C98E604FD283}"/>
    <cellStyle name="SAPBEXHLevel2 6 6 3 2" xfId="31203" xr:uid="{4F35106C-E2FB-491B-B1F0-EBAA465D60EA}"/>
    <cellStyle name="SAPBEXHLevel2 6 6 4" xfId="24450" xr:uid="{488657A5-5068-4448-9A31-A014631C43E1}"/>
    <cellStyle name="SAPBEXHLevel2 6 7" xfId="7765" xr:uid="{B9F97604-0CAF-47E2-8FAA-E2D54ADCF45E}"/>
    <cellStyle name="SAPBEXHLevel2 6 7 2" xfId="16751" xr:uid="{A5CF525D-B1EA-44BB-B225-BA1559D6B06F}"/>
    <cellStyle name="SAPBEXHLevel2 6 7 2 2" xfId="31222" xr:uid="{E9BFA036-8E5D-4BEB-86AF-A53A867995E3}"/>
    <cellStyle name="SAPBEXHLevel2 6 7 3" xfId="24485" xr:uid="{0BD0144C-48DC-4FF0-8125-6F3DAD40BC78}"/>
    <cellStyle name="SAPBEXHLevel2 6 8" xfId="9501" xr:uid="{39201F07-A5F1-40DC-8DE1-40E09D9E1073}"/>
    <cellStyle name="SAPBEXHLevel2 6 8 2" xfId="17506" xr:uid="{8DDCC1BC-E5DE-4629-AD03-1E303681A312}"/>
    <cellStyle name="SAPBEXHLevel2 6 8 2 2" xfId="31820" xr:uid="{AC54F210-551D-4A41-813A-CB63B6545727}"/>
    <cellStyle name="SAPBEXHLevel2 6 8 3" xfId="26133" xr:uid="{4EF58C11-8114-4EAA-964E-4E48AB8A8F8C}"/>
    <cellStyle name="SAPBEXHLevel2 6 9" xfId="10277" xr:uid="{AF95899F-D715-48BA-9520-A14F1C592921}"/>
    <cellStyle name="SAPBEXHLevel2 6 9 2" xfId="17855" xr:uid="{2636DAA1-DBA8-4DAE-9E08-02A50CDE9E09}"/>
    <cellStyle name="SAPBEXHLevel2 6 9 2 2" xfId="32115" xr:uid="{DBFA9790-BFAD-4A42-8766-5491905A3004}"/>
    <cellStyle name="SAPBEXHLevel2 6 9 3" xfId="26872" xr:uid="{74428CAD-57B9-4631-9096-5201C9C59082}"/>
    <cellStyle name="SAPBEXHLevel2 7" xfId="2249" xr:uid="{2706FF93-D929-4BE3-8CEA-FE721859FB0B}"/>
    <cellStyle name="SAPBEXHLevel2 7 2" xfId="12157" xr:uid="{C10E212C-193F-44D8-819D-E842867DF245}"/>
    <cellStyle name="SAPBEXHLevel2 7 2 2" xfId="19091" xr:uid="{8CD6F613-6C72-4F75-BF61-15B8B6C4EA42}"/>
    <cellStyle name="SAPBEXHLevel2 7 2 2 2" xfId="33262" xr:uid="{3A74733F-C293-41EB-B4EE-83BE17B4BA16}"/>
    <cellStyle name="SAPBEXHLevel2 7 2 3" xfId="28701" xr:uid="{CAC7E452-44D8-43BC-8EDD-2E3D174BEC74}"/>
    <cellStyle name="SAPBEXHLevel2 7 3" xfId="14311" xr:uid="{89EF8819-5318-4971-8749-9858A2F793D1}"/>
    <cellStyle name="SAPBEXHLevel2 7 3 2" xfId="12992" xr:uid="{F0283E1A-6B53-4AAF-B986-AD9527893EC0}"/>
    <cellStyle name="SAPBEXHLevel2 7 4" xfId="8562" xr:uid="{BC8728D5-3747-4591-958F-1EC72CAC9F70}"/>
    <cellStyle name="SAPBEXHLevel2 7 4 2" xfId="25249" xr:uid="{6B39C980-3E97-4A47-8BAC-56D7627AD9A9}"/>
    <cellStyle name="SAPBEXHLevel2 7 5" xfId="16994" xr:uid="{5904F48F-5B07-4451-B81B-3F1ADABEF47F}"/>
    <cellStyle name="SAPBEXHLevel2 7 5 2" xfId="31378" xr:uid="{F626B9DA-5CF2-4EFF-8606-DF9EBC71FCBA}"/>
    <cellStyle name="SAPBEXHLevel2 8" xfId="2653" xr:uid="{DE3529BF-64DF-4D05-9CC5-49BE9CA8330A}"/>
    <cellStyle name="SAPBEXHLevel2 8 2" xfId="14713" xr:uid="{94E1804A-B2FD-4440-89DC-B17B63F2B429}"/>
    <cellStyle name="SAPBEXHLevel2 8 2 2" xfId="16162" xr:uid="{377ADDA8-2C27-48ED-A048-D60E323BE9AD}"/>
    <cellStyle name="SAPBEXHLevel2 8 3" xfId="9241" xr:uid="{F487D662-61D7-4B21-B3D1-8995EDCF39DC}"/>
    <cellStyle name="SAPBEXHLevel2 8 3 2" xfId="25894" xr:uid="{821FF7B3-667C-4C09-BEE8-11503D4055DB}"/>
    <cellStyle name="SAPBEXHLevel2 8 4" xfId="17408" xr:uid="{4C5A0C43-EE1D-4DA3-8FC1-029CF4DC1171}"/>
    <cellStyle name="SAPBEXHLevel2 8 4 2" xfId="31750" xr:uid="{28179CF0-5BE3-4567-97AA-0D3C24FF9E15}"/>
    <cellStyle name="SAPBEXHLevel2 9" xfId="2167" xr:uid="{781BC31E-A08B-4A22-814E-21A40D42D2B0}"/>
    <cellStyle name="SAPBEXHLevel2 9 2" xfId="14229" xr:uid="{1BBD154B-5678-452D-B98D-FBB3693D769C}"/>
    <cellStyle name="SAPBEXHLevel2 9 2 2" xfId="29829" xr:uid="{91759ABC-99FC-40C0-84D7-85A72D15B1F5}"/>
    <cellStyle name="SAPBEXHLevel2 9 3" xfId="12628" xr:uid="{F837E12A-3396-4723-8BDC-1C90E5AF8A09}"/>
    <cellStyle name="SAPBEXHLevel2 9 3 2" xfId="29119" xr:uid="{FA3E01D5-3E70-4F2D-BF85-133301BA5F3E}"/>
    <cellStyle name="SAPBEXHLevel2 9 4" xfId="15751" xr:uid="{6E96F789-6E23-4C5F-BB60-31ED421BDBFC}"/>
    <cellStyle name="SAPBEXHLevel2X" xfId="232" xr:uid="{6A6D10F8-F761-44A3-83D0-F6AB47D42901}"/>
    <cellStyle name="SAPBEXHLevel2X 10" xfId="2511" xr:uid="{C791DE79-A375-4DBA-A6A7-65591C677452}"/>
    <cellStyle name="SAPBEXHLevel2X 10 2" xfId="14572" xr:uid="{436515BD-6AD1-4D6D-9BFE-98C87431FED3}"/>
    <cellStyle name="SAPBEXHLevel2X 10 2 2" xfId="30044" xr:uid="{8D900610-D323-4789-B3FF-B9125313EAD8}"/>
    <cellStyle name="SAPBEXHLevel2X 10 3" xfId="12581" xr:uid="{8C53942F-17B9-475F-87D1-10BE26E22420}"/>
    <cellStyle name="SAPBEXHLevel2X 10 3 2" xfId="29088" xr:uid="{9E17B116-AFAE-4986-A6F2-42579CF1D882}"/>
    <cellStyle name="SAPBEXHLevel2X 10 4" xfId="20044" xr:uid="{4076CDD3-3102-4C21-9373-A99FA191A432}"/>
    <cellStyle name="SAPBEXHLevel2X 11" xfId="2055" xr:uid="{0ACDDA73-27B7-480C-A572-38212EB098EF}"/>
    <cellStyle name="SAPBEXHLevel2X 11 2" xfId="14118" xr:uid="{0B0D169B-B749-4F84-AC28-8A75996FAEAE}"/>
    <cellStyle name="SAPBEXHLevel2X 11 2 2" xfId="29736" xr:uid="{E23CC903-7972-4338-8ECA-ED24C3668B1C}"/>
    <cellStyle name="SAPBEXHLevel2X 11 3" xfId="12652" xr:uid="{BE95C5A7-FBF9-4448-BE03-B3C4661B2A9E}"/>
    <cellStyle name="SAPBEXHLevel2X 11 3 2" xfId="29140" xr:uid="{B788EB20-E3F5-407A-AD31-6B53EF416E74}"/>
    <cellStyle name="SAPBEXHLevel2X 11 4" xfId="18974" xr:uid="{803A6AF1-0B7A-4A2B-8FA6-68C35FF96BC9}"/>
    <cellStyle name="SAPBEXHLevel2X 12" xfId="12783" xr:uid="{56875AE8-D21D-4BCE-AE1A-2C0DAFDB7DF0}"/>
    <cellStyle name="SAPBEXHLevel2X 12 2" xfId="15971" xr:uid="{CA80B4CE-AC70-4CF7-8FF3-CF94B71A223A}"/>
    <cellStyle name="SAPBEXHLevel2X 2" xfId="1221" xr:uid="{97F3792B-6398-4D99-9BC5-0801F9833BDF}"/>
    <cellStyle name="SAPBEXHLevel2X 2 10" xfId="8783" xr:uid="{DBB282C6-3FC7-4A25-A873-F55D973055E3}"/>
    <cellStyle name="SAPBEXHLevel2X 2 10 2" xfId="17073" xr:uid="{F7DCCCE8-FCDF-4614-9765-EC130562D6E6}"/>
    <cellStyle name="SAPBEXHLevel2X 2 10 2 2" xfId="31432" xr:uid="{4C5D5507-6A15-4B5B-8F66-923E33639C70}"/>
    <cellStyle name="SAPBEXHLevel2X 2 10 3" xfId="25467" xr:uid="{968DA266-921F-436A-9F67-07751F131CE9}"/>
    <cellStyle name="SAPBEXHLevel2X 2 11" xfId="9559" xr:uid="{32ED6474-F6A5-419E-A686-403D6B3E7B1D}"/>
    <cellStyle name="SAPBEXHLevel2X 2 11 2" xfId="17545" xr:uid="{D30B51DD-F265-4177-8F93-D45279DB2A75}"/>
    <cellStyle name="SAPBEXHLevel2X 2 11 2 2" xfId="31854" xr:uid="{444865AA-63A5-46B7-8903-F986DDF27109}"/>
    <cellStyle name="SAPBEXHLevel2X 2 11 3" xfId="26188" xr:uid="{C88D80FC-C60F-4BAD-96FD-C0359E47E556}"/>
    <cellStyle name="SAPBEXHLevel2X 2 12" xfId="10286" xr:uid="{4D133EFD-DA63-475D-9A6B-868B38A70CA2}"/>
    <cellStyle name="SAPBEXHLevel2X 2 12 2" xfId="17860" xr:uid="{C47FD028-4315-4C99-9637-366D90516741}"/>
    <cellStyle name="SAPBEXHLevel2X 2 12 2 2" xfId="32120" xr:uid="{D3BF84B3-1665-4BA3-8771-7E1C8F9B959B}"/>
    <cellStyle name="SAPBEXHLevel2X 2 12 3" xfId="26880" xr:uid="{6C97EF27-6E6D-467E-A75D-694BE4DB9776}"/>
    <cellStyle name="SAPBEXHLevel2X 2 13" xfId="13415" xr:uid="{EC296960-B8C4-4417-AFB8-7DD00531AC6B}"/>
    <cellStyle name="SAPBEXHLevel2X 2 13 2" xfId="16408" xr:uid="{F94DD82F-15D8-47CB-B141-83189DBB8414}"/>
    <cellStyle name="SAPBEXHLevel2X 2 2" xfId="1842" xr:uid="{48A44687-AFD1-4C10-AE24-AC6C1568C4E6}"/>
    <cellStyle name="SAPBEXHLevel2X 2 2 10" xfId="9800" xr:uid="{BD871C42-41A2-4BC4-BEC1-312BE680BC8A}"/>
    <cellStyle name="SAPBEXHLevel2X 2 2 10 2" xfId="17581" xr:uid="{D2D2D888-410B-421C-A4CE-F5D003C7A04A}"/>
    <cellStyle name="SAPBEXHLevel2X 2 2 10 2 2" xfId="31880" xr:uid="{1FB1C7DC-01EA-41D3-A590-2713E28AC261}"/>
    <cellStyle name="SAPBEXHLevel2X 2 2 10 3" xfId="26425" xr:uid="{FF8F9667-C65B-4389-9E8F-B5BD815D21AB}"/>
    <cellStyle name="SAPBEXHLevel2X 2 2 11" xfId="13907" xr:uid="{DD712BAA-AE67-4CFA-A554-6284D5EBAFEA}"/>
    <cellStyle name="SAPBEXHLevel2X 2 2 11 2" xfId="15819" xr:uid="{320AF7CC-75C0-479A-8996-8B7AFEDA2651}"/>
    <cellStyle name="SAPBEXHLevel2X 2 2 12" xfId="5230" xr:uid="{ADD30C39-7BC8-4DBB-B7CD-CC21E44590CA}"/>
    <cellStyle name="SAPBEXHLevel2X 2 2 12 2" xfId="22111" xr:uid="{29A2B8D2-9D64-4CF5-8D5F-A3140A3D1B40}"/>
    <cellStyle name="SAPBEXHLevel2X 2 2 2" xfId="2753" xr:uid="{DE4B8E89-B772-4EC7-B053-5C7DB1CABFF0}"/>
    <cellStyle name="SAPBEXHLevel2X 2 2 2 2" xfId="11208" xr:uid="{7ED0B64F-9F48-4C63-8535-117025908578}"/>
    <cellStyle name="SAPBEXHLevel2X 2 2 2 2 2" xfId="18206" xr:uid="{0530A88C-FE9C-46F2-A8F4-7FEE2A05F291}"/>
    <cellStyle name="SAPBEXHLevel2X 2 2 2 2 2 2" xfId="32385" xr:uid="{C519089C-3EBB-4182-9677-0D857BF6C573}"/>
    <cellStyle name="SAPBEXHLevel2X 2 2 2 2 3" xfId="27763" xr:uid="{80901EB6-1BBA-40C5-8A4C-688151ABDB05}"/>
    <cellStyle name="SAPBEXHLevel2X 2 2 2 3" xfId="14813" xr:uid="{0EF36D7A-458F-419B-BF58-FA87CBA8B432}"/>
    <cellStyle name="SAPBEXHLevel2X 2 2 2 3 2" xfId="15923" xr:uid="{0E58AFA1-E0A9-4BF2-90CC-96711DDA323B}"/>
    <cellStyle name="SAPBEXHLevel2X 2 2 2 4" xfId="6297" xr:uid="{8D38FB1E-B19A-4F3A-B7AF-92C9E21E1FFE}"/>
    <cellStyle name="SAPBEXHLevel2X 2 2 2 4 2" xfId="23048" xr:uid="{FC3EEFB6-5498-4C59-929C-6EA648FDAC80}"/>
    <cellStyle name="SAPBEXHLevel2X 2 2 3" xfId="3007" xr:uid="{2E3A8F5B-6301-4901-97AA-BB551A885435}"/>
    <cellStyle name="SAPBEXHLevel2X 2 2 3 2" xfId="11355" xr:uid="{A4F21241-710C-4B93-9DD6-75E32B11F3E0}"/>
    <cellStyle name="SAPBEXHLevel2X 2 2 3 2 2" xfId="18340" xr:uid="{E8F5EE8B-D23C-4B9E-84E0-3BA4FD6BF47C}"/>
    <cellStyle name="SAPBEXHLevel2X 2 2 3 2 2 2" xfId="32518" xr:uid="{025EB631-75BE-4FAB-92E3-0EE4AE8B01B6}"/>
    <cellStyle name="SAPBEXHLevel2X 2 2 3 2 3" xfId="27909" xr:uid="{0CAF6928-843C-4B44-A383-2BF68E9E5F0F}"/>
    <cellStyle name="SAPBEXHLevel2X 2 2 3 3" xfId="15066" xr:uid="{E749AAD0-E5E2-4008-818A-F806F3E65D5F}"/>
    <cellStyle name="SAPBEXHLevel2X 2 2 3 3 2" xfId="17641" xr:uid="{D87541F0-EF33-4916-B6F1-5F2D4124E74D}"/>
    <cellStyle name="SAPBEXHLevel2X 2 2 3 4" xfId="6467" xr:uid="{452B8C89-12C6-4844-899A-50B167F5EF1C}"/>
    <cellStyle name="SAPBEXHLevel2X 2 2 3 4 2" xfId="23212" xr:uid="{737FDBB5-DC67-4E3E-8C08-0B626F1352FB}"/>
    <cellStyle name="SAPBEXHLevel2X 2 2 4" xfId="3254" xr:uid="{BF500EB2-B0D2-4772-98B2-D9958F6D38E4}"/>
    <cellStyle name="SAPBEXHLevel2X 2 2 4 2" xfId="11655" xr:uid="{C5B8EF57-F554-428E-840B-000CC2D1EA73}"/>
    <cellStyle name="SAPBEXHLevel2X 2 2 4 2 2" xfId="18615" xr:uid="{089C62F2-82B3-4DEE-A3F2-BE74D2BBF43F}"/>
    <cellStyle name="SAPBEXHLevel2X 2 2 4 2 2 2" xfId="32792" xr:uid="{942273CF-7569-4A8B-A41A-46364225424B}"/>
    <cellStyle name="SAPBEXHLevel2X 2 2 4 2 3" xfId="28209" xr:uid="{E57E73DF-6442-4898-A0DC-2F83FF301BAD}"/>
    <cellStyle name="SAPBEXHLevel2X 2 2 4 3" xfId="15313" xr:uid="{2DDFE87E-BC1E-4B1D-A597-15098A5FE6FF}"/>
    <cellStyle name="SAPBEXHLevel2X 2 2 4 3 2" xfId="4002" xr:uid="{B7C95EE0-946D-434F-8A62-29FDEBD4C59C}"/>
    <cellStyle name="SAPBEXHLevel2X 2 2 4 4" xfId="7392" xr:uid="{FFBB830D-1A6B-456B-8DBC-9C95C7621B65}"/>
    <cellStyle name="SAPBEXHLevel2X 2 2 4 4 2" xfId="24118" xr:uid="{3781BBBB-EA78-4A67-8398-291693B4D675}"/>
    <cellStyle name="SAPBEXHLevel2X 2 2 4 5" xfId="16518" xr:uid="{1AF8F622-7126-4029-8754-7C7B950B07FC}"/>
    <cellStyle name="SAPBEXHLevel2X 2 2 4 5 2" xfId="31011" xr:uid="{56E626FC-78C7-487F-A113-695CA529F49E}"/>
    <cellStyle name="SAPBEXHLevel2X 2 2 5" xfId="2125" xr:uid="{5FB8ADCD-59C1-4BA7-A66B-77DDEF0B890E}"/>
    <cellStyle name="SAPBEXHLevel2X 2 2 5 2" xfId="11833" xr:uid="{D300DEFC-3433-4938-A51A-88917E9A5A3B}"/>
    <cellStyle name="SAPBEXHLevel2X 2 2 5 2 2" xfId="18783" xr:uid="{4A1A4CB3-954F-4119-AB76-4856805CE9E9}"/>
    <cellStyle name="SAPBEXHLevel2X 2 2 5 2 2 2" xfId="32959" xr:uid="{F01ACC09-300B-4F01-8CB7-E9CAC0EA0865}"/>
    <cellStyle name="SAPBEXHLevel2X 2 2 5 2 3" xfId="28387" xr:uid="{990EDEBA-90B4-4990-84B5-E351DEF5D9E8}"/>
    <cellStyle name="SAPBEXHLevel2X 2 2 5 3" xfId="14187" xr:uid="{8DC7FA4E-95A7-4058-867D-FA59C73FB5AC}"/>
    <cellStyle name="SAPBEXHLevel2X 2 2 5 3 2" xfId="29796" xr:uid="{3ECF3CB1-7411-4B01-BD1F-4447D0068FEA}"/>
    <cellStyle name="SAPBEXHLevel2X 2 2 5 4" xfId="7583" xr:uid="{C10A6A72-B5D7-4427-9A20-33BB0FC4ADAD}"/>
    <cellStyle name="SAPBEXHLevel2X 2 2 5 4 2" xfId="24308" xr:uid="{2C781D5B-88BC-4230-9107-0036A3313656}"/>
    <cellStyle name="SAPBEXHLevel2X 2 2 5 5" xfId="20867" xr:uid="{FE5E8002-C730-49E4-941E-0671E5DA8214}"/>
    <cellStyle name="SAPBEXHLevel2X 2 2 6" xfId="2934" xr:uid="{DBD89B50-FCC4-4DE2-8192-EF368924AED0}"/>
    <cellStyle name="SAPBEXHLevel2X 2 2 6 2" xfId="12242" xr:uid="{223B99C1-8AEB-4366-96E0-7E154072727D}"/>
    <cellStyle name="SAPBEXHLevel2X 2 2 6 2 2" xfId="19175" xr:uid="{BC3E5D8D-8ED0-4769-9F61-E8E4A5902231}"/>
    <cellStyle name="SAPBEXHLevel2X 2 2 6 2 2 2" xfId="33346" xr:uid="{3A1FC8FB-927A-4995-B7A2-87ED8654D72A}"/>
    <cellStyle name="SAPBEXHLevel2X 2 2 6 2 3" xfId="28786" xr:uid="{C1CC9EEA-49CF-4850-9516-14AC9C295096}"/>
    <cellStyle name="SAPBEXHLevel2X 2 2 6 3" xfId="14993" xr:uid="{16950266-749D-42F8-9FBB-29458816F579}"/>
    <cellStyle name="SAPBEXHLevel2X 2 2 6 3 2" xfId="30214" xr:uid="{68C45A34-CD8C-4502-B989-6F7CA96C1D07}"/>
    <cellStyle name="SAPBEXHLevel2X 2 2 6 4" xfId="8663" xr:uid="{31D2FFB8-5406-4603-BC67-CB944A5D7843}"/>
    <cellStyle name="SAPBEXHLevel2X 2 2 6 4 2" xfId="25349" xr:uid="{DDAB479A-6501-441B-B884-5F02239F1D7C}"/>
    <cellStyle name="SAPBEXHLevel2X 2 2 6 5" xfId="21135" xr:uid="{F1133AB0-78DD-452F-B714-1FC109A1F21B}"/>
    <cellStyle name="SAPBEXHLevel2X 2 2 7" xfId="8860" xr:uid="{06649C17-BB68-4511-8F77-4DE37821BEAD}"/>
    <cellStyle name="SAPBEXHLevel2X 2 2 7 2" xfId="12410" xr:uid="{34C814A9-E20B-46CD-B345-0199A1B8BB1B}"/>
    <cellStyle name="SAPBEXHLevel2X 2 2 7 2 2" xfId="19341" xr:uid="{2449278B-DAEF-43A9-899A-648CFE5640DD}"/>
    <cellStyle name="SAPBEXHLevel2X 2 2 7 2 2 2" xfId="33512" xr:uid="{C785A95E-0D41-40F4-BE50-C1248761D0C3}"/>
    <cellStyle name="SAPBEXHLevel2X 2 2 7 2 3" xfId="28953" xr:uid="{38197168-C2AE-4C19-BC5B-9FDB06AF5868}"/>
    <cellStyle name="SAPBEXHLevel2X 2 2 7 3" xfId="17126" xr:uid="{E9DE89D6-E55C-45A2-9D15-70932858922C}"/>
    <cellStyle name="SAPBEXHLevel2X 2 2 7 3 2" xfId="31482" xr:uid="{F607E5AE-A785-4123-97C6-0A9D7C4BDF3F}"/>
    <cellStyle name="SAPBEXHLevel2X 2 2 7 4" xfId="25543" xr:uid="{13159379-FFEE-488C-B71C-3917B781F16C}"/>
    <cellStyle name="SAPBEXHLevel2X 2 2 8" xfId="9042" xr:uid="{E4385DF5-05EF-4070-BDAF-6C7ECB7AD9C9}"/>
    <cellStyle name="SAPBEXHLevel2X 2 2 8 2" xfId="17265" xr:uid="{A025E257-5D6F-46E1-9E70-5508BC228976}"/>
    <cellStyle name="SAPBEXHLevel2X 2 2 8 2 2" xfId="31616" xr:uid="{539FB93C-6CB7-4FAE-8692-AC0864704229}"/>
    <cellStyle name="SAPBEXHLevel2X 2 2 8 3" xfId="25716" xr:uid="{FC180EC1-84B9-4DC3-B3A6-29202722776E}"/>
    <cellStyle name="SAPBEXHLevel2X 2 2 9" xfId="10108" xr:uid="{9D11952F-8EEB-4E58-8467-FC3D7A432AA3}"/>
    <cellStyle name="SAPBEXHLevel2X 2 2 9 2" xfId="17720" xr:uid="{B47FFF23-8F7C-4727-8DDC-67F7B1BD0C11}"/>
    <cellStyle name="SAPBEXHLevel2X 2 2 9 2 2" xfId="31985" xr:uid="{0FC25D78-60FA-4EDD-B761-5B349B4C6EB3}"/>
    <cellStyle name="SAPBEXHLevel2X 2 2 9 3" xfId="26722" xr:uid="{6A96EF50-CB99-4ED3-8CD5-6D880AF6BB6B}"/>
    <cellStyle name="SAPBEXHLevel2X 2 3" xfId="2389" xr:uid="{3227A6C4-D6C3-44FB-8337-42C2C8CB5758}"/>
    <cellStyle name="SAPBEXHLevel2X 2 3 10" xfId="9272" xr:uid="{627FCCA2-A28C-4EDC-8ADE-F6FBF901A144}"/>
    <cellStyle name="SAPBEXHLevel2X 2 3 10 2" xfId="17435" xr:uid="{CCFE77D3-EF1E-40CB-ADDD-03A14EA72021}"/>
    <cellStyle name="SAPBEXHLevel2X 2 3 10 2 2" xfId="31776" xr:uid="{229F130C-7E0C-4EAA-B529-7D2368911B64}"/>
    <cellStyle name="SAPBEXHLevel2X 2 3 10 3" xfId="25922" xr:uid="{DD274107-5D08-4339-8065-57A44058A6B2}"/>
    <cellStyle name="SAPBEXHLevel2X 2 3 11" xfId="14450" xr:uid="{98753FBC-176E-439B-9A5B-9EBCCCA1D33A}"/>
    <cellStyle name="SAPBEXHLevel2X 2 3 11 2" xfId="19661" xr:uid="{5D31A42F-3BAE-4BF7-A0D2-A93DF9BB4728}"/>
    <cellStyle name="SAPBEXHLevel2X 2 3 12" xfId="5157" xr:uid="{21CA4DA2-91E9-499E-B6D1-84EA706518B4}"/>
    <cellStyle name="SAPBEXHLevel2X 2 3 12 2" xfId="22041" xr:uid="{2D72DF70-83A8-4083-9172-2AA066E932C8}"/>
    <cellStyle name="SAPBEXHLevel2X 2 3 2" xfId="6227" xr:uid="{60730C72-1211-4378-A945-CE835ABB43FD}"/>
    <cellStyle name="SAPBEXHLevel2X 2 3 2 2" xfId="11142" xr:uid="{642762EF-9318-41A1-8FCA-83E175958713}"/>
    <cellStyle name="SAPBEXHLevel2X 2 3 2 2 2" xfId="18140" xr:uid="{1E74B41C-8079-4D90-9210-6C025BCAE98E}"/>
    <cellStyle name="SAPBEXHLevel2X 2 3 2 2 2 2" xfId="32319" xr:uid="{F9263746-ED31-47DC-971D-BB6EA5A19FBA}"/>
    <cellStyle name="SAPBEXHLevel2X 2 3 2 2 3" xfId="27697" xr:uid="{F308AFB8-769F-441F-A633-D484EFC61BF6}"/>
    <cellStyle name="SAPBEXHLevel2X 2 3 2 3" xfId="22978" xr:uid="{EF4A5990-EF82-4F9F-90C3-1A892B7F6A4B}"/>
    <cellStyle name="SAPBEXHLevel2X 2 3 3" xfId="6402" xr:uid="{768681AE-F9AC-4985-AC83-06A558DE74C7}"/>
    <cellStyle name="SAPBEXHLevel2X 2 3 3 2" xfId="11292" xr:uid="{7E497F39-346A-4FB0-8362-AAB31E2EBEE0}"/>
    <cellStyle name="SAPBEXHLevel2X 2 3 3 2 2" xfId="18277" xr:uid="{1D5222C5-7C1F-4DAA-8E77-93001AEA4CD3}"/>
    <cellStyle name="SAPBEXHLevel2X 2 3 3 2 2 2" xfId="32455" xr:uid="{4AF569DC-008D-4FA8-94EF-18B298ABE63F}"/>
    <cellStyle name="SAPBEXHLevel2X 2 3 3 2 3" xfId="27846" xr:uid="{29CED2C7-9F62-46C7-9854-4B97E7B3492D}"/>
    <cellStyle name="SAPBEXHLevel2X 2 3 3 3" xfId="23147" xr:uid="{679A33C4-4B4B-4F68-ABA5-2D15B9ED7CC1}"/>
    <cellStyle name="SAPBEXHLevel2X 2 3 4" xfId="7318" xr:uid="{FEA6F7E3-A6C5-48A3-A033-8E7167575324}"/>
    <cellStyle name="SAPBEXHLevel2X 2 3 4 2" xfId="11585" xr:uid="{75587BE4-9ED9-4674-8541-9D9E8A2E2328}"/>
    <cellStyle name="SAPBEXHLevel2X 2 3 4 2 2" xfId="18552" xr:uid="{1EEADD4A-452E-4D0A-BF9D-3D830814D7A9}"/>
    <cellStyle name="SAPBEXHLevel2X 2 3 4 2 2 2" xfId="32729" xr:uid="{23685835-7F5B-4ED4-85DA-4322D81C3A46}"/>
    <cellStyle name="SAPBEXHLevel2X 2 3 4 2 3" xfId="28139" xr:uid="{ADDD327D-F163-4475-BC17-6687DDA23783}"/>
    <cellStyle name="SAPBEXHLevel2X 2 3 4 3" xfId="16447" xr:uid="{24D0D5CF-8D44-4D31-A030-9521E3E7C7CA}"/>
    <cellStyle name="SAPBEXHLevel2X 2 3 4 3 2" xfId="30941" xr:uid="{CE9AD014-9C78-4ECF-BC7E-65D7E31E1AB2}"/>
    <cellStyle name="SAPBEXHLevel2X 2 3 4 4" xfId="24044" xr:uid="{2D4F751F-4EE5-43EC-9DA7-5F66B31E8645}"/>
    <cellStyle name="SAPBEXHLevel2X 2 3 5" xfId="7520" xr:uid="{B035DDB8-D866-4B4E-A385-F5B17C4EC3A4}"/>
    <cellStyle name="SAPBEXHLevel2X 2 3 5 2" xfId="11770" xr:uid="{1738CC7F-52D5-4568-BEE4-A2D974D3D1CF}"/>
    <cellStyle name="SAPBEXHLevel2X 2 3 5 2 2" xfId="18720" xr:uid="{8FD8F9FC-5F19-444B-823F-E850A66B9F1A}"/>
    <cellStyle name="SAPBEXHLevel2X 2 3 5 2 2 2" xfId="32896" xr:uid="{8EF78703-7BD1-47D4-BADA-383B0D44ED18}"/>
    <cellStyle name="SAPBEXHLevel2X 2 3 5 2 3" xfId="28324" xr:uid="{92514A91-1992-4AB8-A492-F39451766FA9}"/>
    <cellStyle name="SAPBEXHLevel2X 2 3 5 3" xfId="16628" xr:uid="{A1638AD1-862B-4C64-85B1-6E09B957FC9B}"/>
    <cellStyle name="SAPBEXHLevel2X 2 3 5 3 2" xfId="31117" xr:uid="{7805ED3E-A6A1-40D3-B4D9-435F94F4B074}"/>
    <cellStyle name="SAPBEXHLevel2X 2 3 5 4" xfId="24245" xr:uid="{5215BD98-1F8E-4C43-8FBB-73EE65C3B4CA}"/>
    <cellStyle name="SAPBEXHLevel2X 2 3 6" xfId="8598" xr:uid="{D91A48CA-3D05-4D01-90ED-6FB43AAAF970}"/>
    <cellStyle name="SAPBEXHLevel2X 2 3 6 2" xfId="12178" xr:uid="{AAAEAC93-7ECF-420A-920B-324AEF4DE2B5}"/>
    <cellStyle name="SAPBEXHLevel2X 2 3 6 2 2" xfId="19111" xr:uid="{0610208B-9999-4935-A72D-92701C50C285}"/>
    <cellStyle name="SAPBEXHLevel2X 2 3 6 2 2 2" xfId="33282" xr:uid="{2047D21C-E56C-4243-A662-8D76BEFA1855}"/>
    <cellStyle name="SAPBEXHLevel2X 2 3 6 2 3" xfId="28722" xr:uid="{0548874F-9F24-4918-BC57-B145F1A943DC}"/>
    <cellStyle name="SAPBEXHLevel2X 2 3 6 3" xfId="17007" xr:uid="{757416DA-EC74-4458-AA22-5525B9A511C0}"/>
    <cellStyle name="SAPBEXHLevel2X 2 3 6 3 2" xfId="31388" xr:uid="{3EEBF785-E32F-4D8F-B67D-010B93D93BB5}"/>
    <cellStyle name="SAPBEXHLevel2X 2 3 6 4" xfId="25284" xr:uid="{57CEC89D-6D8C-4829-90F2-A54430A29C70}"/>
    <cellStyle name="SAPBEXHLevel2X 2 3 7" xfId="8363" xr:uid="{BA22B59C-202F-452D-B380-9B3FA72FF65F}"/>
    <cellStyle name="SAPBEXHLevel2X 2 3 7 2" xfId="12127" xr:uid="{CF7B286E-E04B-46A0-9E6E-557A17B9DF18}"/>
    <cellStyle name="SAPBEXHLevel2X 2 3 7 2 2" xfId="19062" xr:uid="{D0F3E0B3-9D60-42B6-8A99-2EFEC2824762}"/>
    <cellStyle name="SAPBEXHLevel2X 2 3 7 2 2 2" xfId="33233" xr:uid="{0981C294-2BA3-4462-B201-60C2F08CBF24}"/>
    <cellStyle name="SAPBEXHLevel2X 2 3 7 2 3" xfId="28671" xr:uid="{0172828F-F57A-43D6-98AB-B5AE1FAE046B}"/>
    <cellStyle name="SAPBEXHLevel2X 2 3 7 3" xfId="16925" xr:uid="{C1C6A2E9-EEF8-4DA1-9C12-193A16AC8D85}"/>
    <cellStyle name="SAPBEXHLevel2X 2 3 7 3 2" xfId="31343" xr:uid="{67A7BDA9-D45C-4C68-822F-0390C270064B}"/>
    <cellStyle name="SAPBEXHLevel2X 2 3 7 4" xfId="25052" xr:uid="{F9EC8729-3403-4AA6-9547-399DD6DE6EB3}"/>
    <cellStyle name="SAPBEXHLevel2X 2 3 8" xfId="8979" xr:uid="{2993AD5B-4202-467F-AC5C-4EEC59034CD1}"/>
    <cellStyle name="SAPBEXHLevel2X 2 3 8 2" xfId="17202" xr:uid="{E9FBC130-1B11-498C-8ECB-D70A21F83DC2}"/>
    <cellStyle name="SAPBEXHLevel2X 2 3 8 2 2" xfId="31553" xr:uid="{E84D04E7-F5B0-4A31-89D8-5F8F57AE0852}"/>
    <cellStyle name="SAPBEXHLevel2X 2 3 8 3" xfId="25653" xr:uid="{73E60570-57DF-4BFB-84A3-D2FEF4DE5883}"/>
    <cellStyle name="SAPBEXHLevel2X 2 3 9" xfId="10043" xr:uid="{C51C09BE-9671-4BF8-ACBD-6BCD57CE6CBB}"/>
    <cellStyle name="SAPBEXHLevel2X 2 3 9 2" xfId="17656" xr:uid="{536E8A24-9A7C-432E-85BB-F6A61B7B7585}"/>
    <cellStyle name="SAPBEXHLevel2X 2 3 9 2 2" xfId="31922" xr:uid="{FB8AC146-BE2B-40BA-995F-AAA4F00FA1FE}"/>
    <cellStyle name="SAPBEXHLevel2X 2 3 9 3" xfId="26658" xr:uid="{06A35071-31DE-4D06-8B91-DEA09DBC1D8E}"/>
    <cellStyle name="SAPBEXHLevel2X 2 4" xfId="2188" xr:uid="{9BA79B94-227B-4BA9-80F9-9409AE042C49}"/>
    <cellStyle name="SAPBEXHLevel2X 2 4 10" xfId="14250" xr:uid="{CB6EF908-C516-462A-845B-F14D74AC770C}"/>
    <cellStyle name="SAPBEXHLevel2X 2 4 10 2" xfId="17987" xr:uid="{87C39F68-B9D5-4806-AA8D-5A63F0D634E0}"/>
    <cellStyle name="SAPBEXHLevel2X 2 4 11" xfId="5197" xr:uid="{686FF111-EDD3-4663-B8E7-AD707644F312}"/>
    <cellStyle name="SAPBEXHLevel2X 2 4 11 2" xfId="22081" xr:uid="{445BB754-68AA-4463-8F4C-E0F4241EABEB}"/>
    <cellStyle name="SAPBEXHLevel2X 2 4 2" xfId="6441" xr:uid="{B0FD8FE9-F76B-4862-8DAF-0772A8D4AA47}"/>
    <cellStyle name="SAPBEXHLevel2X 2 4 2 2" xfId="11331" xr:uid="{120EB618-54A7-48C6-B271-FA9DD292C1E2}"/>
    <cellStyle name="SAPBEXHLevel2X 2 4 2 2 2" xfId="18316" xr:uid="{AF2AFED2-366D-4878-AE40-A0255B4BE398}"/>
    <cellStyle name="SAPBEXHLevel2X 2 4 2 2 2 2" xfId="32494" xr:uid="{588B804C-7847-4A1B-8A10-2B0FF3F0B791}"/>
    <cellStyle name="SAPBEXHLevel2X 2 4 2 2 3" xfId="27885" xr:uid="{D205DEE5-8CEF-4B29-B829-8A8A8386B347}"/>
    <cellStyle name="SAPBEXHLevel2X 2 4 2 3" xfId="23186" xr:uid="{B2CCB16E-DC7D-42B7-B2C1-F493AB51F3DA}"/>
    <cellStyle name="SAPBEXHLevel2X 2 4 3" xfId="7359" xr:uid="{B98842CF-8E6E-47AC-888C-0A695F5ED70C}"/>
    <cellStyle name="SAPBEXHLevel2X 2 4 3 2" xfId="11625" xr:uid="{9E5D4D2B-8743-4ACF-9BAF-9CC98B955D4F}"/>
    <cellStyle name="SAPBEXHLevel2X 2 4 3 2 2" xfId="18591" xr:uid="{C19419DC-8628-4265-9F77-6594375F7239}"/>
    <cellStyle name="SAPBEXHLevel2X 2 4 3 2 2 2" xfId="32768" xr:uid="{E10B9246-CA09-4F9D-A8B4-599384318C79}"/>
    <cellStyle name="SAPBEXHLevel2X 2 4 3 2 3" xfId="28179" xr:uid="{DC8258A3-0E52-40D4-8861-A4F014D1F350}"/>
    <cellStyle name="SAPBEXHLevel2X 2 4 3 3" xfId="16488" xr:uid="{A4102C46-BEFB-4711-B8C2-97482A5CB11F}"/>
    <cellStyle name="SAPBEXHLevel2X 2 4 3 3 2" xfId="30981" xr:uid="{7B6F2A4E-27AA-46C8-A4C7-B36AEAA12E46}"/>
    <cellStyle name="SAPBEXHLevel2X 2 4 3 4" xfId="24085" xr:uid="{98FFDF03-E1AF-4DB7-9F30-5D7BFE47671F}"/>
    <cellStyle name="SAPBEXHLevel2X 2 4 4" xfId="7559" xr:uid="{627C6E0C-31AC-4F58-98DA-579720E3BA9D}"/>
    <cellStyle name="SAPBEXHLevel2X 2 4 4 2" xfId="11809" xr:uid="{8D503567-06F1-49AB-B0CA-260A24AA353C}"/>
    <cellStyle name="SAPBEXHLevel2X 2 4 4 2 2" xfId="18759" xr:uid="{7B0BD0EC-75FF-4C31-B083-1517FD52284B}"/>
    <cellStyle name="SAPBEXHLevel2X 2 4 4 2 2 2" xfId="32935" xr:uid="{60A01607-6BAD-4D65-B720-2A71DFECE2F9}"/>
    <cellStyle name="SAPBEXHLevel2X 2 4 4 2 3" xfId="28363" xr:uid="{513297C7-EFB4-4F3F-B35F-3E8EE20C961D}"/>
    <cellStyle name="SAPBEXHLevel2X 2 4 4 3" xfId="16636" xr:uid="{E7AF2010-4902-4056-A080-C44AFE46BEA8}"/>
    <cellStyle name="SAPBEXHLevel2X 2 4 4 3 2" xfId="31121" xr:uid="{1C42D386-65EB-4A1B-8266-230FD4E37AA3}"/>
    <cellStyle name="SAPBEXHLevel2X 2 4 4 4" xfId="24284" xr:uid="{9F01CCC3-BB4F-4FA8-8594-E8D60E48A255}"/>
    <cellStyle name="SAPBEXHLevel2X 2 4 5" xfId="8638" xr:uid="{51C009B4-EB0D-4E12-ADFB-75EBA358401A}"/>
    <cellStyle name="SAPBEXHLevel2X 2 4 5 2" xfId="12217" xr:uid="{9C49C3F2-D8EE-4004-9D9D-040771E21A58}"/>
    <cellStyle name="SAPBEXHLevel2X 2 4 5 2 2" xfId="19150" xr:uid="{9759058A-DBC1-49EC-8676-0588A3E58903}"/>
    <cellStyle name="SAPBEXHLevel2X 2 4 5 2 2 2" xfId="33321" xr:uid="{145D32D0-AC7E-4630-AFF3-1FB5462C6013}"/>
    <cellStyle name="SAPBEXHLevel2X 2 4 5 2 3" xfId="28761" xr:uid="{2A7645B3-4ED5-4A3D-A2D5-CD198DE66445}"/>
    <cellStyle name="SAPBEXHLevel2X 2 4 5 3" xfId="17016" xr:uid="{59132AA3-0F44-494C-8404-599AB3C5FACC}"/>
    <cellStyle name="SAPBEXHLevel2X 2 4 5 3 2" xfId="31391" xr:uid="{65E66E13-909B-4619-A26A-3DA151F666EF}"/>
    <cellStyle name="SAPBEXHLevel2X 2 4 5 4" xfId="25324" xr:uid="{28DB94A0-4343-4DC6-8CE0-AFAB3631D99B}"/>
    <cellStyle name="SAPBEXHLevel2X 2 4 6" xfId="7769" xr:uid="{6EC5F2CD-2FDA-4CAC-B12B-44D37866C5C3}"/>
    <cellStyle name="SAPBEXHLevel2X 2 4 6 2" xfId="11977" xr:uid="{87C8BA7E-BAA3-47E5-9469-AC178A9A7D49}"/>
    <cellStyle name="SAPBEXHLevel2X 2 4 6 2 2" xfId="18924" xr:uid="{E825689B-CB41-4476-ACB9-CC560BDA5E61}"/>
    <cellStyle name="SAPBEXHLevel2X 2 4 6 2 2 2" xfId="33100" xr:uid="{119D2BF9-BC11-44CA-931A-84D6BB5CB7BA}"/>
    <cellStyle name="SAPBEXHLevel2X 2 4 6 2 3" xfId="28530" xr:uid="{1379BDE4-AC28-4D12-A72B-F8EA7C79E9F9}"/>
    <cellStyle name="SAPBEXHLevel2X 2 4 6 3" xfId="16754" xr:uid="{9CF4EDE1-0E41-4191-8933-D2CBD6D40C97}"/>
    <cellStyle name="SAPBEXHLevel2X 2 4 6 3 2" xfId="31225" xr:uid="{1C1BCBFC-DE87-473F-A66B-F1E8023C67D5}"/>
    <cellStyle name="SAPBEXHLevel2X 2 4 6 4" xfId="24488" xr:uid="{1557E1F5-7097-48BD-BE06-290D08A58305}"/>
    <cellStyle name="SAPBEXHLevel2X 2 4 7" xfId="9018" xr:uid="{90B5973B-28D5-4316-8CEE-41F59737CD56}"/>
    <cellStyle name="SAPBEXHLevel2X 2 4 7 2" xfId="17241" xr:uid="{9E7878A8-0421-48CA-BA0F-3141D69AED19}"/>
    <cellStyle name="SAPBEXHLevel2X 2 4 7 2 2" xfId="31592" xr:uid="{9B0DA317-BE14-4E08-9638-5A18D04CB576}"/>
    <cellStyle name="SAPBEXHLevel2X 2 4 7 3" xfId="25692" xr:uid="{AA9CE804-B332-42FB-898F-063FC04EA59F}"/>
    <cellStyle name="SAPBEXHLevel2X 2 4 8" xfId="10083" xr:uid="{B20A356A-0CFB-45B9-8273-21F423FD842A}"/>
    <cellStyle name="SAPBEXHLevel2X 2 4 8 2" xfId="17696" xr:uid="{627AC86A-EA18-4AE6-A3AF-3F926387EC4E}"/>
    <cellStyle name="SAPBEXHLevel2X 2 4 8 2 2" xfId="31961" xr:uid="{0309AD3C-E905-4B54-AFC4-EF0CDC9B9BDF}"/>
    <cellStyle name="SAPBEXHLevel2X 2 4 8 3" xfId="26698" xr:uid="{AB539ECF-AEB6-4B9E-87B0-CC0AD6E4CFCF}"/>
    <cellStyle name="SAPBEXHLevel2X 2 4 9" xfId="9468" xr:uid="{E00E183D-21A9-412C-8944-29E3D6AA4753}"/>
    <cellStyle name="SAPBEXHLevel2X 2 4 9 2" xfId="17486" xr:uid="{C03745D2-D646-4E06-B6D6-2D65BCDDF9D3}"/>
    <cellStyle name="SAPBEXHLevel2X 2 4 9 2 2" xfId="31800" xr:uid="{614B4D87-3482-40A3-AB6D-D989046E4F82}"/>
    <cellStyle name="SAPBEXHLevel2X 2 4 9 3" xfId="26104" xr:uid="{45416604-602E-4A14-B53C-21F4EC709773}"/>
    <cellStyle name="SAPBEXHLevel2X 2 5" xfId="3404" xr:uid="{E82D0167-6AA2-4480-8793-686A52E1F5FE}"/>
    <cellStyle name="SAPBEXHLevel2X 2 5 2" xfId="11037" xr:uid="{46617861-0C86-4434-9ED7-7BC6CC2DA765}"/>
    <cellStyle name="SAPBEXHLevel2X 2 5 2 2" xfId="18070" xr:uid="{18DAF1BF-68BE-4685-8EA0-4C09578D586E}"/>
    <cellStyle name="SAPBEXHLevel2X 2 5 2 2 2" xfId="32251" xr:uid="{4DFDC851-0703-43CE-8D55-101F3992C1F8}"/>
    <cellStyle name="SAPBEXHLevel2X 2 5 2 3" xfId="27598" xr:uid="{C6E2BE73-4388-451C-8F37-5475170CA534}"/>
    <cellStyle name="SAPBEXHLevel2X 2 5 3" xfId="15462" xr:uid="{35A94944-E10E-4D6C-B977-50003A988639}"/>
    <cellStyle name="SAPBEXHLevel2X 2 5 3 2" xfId="30385" xr:uid="{6B4D10F0-2CBA-42CD-8DC9-6FE70B305D4D}"/>
    <cellStyle name="SAPBEXHLevel2X 2 5 4" xfId="5369" xr:uid="{02AD087D-02EC-4AF5-9B0E-D7C1B7076A6E}"/>
    <cellStyle name="SAPBEXHLevel2X 2 5 4 2" xfId="22244" xr:uid="{9EFCD4F1-89C2-4544-AABC-637264B64070}"/>
    <cellStyle name="SAPBEXHLevel2X 2 5 5" xfId="21209" xr:uid="{B5F60ABD-308B-4E39-A97E-2A14CE2623BD}"/>
    <cellStyle name="SAPBEXHLevel2X 2 6" xfId="2109" xr:uid="{DC5B8EBB-0284-4B80-A1FF-34362B902F40}"/>
    <cellStyle name="SAPBEXHLevel2X 2 6 2" xfId="11538" xr:uid="{D83E2F68-D9C8-445B-8EAC-A4124CD5BC8D}"/>
    <cellStyle name="SAPBEXHLevel2X 2 6 2 2" xfId="18510" xr:uid="{21C38768-3BE6-4FF3-AB92-FE11B4E7310A}"/>
    <cellStyle name="SAPBEXHLevel2X 2 6 2 2 2" xfId="32687" xr:uid="{C7DAFD54-94CD-4D72-8967-16293B862B2A}"/>
    <cellStyle name="SAPBEXHLevel2X 2 6 2 3" xfId="28092" xr:uid="{E0AB2E7C-5E81-4052-9C77-564F25BCD7EF}"/>
    <cellStyle name="SAPBEXHLevel2X 2 6 3" xfId="14171" xr:uid="{8F54CD9E-0D3E-4D7C-A882-131ECBCE78CE}"/>
    <cellStyle name="SAPBEXHLevel2X 2 6 3 2" xfId="29783" xr:uid="{F968BB28-B035-4961-A2E5-F92791122402}"/>
    <cellStyle name="SAPBEXHLevel2X 2 6 4" xfId="6872" xr:uid="{A76E96DE-8A87-4F4D-BD46-FEE7843D2943}"/>
    <cellStyle name="SAPBEXHLevel2X 2 6 4 2" xfId="23601" xr:uid="{D764C691-36B3-4DDC-A7DC-CA543E387D35}"/>
    <cellStyle name="SAPBEXHLevel2X 2 6 5" xfId="20856" xr:uid="{677BBFDE-739F-4E9E-964B-CCB71DBD9CFB}"/>
    <cellStyle name="SAPBEXHLevel2X 2 7" xfId="2874" xr:uid="{BFAD8D8A-815C-4DEF-8BC3-E31FE9D75174}"/>
    <cellStyle name="SAPBEXHLevel2X 2 7 2" xfId="11448" xr:uid="{2F4A751E-7B32-4C1F-ADB6-BFFB99A5D297}"/>
    <cellStyle name="SAPBEXHLevel2X 2 7 2 2" xfId="18429" xr:uid="{990572CF-41F8-46C9-BA39-F46CEFDAC762}"/>
    <cellStyle name="SAPBEXHLevel2X 2 7 2 2 2" xfId="32606" xr:uid="{A65290A9-C61C-4E8B-BDCB-69363A3C991D}"/>
    <cellStyle name="SAPBEXHLevel2X 2 7 2 3" xfId="28002" xr:uid="{AE611EC3-95D7-4D2B-B105-91CA7C635F41}"/>
    <cellStyle name="SAPBEXHLevel2X 2 7 3" xfId="14934" xr:uid="{A8CDC75D-4F02-42CB-9958-895E0FD1FBC9}"/>
    <cellStyle name="SAPBEXHLevel2X 2 7 3 2" xfId="30188" xr:uid="{D215969B-7A06-4ABA-BEC4-22458A434F0B}"/>
    <cellStyle name="SAPBEXHLevel2X 2 7 4" xfId="6594" xr:uid="{BFB1956D-ED8C-4E11-B20C-940E7C478BEE}"/>
    <cellStyle name="SAPBEXHLevel2X 2 7 4 2" xfId="23333" xr:uid="{6710B6D8-7A7B-46C4-95DC-E8AE12865414}"/>
    <cellStyle name="SAPBEXHLevel2X 2 7 5" xfId="21119" xr:uid="{A1C915F1-A663-49E5-9369-4D5B157E5BA0}"/>
    <cellStyle name="SAPBEXHLevel2X 2 8" xfId="8101" xr:uid="{7F8A2807-D4F3-4602-860E-9B3B48138B2C}"/>
    <cellStyle name="SAPBEXHLevel2X 2 8 2" xfId="12102" xr:uid="{98CAE034-3590-4016-B1F3-BB6967D39249}"/>
    <cellStyle name="SAPBEXHLevel2X 2 8 2 2" xfId="19038" xr:uid="{C00C1F4C-6390-4939-9269-0D5BCDE452DE}"/>
    <cellStyle name="SAPBEXHLevel2X 2 8 2 2 2" xfId="33209" xr:uid="{6B1960BD-680B-4F3C-A64B-60BF8AED5229}"/>
    <cellStyle name="SAPBEXHLevel2X 2 8 2 3" xfId="28647" xr:uid="{DB4202A4-6A63-45DF-8B59-0BCA906ABABC}"/>
    <cellStyle name="SAPBEXHLevel2X 2 8 3" xfId="16876" xr:uid="{B9E233A3-5B94-44F9-9C3E-A1D30C9BA83C}"/>
    <cellStyle name="SAPBEXHLevel2X 2 8 3 2" xfId="31305" xr:uid="{75A25B69-B172-4C30-A75D-A55C844CBAB2}"/>
    <cellStyle name="SAPBEXHLevel2X 2 8 4" xfId="24793" xr:uid="{C1716968-0D4F-45D8-A623-1D30E52F86A3}"/>
    <cellStyle name="SAPBEXHLevel2X 2 9" xfId="8777" xr:uid="{80B5C163-18FE-4AC3-899A-9E2539240D61}"/>
    <cellStyle name="SAPBEXHLevel2X 2 9 2" xfId="12350" xr:uid="{3665FA61-A61E-4FC4-AFA4-0D0F4B116E1A}"/>
    <cellStyle name="SAPBEXHLevel2X 2 9 2 2" xfId="19282" xr:uid="{62D431F0-666B-4441-9A9E-885A441C4767}"/>
    <cellStyle name="SAPBEXHLevel2X 2 9 2 2 2" xfId="33453" xr:uid="{D15AA6EA-0EBB-4391-A463-09CE00C54A48}"/>
    <cellStyle name="SAPBEXHLevel2X 2 9 2 3" xfId="28894" xr:uid="{571240EB-2992-49E3-BEFE-D78423C72D95}"/>
    <cellStyle name="SAPBEXHLevel2X 2 9 3" xfId="17067" xr:uid="{CCBF1AEB-9EC0-451B-B69D-9587AF7E4067}"/>
    <cellStyle name="SAPBEXHLevel2X 2 9 3 2" xfId="31426" xr:uid="{DEB2E1F2-CC3F-4CE8-88ED-CA5EB330B97A}"/>
    <cellStyle name="SAPBEXHLevel2X 2 9 4" xfId="25461" xr:uid="{0D95480F-ED41-4897-AE07-57FC27670953}"/>
    <cellStyle name="SAPBEXHLevel2X 3" xfId="1916" xr:uid="{1539384C-1DB5-48C9-9280-93C1BACABB91}"/>
    <cellStyle name="SAPBEXHLevel2X 3 10" xfId="10326" xr:uid="{9FABA028-2285-427D-9BD9-8E8D6673E4D2}"/>
    <cellStyle name="SAPBEXHLevel2X 3 10 2" xfId="17887" xr:uid="{35F512FD-658C-495F-B0BF-9E12C2CDDBB2}"/>
    <cellStyle name="SAPBEXHLevel2X 3 10 2 2" xfId="32147" xr:uid="{97DF9AA1-D0C4-47F1-A80F-C0AE0F5B4B17}"/>
    <cellStyle name="SAPBEXHLevel2X 3 10 3" xfId="26916" xr:uid="{515930CD-6E07-4ED9-8220-E1C266AAF67F}"/>
    <cellStyle name="SAPBEXHLevel2X 3 11" xfId="13981" xr:uid="{3E5485B9-7F9E-40CF-A3D5-5B58DDFDF107}"/>
    <cellStyle name="SAPBEXHLevel2X 3 11 2" xfId="19668" xr:uid="{ACB56081-0578-4CA1-AB25-2D8C580783A7}"/>
    <cellStyle name="SAPBEXHLevel2X 3 12" xfId="5183" xr:uid="{718E4A86-90A1-435E-B09D-6C1082235963}"/>
    <cellStyle name="SAPBEXHLevel2X 3 12 2" xfId="22067" xr:uid="{FFE0A1AA-CD74-4810-B4EA-D4BB2D90FBC2}"/>
    <cellStyle name="SAPBEXHLevel2X 3 2" xfId="2824" xr:uid="{BFF17389-7460-43EA-88C7-CBB6A292BCBB}"/>
    <cellStyle name="SAPBEXHLevel2X 3 2 2" xfId="11167" xr:uid="{9703891E-4580-480A-A698-DA8ACB7207A0}"/>
    <cellStyle name="SAPBEXHLevel2X 3 2 2 2" xfId="18165" xr:uid="{E2BE4BE8-3E50-4561-BBA5-DFE291F1B003}"/>
    <cellStyle name="SAPBEXHLevel2X 3 2 2 2 2" xfId="32344" xr:uid="{94F19861-800C-4938-AF40-BB59680B7B10}"/>
    <cellStyle name="SAPBEXHLevel2X 3 2 2 3" xfId="27722" xr:uid="{1F9A06DA-4337-4BCC-9599-D0B5BB0ABD91}"/>
    <cellStyle name="SAPBEXHLevel2X 3 2 3" xfId="14884" xr:uid="{790BC1F5-3C28-4510-AFAA-EF233910F5AA}"/>
    <cellStyle name="SAPBEXHLevel2X 3 2 3 2" xfId="19944" xr:uid="{11A1982E-2F04-48A6-B760-04C2F84D1544}"/>
    <cellStyle name="SAPBEXHLevel2X 3 2 4" xfId="6252" xr:uid="{81279E1F-AB9E-4F3D-B2D2-451B85883BD7}"/>
    <cellStyle name="SAPBEXHLevel2X 3 2 4 2" xfId="23003" xr:uid="{777CD823-543A-4016-A6D0-FED78EA17C12}"/>
    <cellStyle name="SAPBEXHLevel2X 3 3" xfId="3081" xr:uid="{B94104E1-BCE9-47BF-90E3-26DFF3FD802F}"/>
    <cellStyle name="SAPBEXHLevel2X 3 3 2" xfId="11318" xr:uid="{549A6690-35F9-4F09-AC98-B29F25C00EA7}"/>
    <cellStyle name="SAPBEXHLevel2X 3 3 2 2" xfId="18303" xr:uid="{CB0F7010-7BF8-49CB-AF7C-A8D677EF5C45}"/>
    <cellStyle name="SAPBEXHLevel2X 3 3 2 2 2" xfId="32481" xr:uid="{B8D9F860-07CA-4B40-8A1A-26EEE74812C7}"/>
    <cellStyle name="SAPBEXHLevel2X 3 3 2 3" xfId="27872" xr:uid="{C728A001-794F-4E3D-94F9-DA83F63689E2}"/>
    <cellStyle name="SAPBEXHLevel2X 3 3 3" xfId="15140" xr:uid="{FDAAB997-625F-4734-94F1-17D05D72B4EF}"/>
    <cellStyle name="SAPBEXHLevel2X 3 3 3 2" xfId="16952" xr:uid="{24B60F40-EF4F-4DA7-B5AA-3310A3CD671D}"/>
    <cellStyle name="SAPBEXHLevel2X 3 3 4" xfId="6428" xr:uid="{C1B2BCF2-1CFA-4FB0-A222-86ED6DE5EBE7}"/>
    <cellStyle name="SAPBEXHLevel2X 3 3 4 2" xfId="23173" xr:uid="{34F299A1-1375-4807-916B-A956A1243C1A}"/>
    <cellStyle name="SAPBEXHLevel2X 3 4" xfId="3315" xr:uid="{B79AE2B9-D25F-48D1-A8D1-ECF16B4493EB}"/>
    <cellStyle name="SAPBEXHLevel2X 3 4 2" xfId="11611" xr:uid="{A467CB5D-808E-44EB-8119-D358E2190B9A}"/>
    <cellStyle name="SAPBEXHLevel2X 3 4 2 2" xfId="18578" xr:uid="{BCBBE6EC-9F4C-4D3F-8ABF-2515E3296112}"/>
    <cellStyle name="SAPBEXHLevel2X 3 4 2 2 2" xfId="32755" xr:uid="{890A8A67-B5B4-423D-8A06-EE55CB94EB34}"/>
    <cellStyle name="SAPBEXHLevel2X 3 4 2 3" xfId="28165" xr:uid="{24256128-342E-4A2D-B0A7-D32003C53A66}"/>
    <cellStyle name="SAPBEXHLevel2X 3 4 3" xfId="15374" xr:uid="{05B6AC55-EA3C-489B-BE0C-F2E2928F82F4}"/>
    <cellStyle name="SAPBEXHLevel2X 3 4 3 2" xfId="15858" xr:uid="{42CD2AA9-FC76-42B9-9474-2CBE97ADE2B8}"/>
    <cellStyle name="SAPBEXHLevel2X 3 4 4" xfId="7344" xr:uid="{422A8CD8-6CDC-4030-8442-5F7AB7D07CEF}"/>
    <cellStyle name="SAPBEXHLevel2X 3 4 4 2" xfId="24070" xr:uid="{D0EA72C2-940D-48EB-98C4-C34314400323}"/>
    <cellStyle name="SAPBEXHLevel2X 3 4 5" xfId="16473" xr:uid="{8F977397-FF64-4D74-B566-98D03266B9C8}"/>
    <cellStyle name="SAPBEXHLevel2X 3 4 5 2" xfId="30967" xr:uid="{6FD39CC4-3ED3-4DBF-9F01-F6059CC0C0DE}"/>
    <cellStyle name="SAPBEXHLevel2X 3 5" xfId="3473" xr:uid="{7EFF3054-BC77-4F12-AE22-997ADEA3FB23}"/>
    <cellStyle name="SAPBEXHLevel2X 3 5 2" xfId="11796" xr:uid="{87A10D1D-8171-4DDC-A3FB-5F4B0B0C3556}"/>
    <cellStyle name="SAPBEXHLevel2X 3 5 2 2" xfId="18746" xr:uid="{C19158AF-BDFE-4F4C-8E23-0C83E3996A72}"/>
    <cellStyle name="SAPBEXHLevel2X 3 5 2 2 2" xfId="32922" xr:uid="{CB220C07-DA6D-48A8-9B6E-ABF281F7D703}"/>
    <cellStyle name="SAPBEXHLevel2X 3 5 2 3" xfId="28350" xr:uid="{71E8233C-325E-4C6F-ACEC-878788D501EF}"/>
    <cellStyle name="SAPBEXHLevel2X 3 5 3" xfId="15531" xr:uid="{31134B01-DB60-415A-AB43-73B5411C5E65}"/>
    <cellStyle name="SAPBEXHLevel2X 3 5 3 2" xfId="30452" xr:uid="{EEABCF72-3387-48F9-ACB4-DC73C1F33E73}"/>
    <cellStyle name="SAPBEXHLevel2X 3 5 4" xfId="7546" xr:uid="{BC9F5C98-16CC-483F-A7DE-244E015C20E4}"/>
    <cellStyle name="SAPBEXHLevel2X 3 5 4 2" xfId="24271" xr:uid="{BE298A4A-FC38-462A-B0B0-13E7C8267CF0}"/>
    <cellStyle name="SAPBEXHLevel2X 3 5 5" xfId="21266" xr:uid="{CA47453E-F5A3-4215-B233-18A1C323183F}"/>
    <cellStyle name="SAPBEXHLevel2X 3 6" xfId="3608" xr:uid="{67279A05-EC73-46F7-A0B5-758709A1DB3E}"/>
    <cellStyle name="SAPBEXHLevel2X 3 6 2" xfId="12204" xr:uid="{544C6B14-C7CF-4CDE-828D-DFFB44BBBAA6}"/>
    <cellStyle name="SAPBEXHLevel2X 3 6 2 2" xfId="19137" xr:uid="{543CFCCC-001B-42E4-9756-B40A26A4C76C}"/>
    <cellStyle name="SAPBEXHLevel2X 3 6 2 2 2" xfId="33308" xr:uid="{57C1C58D-A216-4107-841C-7E05484FB031}"/>
    <cellStyle name="SAPBEXHLevel2X 3 6 2 3" xfId="28748" xr:uid="{F0C98D14-A072-4EE3-A3C2-8259D118716A}"/>
    <cellStyle name="SAPBEXHLevel2X 3 6 3" xfId="15661" xr:uid="{18E6B8A2-702D-4798-8CBD-412C26B00F2B}"/>
    <cellStyle name="SAPBEXHLevel2X 3 6 3 2" xfId="30564" xr:uid="{9E79CF3B-3575-4F59-ADDF-35BEF12AFDB9}"/>
    <cellStyle name="SAPBEXHLevel2X 3 6 4" xfId="8624" xr:uid="{1CA02FED-487D-415D-9823-AF6390E95F81}"/>
    <cellStyle name="SAPBEXHLevel2X 3 6 4 2" xfId="25310" xr:uid="{F3EC5E6D-B3B4-40AF-A4FD-979323A077BF}"/>
    <cellStyle name="SAPBEXHLevel2X 3 6 5" xfId="21338" xr:uid="{01E4B098-F6D0-4E30-9F12-1DF341FE0B82}"/>
    <cellStyle name="SAPBEXHLevel2X 3 7" xfId="7756" xr:uid="{7B0E3F0C-09B5-4B54-A0C6-938728E9E9A4}"/>
    <cellStyle name="SAPBEXHLevel2X 3 7 2" xfId="11969" xr:uid="{2127C304-8DEA-4F33-9A7D-052212EE6107}"/>
    <cellStyle name="SAPBEXHLevel2X 3 7 2 2" xfId="18917" xr:uid="{CB427C8E-49D4-4067-BF6F-123456D69148}"/>
    <cellStyle name="SAPBEXHLevel2X 3 7 2 2 2" xfId="33093" xr:uid="{4C894582-02F8-4867-B993-50437B1EADF3}"/>
    <cellStyle name="SAPBEXHLevel2X 3 7 2 3" xfId="28522" xr:uid="{56DEB017-7DD5-481C-A0DC-76DC89C8D779}"/>
    <cellStyle name="SAPBEXHLevel2X 3 7 3" xfId="16748" xr:uid="{F2C78666-E055-434C-8928-2FB490EADAB0}"/>
    <cellStyle name="SAPBEXHLevel2X 3 7 3 2" xfId="31219" xr:uid="{5C4299FC-E8DE-491D-89C9-6A6F91FF658E}"/>
    <cellStyle name="SAPBEXHLevel2X 3 7 4" xfId="24477" xr:uid="{FDC54EAF-C9F0-4A57-896F-643F514F1F17}"/>
    <cellStyle name="SAPBEXHLevel2X 3 8" xfId="9005" xr:uid="{65CC83AE-221B-4295-9739-26521B677D43}"/>
    <cellStyle name="SAPBEXHLevel2X 3 8 2" xfId="17228" xr:uid="{20B5D9AB-95A9-4D66-9F80-2AA166EDB473}"/>
    <cellStyle name="SAPBEXHLevel2X 3 8 2 2" xfId="31579" xr:uid="{8224A0B7-AD46-4A2B-8BDB-E13EF09E4318}"/>
    <cellStyle name="SAPBEXHLevel2X 3 8 3" xfId="25679" xr:uid="{4CFA0B0E-8998-4899-B559-CB57E9779E52}"/>
    <cellStyle name="SAPBEXHLevel2X 3 9" xfId="10069" xr:uid="{F82DE6F7-2C00-494B-B68D-4478880B039D}"/>
    <cellStyle name="SAPBEXHLevel2X 3 9 2" xfId="17682" xr:uid="{44F34904-6BD4-4A1B-8438-AB8A53451C44}"/>
    <cellStyle name="SAPBEXHLevel2X 3 9 2 2" xfId="31948" xr:uid="{A6A2BD19-1515-4D57-B029-6663E7BB85F3}"/>
    <cellStyle name="SAPBEXHLevel2X 3 9 3" xfId="26684" xr:uid="{DDF597A7-6A1E-447E-A459-B411DA06C00C}"/>
    <cellStyle name="SAPBEXHLevel2X 4" xfId="1988" xr:uid="{C60CC157-D2F2-482B-ADF2-DA0BDAC9E4E3}"/>
    <cellStyle name="SAPBEXHLevel2X 4 10" xfId="10392" xr:uid="{E818ECEC-7A15-470C-B258-497580B6927E}"/>
    <cellStyle name="SAPBEXHLevel2X 4 10 2" xfId="17944" xr:uid="{18BB2BA3-583A-4A9D-800E-0E26EE251183}"/>
    <cellStyle name="SAPBEXHLevel2X 4 10 2 2" xfId="32201" xr:uid="{22C3543F-FB20-49BC-8B29-C70BF68B1B8E}"/>
    <cellStyle name="SAPBEXHLevel2X 4 10 3" xfId="26976" xr:uid="{B33A8347-C84F-4486-A876-B253E732AB41}"/>
    <cellStyle name="SAPBEXHLevel2X 4 11" xfId="14053" xr:uid="{5BAFB97C-36F7-4AD5-99FC-4EED2B325FC8}"/>
    <cellStyle name="SAPBEXHLevel2X 4 11 2" xfId="19461" xr:uid="{0558676E-FE0A-4398-834B-0BB2E40BA316}"/>
    <cellStyle name="SAPBEXHLevel2X 4 12" xfId="5313" xr:uid="{4EB9B6DC-4134-41D7-9579-28C8F835448A}"/>
    <cellStyle name="SAPBEXHLevel2X 4 12 2" xfId="22194" xr:uid="{50AEF2B8-E615-4E90-93A2-C8EE14D5693A}"/>
    <cellStyle name="SAPBEXHLevel2X 4 2" xfId="2884" xr:uid="{821BCAF9-3ADF-4582-BF0E-1320F6DA439A}"/>
    <cellStyle name="SAPBEXHLevel2X 4 2 2" xfId="11252" xr:uid="{9A83B1B9-1EF5-4FBB-933C-8CF5056B1FDF}"/>
    <cellStyle name="SAPBEXHLevel2X 4 2 2 2" xfId="18247" xr:uid="{3FD17CF1-73DA-4DD3-B0C7-D844E6665BF2}"/>
    <cellStyle name="SAPBEXHLevel2X 4 2 2 2 2" xfId="32426" xr:uid="{98764F13-BD6D-4432-90E5-C46E88703930}"/>
    <cellStyle name="SAPBEXHLevel2X 4 2 2 3" xfId="27807" xr:uid="{3428E34D-372E-4A28-9941-2CA5F279030E}"/>
    <cellStyle name="SAPBEXHLevel2X 4 2 3" xfId="14944" xr:uid="{D8AB5A4B-60C1-4AFD-948D-5A20F73C390A}"/>
    <cellStyle name="SAPBEXHLevel2X 4 2 3 2" xfId="15838" xr:uid="{95822BD3-AB5B-4318-9E19-172182D5C827}"/>
    <cellStyle name="SAPBEXHLevel2X 4 2 4" xfId="6350" xr:uid="{85030C3A-90C8-4725-B8D1-0083972A0103}"/>
    <cellStyle name="SAPBEXHLevel2X 4 2 4 2" xfId="23101" xr:uid="{5EF5FB9F-DF8C-4D90-98A2-FFB160C410D5}"/>
    <cellStyle name="SAPBEXHLevel2X 4 3" xfId="3153" xr:uid="{C56716C1-E8C6-4C86-B95D-FD4B081AAA8E}"/>
    <cellStyle name="SAPBEXHLevel2X 4 3 2" xfId="11419" xr:uid="{5009F05C-555B-4385-95E4-EBFA00E2B395}"/>
    <cellStyle name="SAPBEXHLevel2X 4 3 2 2" xfId="18404" xr:uid="{0C8AEAB3-4CDB-4EC4-9642-BB28E20B8E28}"/>
    <cellStyle name="SAPBEXHLevel2X 4 3 2 2 2" xfId="32582" xr:uid="{517C405C-F8A8-4049-9F93-12E596EB605B}"/>
    <cellStyle name="SAPBEXHLevel2X 4 3 2 3" xfId="27973" xr:uid="{4FE7C191-A9C1-4525-915B-27757FD1C751}"/>
    <cellStyle name="SAPBEXHLevel2X 4 3 3" xfId="15212" xr:uid="{C93CA1C4-3E26-49FA-B0AC-73A8549E7B80}"/>
    <cellStyle name="SAPBEXHLevel2X 4 3 3 2" xfId="13695" xr:uid="{487CC464-3429-4396-84B6-FD3F788187C6}"/>
    <cellStyle name="SAPBEXHLevel2X 4 3 4" xfId="6541" xr:uid="{D43B8447-E220-4E79-858D-31240D02DF8E}"/>
    <cellStyle name="SAPBEXHLevel2X 4 3 4 2" xfId="23286" xr:uid="{B9CF146D-3119-4966-A1DD-5033C7619BD7}"/>
    <cellStyle name="SAPBEXHLevel2X 4 4" xfId="3369" xr:uid="{C9BF49E4-0BA4-4DC9-B636-02689A7F63D3}"/>
    <cellStyle name="SAPBEXHLevel2X 4 4 2" xfId="11729" xr:uid="{AE63D4EB-F3AB-42EC-9E98-A06E56AD240B}"/>
    <cellStyle name="SAPBEXHLevel2X 4 4 2 2" xfId="18680" xr:uid="{75407B63-E5AD-49E1-B1ED-7FAB43B7CBAF}"/>
    <cellStyle name="SAPBEXHLevel2X 4 4 2 2 2" xfId="32857" xr:uid="{C8369D4E-CF0A-417F-8E9F-A484831DC99E}"/>
    <cellStyle name="SAPBEXHLevel2X 4 4 2 3" xfId="28283" xr:uid="{3E9790C4-341D-4675-B64C-6157441229EF}"/>
    <cellStyle name="SAPBEXHLevel2X 4 4 3" xfId="15428" xr:uid="{B292E37A-EF06-4597-89EC-01AA471F625F}"/>
    <cellStyle name="SAPBEXHLevel2X 4 4 3 2" xfId="19897" xr:uid="{3D3F167B-4B9F-4DFE-883C-2CA91185DDAB}"/>
    <cellStyle name="SAPBEXHLevel2X 4 4 4" xfId="7475" xr:uid="{417CE9E2-7426-4220-A922-A8F93DEC93EC}"/>
    <cellStyle name="SAPBEXHLevel2X 4 4 4 2" xfId="24201" xr:uid="{C8A0199F-C362-4314-BF21-6BDF998B862E}"/>
    <cellStyle name="SAPBEXHLevel2X 4 4 5" xfId="16594" xr:uid="{816EB819-2B48-470A-92E5-03674742B20C}"/>
    <cellStyle name="SAPBEXHLevel2X 4 4 5 2" xfId="31085" xr:uid="{358792FF-9A87-434E-8862-09B6996517E3}"/>
    <cellStyle name="SAPBEXHLevel2X 4 5" xfId="3437" xr:uid="{227FF68E-0B2F-43F2-B1F3-9FA9CCCFE3EC}"/>
    <cellStyle name="SAPBEXHLevel2X 4 5 2" xfId="11897" xr:uid="{77D46379-E4BD-43BF-8DD9-1E15E5E3D58F}"/>
    <cellStyle name="SAPBEXHLevel2X 4 5 2 2" xfId="18847" xr:uid="{521CD281-04B3-4B31-A3B7-50FC13740D98}"/>
    <cellStyle name="SAPBEXHLevel2X 4 5 2 2 2" xfId="33023" xr:uid="{67A8A7DC-488D-4A62-A93B-C449084B2605}"/>
    <cellStyle name="SAPBEXHLevel2X 4 5 2 3" xfId="28451" xr:uid="{11841943-E06F-47B7-B76D-ED66861D8524}"/>
    <cellStyle name="SAPBEXHLevel2X 4 5 3" xfId="15495" xr:uid="{CEA5B25D-9C6E-452E-A095-8FBB5A1AB62E}"/>
    <cellStyle name="SAPBEXHLevel2X 4 5 3 2" xfId="30417" xr:uid="{AEED549E-053B-4074-B216-048F4B91FB73}"/>
    <cellStyle name="SAPBEXHLevel2X 4 5 4" xfId="7647" xr:uid="{1B5A7717-0A21-4511-A914-E0432341048B}"/>
    <cellStyle name="SAPBEXHLevel2X 4 5 4 2" xfId="24372" xr:uid="{A7D27360-EE51-45BC-BB66-B56EB8F7EBC1}"/>
    <cellStyle name="SAPBEXHLevel2X 4 5 5" xfId="21235" xr:uid="{DB7E438B-6DD5-47E8-879C-879CC23D29C6}"/>
    <cellStyle name="SAPBEXHLevel2X 4 6" xfId="3680" xr:uid="{429DB5CA-DD07-4F33-8FAB-2FD18BE2069E}"/>
    <cellStyle name="SAPBEXHLevel2X 4 6 2" xfId="12310" xr:uid="{BAE8DE23-671F-46B8-A84D-AB0A3F756532}"/>
    <cellStyle name="SAPBEXHLevel2X 4 6 2 2" xfId="19243" xr:uid="{E582A311-883F-4689-AC66-E7709E91575A}"/>
    <cellStyle name="SAPBEXHLevel2X 4 6 2 2 2" xfId="33414" xr:uid="{14001497-8B65-4BBD-9D1A-46D4E2C5C091}"/>
    <cellStyle name="SAPBEXHLevel2X 4 6 2 3" xfId="28854" xr:uid="{A1507200-E0F3-4037-8867-DE0B4E32D202}"/>
    <cellStyle name="SAPBEXHLevel2X 4 6 3" xfId="15733" xr:uid="{D2EB6256-4333-403A-9DF5-50CCDA2BFE1A}"/>
    <cellStyle name="SAPBEXHLevel2X 4 6 3 2" xfId="30629" xr:uid="{B5C2EBC0-AE0F-404E-9060-ED132137E623}"/>
    <cellStyle name="SAPBEXHLevel2X 4 6 4" xfId="8733" xr:uid="{C2A9149F-374B-438D-A350-EBD4D80A9B2C}"/>
    <cellStyle name="SAPBEXHLevel2X 4 6 4 2" xfId="25418" xr:uid="{3724DBFD-9963-4D93-928B-326F4F661D0D}"/>
    <cellStyle name="SAPBEXHLevel2X 4 6 5" xfId="21390" xr:uid="{96C8EEA3-CBE9-4627-BE2B-80BF837FFAD2}"/>
    <cellStyle name="SAPBEXHLevel2X 4 7" xfId="8832" xr:uid="{EC9B5EA4-FDF8-4DA0-84B2-F154B3D6CF50}"/>
    <cellStyle name="SAPBEXHLevel2X 4 7 2" xfId="12386" xr:uid="{C6C903BF-7A47-4704-B4EE-C8C30C99A73A}"/>
    <cellStyle name="SAPBEXHLevel2X 4 7 2 2" xfId="19317" xr:uid="{00E6296D-DC3A-418C-82F6-ABD5DA3B7B12}"/>
    <cellStyle name="SAPBEXHLevel2X 4 7 2 2 2" xfId="33488" xr:uid="{DB7B80C0-17AD-4EE6-9CE4-50670E4E8047}"/>
    <cellStyle name="SAPBEXHLevel2X 4 7 2 3" xfId="28929" xr:uid="{465CAFE4-E7D2-4721-B668-FCDCD69B0AE9}"/>
    <cellStyle name="SAPBEXHLevel2X 4 7 3" xfId="17102" xr:uid="{F204DEBF-E8ED-43C2-A4F5-9F3BDC10D3A3}"/>
    <cellStyle name="SAPBEXHLevel2X 4 7 3 2" xfId="31459" xr:uid="{4C6B6229-94D4-4714-85B9-5524A5674992}"/>
    <cellStyle name="SAPBEXHLevel2X 4 7 4" xfId="25515" xr:uid="{1B831AA4-1D4E-4238-9E24-D037A6F5DB31}"/>
    <cellStyle name="SAPBEXHLevel2X 4 8" xfId="9106" xr:uid="{3E8D29F3-C42C-407D-8967-4DB63B86CA27}"/>
    <cellStyle name="SAPBEXHLevel2X 4 8 2" xfId="17329" xr:uid="{55A4BB4D-844A-44E9-B6ED-3975AA6EEF62}"/>
    <cellStyle name="SAPBEXHLevel2X 4 8 2 2" xfId="31680" xr:uid="{A710AC97-0D12-4828-A7A4-1DBFDFFE68D3}"/>
    <cellStyle name="SAPBEXHLevel2X 4 8 3" xfId="25780" xr:uid="{C090832E-40E3-41FD-BD89-2C5D32BF8AEE}"/>
    <cellStyle name="SAPBEXHLevel2X 4 9" xfId="10177" xr:uid="{5EA44243-ACAC-428E-9DDD-4767EAF1AC5F}"/>
    <cellStyle name="SAPBEXHLevel2X 4 9 2" xfId="17786" xr:uid="{C109F8EA-181A-4C29-A6C2-C9CCBCEAE3E5}"/>
    <cellStyle name="SAPBEXHLevel2X 4 9 2 2" xfId="32051" xr:uid="{87F3A604-2B05-4BFE-BAA6-FC987AC7974D}"/>
    <cellStyle name="SAPBEXHLevel2X 4 9 3" xfId="26788" xr:uid="{06945518-5810-445C-ADA9-61DCC8F7FA7D}"/>
    <cellStyle name="SAPBEXHLevel2X 5" xfId="1592" xr:uid="{9AFDD925-0BE2-45BE-A23C-13F4745FF2D5}"/>
    <cellStyle name="SAPBEXHLevel2X 5 10" xfId="13743" xr:uid="{ECE48E9D-8E48-49B0-9AEA-7CABA26728BA}"/>
    <cellStyle name="SAPBEXHLevel2X 5 10 2" xfId="20234" xr:uid="{7C5C2861-C1C4-4CA8-B0BF-B35A37999A19}"/>
    <cellStyle name="SAPBEXHLevel2X 5 11" xfId="5285" xr:uid="{78084364-051B-4CEE-84DA-DFFA4297680D}"/>
    <cellStyle name="SAPBEXHLevel2X 5 11 2" xfId="22166" xr:uid="{779780CE-983D-4961-9A98-578F7FF6C054}"/>
    <cellStyle name="SAPBEXHLevel2X 5 2" xfId="2583" xr:uid="{6626D5D8-15B9-415F-8257-A29F67852823}"/>
    <cellStyle name="SAPBEXHLevel2X 5 2 2" xfId="11396" xr:uid="{2583DEA4-134F-42B5-B3EE-0729FFE04A4C}"/>
    <cellStyle name="SAPBEXHLevel2X 5 2 2 2" xfId="18381" xr:uid="{D10B6533-40A9-4DB1-B4B5-8C0769D9BDE0}"/>
    <cellStyle name="SAPBEXHLevel2X 5 2 2 2 2" xfId="32559" xr:uid="{A58CD5ED-581D-41FE-BD48-CA915C957EE9}"/>
    <cellStyle name="SAPBEXHLevel2X 5 2 2 3" xfId="27950" xr:uid="{4DE00AE0-2E01-4F5C-B4F5-598DF4897C91}"/>
    <cellStyle name="SAPBEXHLevel2X 5 2 3" xfId="14643" xr:uid="{23E0CFC1-B65A-41B1-8ED5-30C3BBFC3599}"/>
    <cellStyle name="SAPBEXHLevel2X 5 2 3 2" xfId="15935" xr:uid="{CB5DC864-D8E8-4B48-A462-BBC3A37DE748}"/>
    <cellStyle name="SAPBEXHLevel2X 5 2 4" xfId="6516" xr:uid="{E9400F8D-5DBB-4D65-8D97-7D93C71D3DAF}"/>
    <cellStyle name="SAPBEXHLevel2X 5 2 4 2" xfId="23261" xr:uid="{DD3E44DB-9703-4F6D-A251-CEC4D66FD87D}"/>
    <cellStyle name="SAPBEXHLevel2X 5 3" xfId="2618" xr:uid="{4E8546AC-B02C-4A6F-95C3-EBF6EB0003FA}"/>
    <cellStyle name="SAPBEXHLevel2X 5 3 2" xfId="11704" xr:uid="{2E59C0DB-A628-46B6-9BC8-D315B223D086}"/>
    <cellStyle name="SAPBEXHLevel2X 5 3 2 2" xfId="18657" xr:uid="{FEB861B0-8D09-44D5-A8E3-8893DC1C8873}"/>
    <cellStyle name="SAPBEXHLevel2X 5 3 2 2 2" xfId="32834" xr:uid="{84FD58ED-11FF-451A-BA86-C71D8E2926D8}"/>
    <cellStyle name="SAPBEXHLevel2X 5 3 2 3" xfId="28258" xr:uid="{7F4883DD-518C-46C7-8E4B-41D27F6A4C3A}"/>
    <cellStyle name="SAPBEXHLevel2X 5 3 3" xfId="14678" xr:uid="{454DEEC8-1188-4D36-9DF4-19C53C5D0A5D}"/>
    <cellStyle name="SAPBEXHLevel2X 5 3 3 2" xfId="18064" xr:uid="{B5DC94CD-B757-4B3E-970E-35B92144DD77}"/>
    <cellStyle name="SAPBEXHLevel2X 5 3 4" xfId="7447" xr:uid="{7B242A25-E73B-4F4B-BF1D-5790962FE4D1}"/>
    <cellStyle name="SAPBEXHLevel2X 5 3 4 2" xfId="24173" xr:uid="{60F271D7-EA13-48A1-9CC7-033444D06A0C}"/>
    <cellStyle name="SAPBEXHLevel2X 5 3 5" xfId="16569" xr:uid="{2DB8D091-838D-4A5F-9914-2A1B276A4457}"/>
    <cellStyle name="SAPBEXHLevel2X 5 3 5 2" xfId="31060" xr:uid="{17F808B4-2E16-417F-91B6-ED58DF73AC9B}"/>
    <cellStyle name="SAPBEXHLevel2X 5 4" xfId="2516" xr:uid="{7B7D2527-B989-4182-B4BC-3640EA790C5C}"/>
    <cellStyle name="SAPBEXHLevel2X 5 4 2" xfId="11874" xr:uid="{4BC6514B-3539-4A91-AB18-C5750D50B114}"/>
    <cellStyle name="SAPBEXHLevel2X 5 4 2 2" xfId="18824" xr:uid="{1F88D8AF-50BD-4044-A988-0267F0AA254A}"/>
    <cellStyle name="SAPBEXHLevel2X 5 4 2 2 2" xfId="33000" xr:uid="{DCCF403A-4D19-4EB0-A27D-2E6C56861DE6}"/>
    <cellStyle name="SAPBEXHLevel2X 5 4 2 3" xfId="28428" xr:uid="{1469BDF6-F1EF-41A1-BD7E-813540D0A8BE}"/>
    <cellStyle name="SAPBEXHLevel2X 5 4 3" xfId="14577" xr:uid="{DB237680-AD36-49C7-AEFD-B880596DAD60}"/>
    <cellStyle name="SAPBEXHLevel2X 5 4 3 2" xfId="18043" xr:uid="{F3270612-1FBE-4C85-A685-D09B20088776}"/>
    <cellStyle name="SAPBEXHLevel2X 5 4 4" xfId="7624" xr:uid="{FC6F0C9F-0904-4FCD-8DC5-8D1C111D1299}"/>
    <cellStyle name="SAPBEXHLevel2X 5 4 4 2" xfId="24349" xr:uid="{7B8A62FB-8223-4584-8C36-27D660FD521E}"/>
    <cellStyle name="SAPBEXHLevel2X 5 4 5" xfId="16669" xr:uid="{AE717BF2-8D8F-47E1-AF96-D49B9176E021}"/>
    <cellStyle name="SAPBEXHLevel2X 5 4 5 2" xfId="31150" xr:uid="{33E50F41-D344-4791-B83C-BDFA7F45CB9F}"/>
    <cellStyle name="SAPBEXHLevel2X 5 5" xfId="2563" xr:uid="{C7200D52-E131-4BF3-8B79-E0D2723EC865}"/>
    <cellStyle name="SAPBEXHLevel2X 5 5 2" xfId="12285" xr:uid="{0E35EF5A-1FE4-43F8-976B-ED80F3D7437D}"/>
    <cellStyle name="SAPBEXHLevel2X 5 5 2 2" xfId="19218" xr:uid="{6E66F2AC-7A85-4C9B-B8C7-053D981E323C}"/>
    <cellStyle name="SAPBEXHLevel2X 5 5 2 2 2" xfId="33389" xr:uid="{6EF78280-D258-4C0A-A70B-C2739AF564CE}"/>
    <cellStyle name="SAPBEXHLevel2X 5 5 2 3" xfId="28829" xr:uid="{7032994E-FDD2-422A-BF87-EDC92EABD9DE}"/>
    <cellStyle name="SAPBEXHLevel2X 5 5 3" xfId="14623" xr:uid="{B69C105B-C443-4389-837C-5DE950ACC76B}"/>
    <cellStyle name="SAPBEXHLevel2X 5 5 3 2" xfId="30085" xr:uid="{D3BCD523-90A2-44D1-AF8C-978814A193C8}"/>
    <cellStyle name="SAPBEXHLevel2X 5 5 4" xfId="8707" xr:uid="{853E2C37-DA12-4133-A6D1-FE16BEBE1920}"/>
    <cellStyle name="SAPBEXHLevel2X 5 5 4 2" xfId="25393" xr:uid="{CAD106F4-9BEE-44B0-8F49-244EAF9297DB}"/>
    <cellStyle name="SAPBEXHLevel2X 5 5 5" xfId="21065" xr:uid="{4BFFAF90-A542-45B7-8799-65B260C983FF}"/>
    <cellStyle name="SAPBEXHLevel2X 5 6" xfId="3507" xr:uid="{24A8550D-3A02-428D-A01E-462176E40F5C}"/>
    <cellStyle name="SAPBEXHLevel2X 5 6 2" xfId="12451" xr:uid="{6ADEFCCF-000F-454F-B892-6EB7CA2DA28A}"/>
    <cellStyle name="SAPBEXHLevel2X 5 6 2 2" xfId="19379" xr:uid="{FF179816-B8CA-491C-8208-13F5CCF5568D}"/>
    <cellStyle name="SAPBEXHLevel2X 5 6 2 2 2" xfId="33550" xr:uid="{7D6CAA00-1D9F-4056-BF54-E380AA0F6CAD}"/>
    <cellStyle name="SAPBEXHLevel2X 5 6 2 3" xfId="28993" xr:uid="{B58269B4-3171-4996-9C56-80C14702E771}"/>
    <cellStyle name="SAPBEXHLevel2X 5 6 3" xfId="15562" xr:uid="{B0B78A3F-A1D8-41D4-B725-D19A9BF4AD9F}"/>
    <cellStyle name="SAPBEXHLevel2X 5 6 3 2" xfId="30481" xr:uid="{3CDAC5DC-3732-42CD-82E3-68EE39C357C8}"/>
    <cellStyle name="SAPBEXHLevel2X 5 6 4" xfId="8924" xr:uid="{118C8CCA-1B1F-41CC-AD4E-33E4259E257B}"/>
    <cellStyle name="SAPBEXHLevel2X 5 6 4 2" xfId="25601" xr:uid="{8AC92741-DEA9-404E-B2C3-4CC6F3AFE208}"/>
    <cellStyle name="SAPBEXHLevel2X 5 6 5" xfId="21286" xr:uid="{2ED9CA1A-26CF-44A7-8FAC-A45E42D65746}"/>
    <cellStyle name="SAPBEXHLevel2X 5 7" xfId="9083" xr:uid="{B5761CEE-78E6-47FF-8833-CA3BE3594599}"/>
    <cellStyle name="SAPBEXHLevel2X 5 7 2" xfId="17306" xr:uid="{4FE36DA6-AA1C-4FAF-B259-8A04B4B3C401}"/>
    <cellStyle name="SAPBEXHLevel2X 5 7 2 2" xfId="31657" xr:uid="{1891D981-AB82-413A-8411-EC3EE4AA2233}"/>
    <cellStyle name="SAPBEXHLevel2X 5 7 3" xfId="25757" xr:uid="{DAED0FA3-948A-43EF-A142-E9D1C87654EA}"/>
    <cellStyle name="SAPBEXHLevel2X 5 8" xfId="10153" xr:uid="{9E0BC74F-6D6B-4F85-B5AD-AF2162EE2651}"/>
    <cellStyle name="SAPBEXHLevel2X 5 8 2" xfId="17763" xr:uid="{9C6B5EB5-DEF7-4046-A067-2583F7789075}"/>
    <cellStyle name="SAPBEXHLevel2X 5 8 2 2" xfId="32028" xr:uid="{1AC2B070-3260-483F-9FB9-1011311F7D5F}"/>
    <cellStyle name="SAPBEXHLevel2X 5 8 3" xfId="26765" xr:uid="{62848C62-305C-4277-A95B-1271445BCBE7}"/>
    <cellStyle name="SAPBEXHLevel2X 5 9" xfId="10365" xr:uid="{63575ACE-34A8-491E-AE73-FB7F6805CF02}"/>
    <cellStyle name="SAPBEXHLevel2X 5 9 2" xfId="17921" xr:uid="{BCCF4C9C-88D1-4653-A105-7075485427DE}"/>
    <cellStyle name="SAPBEXHLevel2X 5 9 2 2" xfId="32178" xr:uid="{443DC702-CFFC-40B2-BF03-9607176E8EEF}"/>
    <cellStyle name="SAPBEXHLevel2X 5 9 3" xfId="26951" xr:uid="{8487EDBF-811D-4122-B7AB-288CE2878A32}"/>
    <cellStyle name="SAPBEXHLevel2X 6" xfId="1025" xr:uid="{377CD972-E312-4F02-B54C-1B9147186F7E}"/>
    <cellStyle name="SAPBEXHLevel2X 6 10" xfId="13272" xr:uid="{C36CDB00-4D6A-4403-A5D1-69BAAE757AA4}"/>
    <cellStyle name="SAPBEXHLevel2X 6 10 2" xfId="17628" xr:uid="{E6985507-3D2E-43B0-8BF7-0FCA7AAEE8C7}"/>
    <cellStyle name="SAPBEXHLevel2X 6 11" xfId="5690" xr:uid="{39143FCF-180B-42E2-97D6-DB1B9CCA4282}"/>
    <cellStyle name="SAPBEXHLevel2X 6 11 2" xfId="22471" xr:uid="{A4F8ABE9-0298-4D10-8D06-BAB7EEE2D13F}"/>
    <cellStyle name="SAPBEXHLevel2X 6 2" xfId="5811" xr:uid="{BF84491B-A032-4EFF-93F9-9AD55A80E509}"/>
    <cellStyle name="SAPBEXHLevel2X 6 2 2" xfId="11088" xr:uid="{2AE76AD6-1195-4721-B54E-5D7A2D9A6BA1}"/>
    <cellStyle name="SAPBEXHLevel2X 6 2 2 2" xfId="18102" xr:uid="{7893847C-68C1-4412-AAC9-25739484C632}"/>
    <cellStyle name="SAPBEXHLevel2X 6 2 2 2 2" xfId="32282" xr:uid="{C2489AB9-3E9F-4A30-BB22-784B48032834}"/>
    <cellStyle name="SAPBEXHLevel2X 6 2 2 3" xfId="27645" xr:uid="{35EBAE2D-0405-4A91-B6BC-DAA98A897370}"/>
    <cellStyle name="SAPBEXHLevel2X 6 2 3" xfId="22576" xr:uid="{CBDC397B-5E18-4BD4-8FB3-6BF7B2CF172A}"/>
    <cellStyle name="SAPBEXHLevel2X 6 3" xfId="6817" xr:uid="{1B3525CB-341C-4A6D-B956-71180E3A5F5C}"/>
    <cellStyle name="SAPBEXHLevel2X 6 3 2" xfId="11503" xr:uid="{98DF4089-1E7B-431E-824D-A819745BEC0A}"/>
    <cellStyle name="SAPBEXHLevel2X 6 3 2 2" xfId="18480" xr:uid="{E6CFAED4-39CB-4119-9FDC-9062786F9A44}"/>
    <cellStyle name="SAPBEXHLevel2X 6 3 2 2 2" xfId="32657" xr:uid="{B3676B47-C2E0-44F6-8BF2-4C0361CC7094}"/>
    <cellStyle name="SAPBEXHLevel2X 6 3 2 3" xfId="28057" xr:uid="{FC2D0A39-3B2A-471B-B5E5-F0B8A223F235}"/>
    <cellStyle name="SAPBEXHLevel2X 6 3 3" xfId="16312" xr:uid="{9FD1D753-FF79-438C-97D7-6525E4180625}"/>
    <cellStyle name="SAPBEXHLevel2X 6 3 3 2" xfId="30851" xr:uid="{83F474FF-5545-41E5-84A1-CB9F0177B4F4}"/>
    <cellStyle name="SAPBEXHLevel2X 6 3 4" xfId="23546" xr:uid="{659DC7DE-C600-4996-99FC-15FDF9C63A50}"/>
    <cellStyle name="SAPBEXHLevel2X 6 4" xfId="7095" xr:uid="{E7EDF812-0BC6-4AC2-BE20-32BF0B69F9BE}"/>
    <cellStyle name="SAPBEXHLevel2X 6 4 2" xfId="11552" xr:uid="{B776E686-91A8-473C-894A-FB6FCD3C1B6E}"/>
    <cellStyle name="SAPBEXHLevel2X 6 4 2 2" xfId="18524" xr:uid="{4A2192EA-B15B-4321-B2B8-555988E56856}"/>
    <cellStyle name="SAPBEXHLevel2X 6 4 2 2 2" xfId="32701" xr:uid="{06403A5E-DB57-40C3-86AA-6CD06F1C340B}"/>
    <cellStyle name="SAPBEXHLevel2X 6 4 2 3" xfId="28106" xr:uid="{8E081972-65B1-4B1F-A39C-B2016BE1D1C2}"/>
    <cellStyle name="SAPBEXHLevel2X 6 4 3" xfId="16381" xr:uid="{82A094D8-49F1-4FF7-971D-F6D57885BEDA}"/>
    <cellStyle name="SAPBEXHLevel2X 6 4 3 2" xfId="30904" xr:uid="{E123DA95-7C96-4B5E-98BD-B598A1EF6E60}"/>
    <cellStyle name="SAPBEXHLevel2X 6 4 4" xfId="23824" xr:uid="{FEA4CC9B-CCC7-4548-BC09-CADF176348F1}"/>
    <cellStyle name="SAPBEXHLevel2X 6 5" xfId="8037" xr:uid="{076CAD7F-FA19-47CB-A75C-CF2766671499}"/>
    <cellStyle name="SAPBEXHLevel2X 6 5 2" xfId="12057" xr:uid="{1566565C-CE4C-476F-9BA1-5478C6E84BE4}"/>
    <cellStyle name="SAPBEXHLevel2X 6 5 2 2" xfId="18999" xr:uid="{525D7116-A2C2-4941-85FE-207768BDD040}"/>
    <cellStyle name="SAPBEXHLevel2X 6 5 2 2 2" xfId="33171" xr:uid="{548136C3-4AB2-4A42-8B83-B56652FD34F7}"/>
    <cellStyle name="SAPBEXHLevel2X 6 5 2 3" xfId="28605" xr:uid="{053E1EEC-BF40-4848-BC70-1679879B68D0}"/>
    <cellStyle name="SAPBEXHLevel2X 6 5 3" xfId="16850" xr:uid="{26022B0C-A1B6-4A21-8E77-2EA8CD33B1A9}"/>
    <cellStyle name="SAPBEXHLevel2X 6 5 3 2" xfId="31282" xr:uid="{959D75F3-FB6D-47AB-AA88-3DDC79846C3E}"/>
    <cellStyle name="SAPBEXHLevel2X 6 5 4" xfId="24733" xr:uid="{1A7A2875-7F11-4565-92B8-8D7D3494209C}"/>
    <cellStyle name="SAPBEXHLevel2X 6 6" xfId="8915" xr:uid="{A6477E2C-69E4-42BD-A6AA-80F603AD4C85}"/>
    <cellStyle name="SAPBEXHLevel2X 6 6 2" xfId="12442" xr:uid="{08E03A90-D4D1-495A-9F2E-F76ADEA8FA82}"/>
    <cellStyle name="SAPBEXHLevel2X 6 6 2 2" xfId="19370" xr:uid="{EEC2E3E8-7E84-44D7-B85F-FC5CE0322600}"/>
    <cellStyle name="SAPBEXHLevel2X 6 6 2 2 2" xfId="33541" xr:uid="{75E73BA6-4C94-43FA-946A-C573A116E9C7}"/>
    <cellStyle name="SAPBEXHLevel2X 6 6 2 3" xfId="28984" xr:uid="{C5E107C4-7708-4626-93CD-6358AB46DD2F}"/>
    <cellStyle name="SAPBEXHLevel2X 6 6 3" xfId="17156" xr:uid="{C4EE3D74-EB34-400C-BECF-2EBE6ABBD3C2}"/>
    <cellStyle name="SAPBEXHLevel2X 6 6 3 2" xfId="31512" xr:uid="{6418CBC8-C003-45CB-9E54-C418198AFDEE}"/>
    <cellStyle name="SAPBEXHLevel2X 6 6 4" xfId="25592" xr:uid="{106AA7D9-362B-4CA1-910E-6B4A8DA7C738}"/>
    <cellStyle name="SAPBEXHLevel2X 6 7" xfId="8897" xr:uid="{A60BAC80-6274-495B-A9D5-E83CA6AD2604}"/>
    <cellStyle name="SAPBEXHLevel2X 6 7 2" xfId="17147" xr:uid="{5ABDA93F-77D2-43DF-921B-1474768FC4E3}"/>
    <cellStyle name="SAPBEXHLevel2X 6 7 2 2" xfId="31503" xr:uid="{B9B86460-F84B-495C-AFE8-F9CECE55643C}"/>
    <cellStyle name="SAPBEXHLevel2X 6 7 3" xfId="25576" xr:uid="{55A5BB1E-5129-4236-B3B7-14CD7753F85D}"/>
    <cellStyle name="SAPBEXHLevel2X 6 8" xfId="9502" xr:uid="{BAEBD0F2-C59B-4B75-8727-6CD60FFA6D92}"/>
    <cellStyle name="SAPBEXHLevel2X 6 8 2" xfId="17507" xr:uid="{8B1ABD77-056D-4E28-AB5D-A5F890B137A6}"/>
    <cellStyle name="SAPBEXHLevel2X 6 8 2 2" xfId="31821" xr:uid="{8D8A7C68-C8A1-48BE-9326-84A89544A295}"/>
    <cellStyle name="SAPBEXHLevel2X 6 8 3" xfId="26134" xr:uid="{DF7950EC-7E71-471E-94E1-B66D518BB09B}"/>
    <cellStyle name="SAPBEXHLevel2X 6 9" xfId="10137" xr:uid="{4A3B3836-E818-4855-A553-47894D1A39E8}"/>
    <cellStyle name="SAPBEXHLevel2X 6 9 2" xfId="17748" xr:uid="{59CD2862-C18E-4197-ACC1-F7D3BE2453C3}"/>
    <cellStyle name="SAPBEXHLevel2X 6 9 2 2" xfId="32013" xr:uid="{CFD047AF-8AF5-4D2A-85D4-4FF75E766484}"/>
    <cellStyle name="SAPBEXHLevel2X 6 9 3" xfId="26750" xr:uid="{55DB59C5-1686-476D-833F-191936A7E8CE}"/>
    <cellStyle name="SAPBEXHLevel2X 7" xfId="2250" xr:uid="{F911A112-5F15-4A0F-99D9-D9DAE007CFC7}"/>
    <cellStyle name="SAPBEXHLevel2X 7 2" xfId="12104" xr:uid="{922E9279-65E0-4F73-9286-C13760F764D3}"/>
    <cellStyle name="SAPBEXHLevel2X 7 2 2" xfId="19040" xr:uid="{8EFFE2EA-2430-4F76-9C7E-77DF58991BE6}"/>
    <cellStyle name="SAPBEXHLevel2X 7 2 2 2" xfId="33211" xr:uid="{062D8DCD-D040-4C8A-89F2-EDA474006684}"/>
    <cellStyle name="SAPBEXHLevel2X 7 2 3" xfId="28649" xr:uid="{BBF86F49-DE25-4E56-BA0E-7E6650F7302C}"/>
    <cellStyle name="SAPBEXHLevel2X 7 3" xfId="14312" xr:uid="{A072BF6E-058E-44AF-9A15-9492F12EBD9B}"/>
    <cellStyle name="SAPBEXHLevel2X 7 3 2" xfId="19950" xr:uid="{358AB1FC-3D0F-4717-B481-135822201415}"/>
    <cellStyle name="SAPBEXHLevel2X 7 4" xfId="8156" xr:uid="{2B10FDB5-A090-4591-8258-E9FAF2E64BC4}"/>
    <cellStyle name="SAPBEXHLevel2X 7 4 2" xfId="24848" xr:uid="{37196B59-F566-4611-B458-E01916B45E6F}"/>
    <cellStyle name="SAPBEXHLevel2X 7 5" xfId="16882" xr:uid="{2BD01214-81C6-4A51-A566-6D8CACC8CD13}"/>
    <cellStyle name="SAPBEXHLevel2X 7 5 2" xfId="31311" xr:uid="{EB16D36E-0480-43EA-A2DA-B811975ED015}"/>
    <cellStyle name="SAPBEXHLevel2X 8" xfId="2904" xr:uid="{D387B8CE-CD39-44A6-B9EB-2CE952AEC5E8}"/>
    <cellStyle name="SAPBEXHLevel2X 8 2" xfId="14963" xr:uid="{081CE02A-C297-47CE-9639-0BD4A30687B0}"/>
    <cellStyle name="SAPBEXHLevel2X 8 2 2" xfId="19556" xr:uid="{17DD4C4A-C605-464B-9634-194E0D8E2E64}"/>
    <cellStyle name="SAPBEXHLevel2X 8 3" xfId="9242" xr:uid="{E7359387-0ABD-45F4-ABF7-AD5F9C2883CA}"/>
    <cellStyle name="SAPBEXHLevel2X 8 3 2" xfId="25895" xr:uid="{FB17DD71-A5FC-4EAF-9348-3DB9A2D55384}"/>
    <cellStyle name="SAPBEXHLevel2X 8 4" xfId="17409" xr:uid="{B75DC09B-5449-4967-92FB-A17A80D21354}"/>
    <cellStyle name="SAPBEXHLevel2X 8 4 2" xfId="31751" xr:uid="{8FC9FF05-0B2B-437A-BA58-25AEC4F8DCC3}"/>
    <cellStyle name="SAPBEXHLevel2X 9" xfId="424" xr:uid="{805AFC92-2698-4900-92A1-50286D897F1A}"/>
    <cellStyle name="SAPBEXHLevel2X 9 2" xfId="12796" xr:uid="{0BA356FF-35D2-4776-AFBE-DAB00C8820B5}"/>
    <cellStyle name="SAPBEXHLevel2X 9 2 2" xfId="29197" xr:uid="{8311094D-E3F7-4836-BBF9-C3AD608E166B}"/>
    <cellStyle name="SAPBEXHLevel2X 9 3" xfId="12629" xr:uid="{78296A5C-59D4-4590-A7E5-5D186AD146AE}"/>
    <cellStyle name="SAPBEXHLevel2X 9 3 2" xfId="29120" xr:uid="{1AB83A82-D3E3-435F-A912-6BCD257E465D}"/>
    <cellStyle name="SAPBEXHLevel2X 9 4" xfId="19968" xr:uid="{BEDBF256-7AB6-4305-A3B5-382983127DCD}"/>
    <cellStyle name="SAPBEXHLevel3" xfId="233" xr:uid="{0157B004-B6AB-4495-A66A-C2EAA6C21BB5}"/>
    <cellStyle name="SAPBEXHLevel3 10" xfId="3500" xr:uid="{4F8242A3-813B-4EFE-AC5C-4F2956F88F2B}"/>
    <cellStyle name="SAPBEXHLevel3 10 2" xfId="15557" xr:uid="{29811A1D-E899-45A8-99C9-B6A37874FF35}"/>
    <cellStyle name="SAPBEXHLevel3 10 2 2" xfId="30478" xr:uid="{418E06C4-F3BA-4494-A6B2-4FD6993D865E}"/>
    <cellStyle name="SAPBEXHLevel3 10 3" xfId="12718" xr:uid="{0DD2F566-374E-412A-9DBE-D63059729F9B}"/>
    <cellStyle name="SAPBEXHLevel3 10 3 2" xfId="29173" xr:uid="{8E86F6F9-7FBB-4700-8F81-256FD3519156}"/>
    <cellStyle name="SAPBEXHLevel3 10 4" xfId="19730" xr:uid="{D9012014-7081-44C2-B7C0-CA463CF69009}"/>
    <cellStyle name="SAPBEXHLevel3 11" xfId="3196" xr:uid="{252A6948-3C3D-4683-A7C2-46D16BAEF8B6}"/>
    <cellStyle name="SAPBEXHLevel3 11 2" xfId="15255" xr:uid="{8D678DA7-8DA9-4082-9CCD-926494A9455B}"/>
    <cellStyle name="SAPBEXHLevel3 11 2 2" xfId="30317" xr:uid="{2019811A-9B37-4881-A432-872ABF83B430}"/>
    <cellStyle name="SAPBEXHLevel3 11 3" xfId="12746" xr:uid="{5876B732-8C45-49D0-A320-40753954FB41}"/>
    <cellStyle name="SAPBEXHLevel3 11 3 2" xfId="29186" xr:uid="{A3D98A67-B6F5-4AE1-8B72-46DA9E964060}"/>
    <cellStyle name="SAPBEXHLevel3 11 4" xfId="16042" xr:uid="{D0D076FB-515E-42D8-9364-D791BBFE8477}"/>
    <cellStyle name="SAPBEXHLevel3 12" xfId="12784" xr:uid="{774F9E58-AE2C-4315-BC4A-E4BA5AC0AD88}"/>
    <cellStyle name="SAPBEXHLevel3 12 2" xfId="19948" xr:uid="{BF7C1201-B12F-4517-914C-A02AD0C60A67}"/>
    <cellStyle name="SAPBEXHLevel3 2" xfId="1222" xr:uid="{479AA77B-F62B-4736-863C-FCB12A4F255B}"/>
    <cellStyle name="SAPBEXHLevel3 2 10" xfId="8780" xr:uid="{3BC166EF-E482-4A4B-8600-CF855009C017}"/>
    <cellStyle name="SAPBEXHLevel3 2 10 2" xfId="17070" xr:uid="{E3E4D5D4-D750-45FE-A4B6-7176C251B61D}"/>
    <cellStyle name="SAPBEXHLevel3 2 10 2 2" xfId="31429" xr:uid="{1B1BC5AA-A0F0-46C1-9C4F-832F098BC1C8}"/>
    <cellStyle name="SAPBEXHLevel3 2 10 3" xfId="25464" xr:uid="{50FB7736-7DFD-43A5-9A4E-3A0FF2E9706E}"/>
    <cellStyle name="SAPBEXHLevel3 2 11" xfId="9631" xr:uid="{6FE0A6A0-7446-405D-B119-4FCCE336655B}"/>
    <cellStyle name="SAPBEXHLevel3 2 11 2" xfId="17558" xr:uid="{5AAA1E35-F525-4A90-A312-1A6F25B80015}"/>
    <cellStyle name="SAPBEXHLevel3 2 11 2 2" xfId="31866" xr:uid="{01597152-8B21-4555-AC4C-2951D138293B}"/>
    <cellStyle name="SAPBEXHLevel3 2 11 3" xfId="26257" xr:uid="{1B015DFD-40B2-4668-BA27-532750867DB1}"/>
    <cellStyle name="SAPBEXHLevel3 2 12" xfId="10211" xr:uid="{2FAA3BE2-2325-4203-9BFB-A1BA8C23A688}"/>
    <cellStyle name="SAPBEXHLevel3 2 12 2" xfId="17816" xr:uid="{E6EAAEC2-EA6B-4190-A5DD-7AAC1E7B08AF}"/>
    <cellStyle name="SAPBEXHLevel3 2 12 2 2" xfId="32080" xr:uid="{6FEAC9F3-CF1D-4040-B5C6-3709F13EFB71}"/>
    <cellStyle name="SAPBEXHLevel3 2 12 3" xfId="26819" xr:uid="{46DEA459-65C6-43B1-A2E8-4BCE8C8210C9}"/>
    <cellStyle name="SAPBEXHLevel3 2 13" xfId="13416" xr:uid="{8010FC8A-3BF3-4C21-8C31-C7A8D843B59A}"/>
    <cellStyle name="SAPBEXHLevel3 2 13 2" xfId="16225" xr:uid="{58CE404A-B7C2-4E45-8608-84624138464C}"/>
    <cellStyle name="SAPBEXHLevel3 2 2" xfId="1843" xr:uid="{4DB36043-3332-4DFB-924B-0F978D9DBBEA}"/>
    <cellStyle name="SAPBEXHLevel3 2 2 10" xfId="10340" xr:uid="{7642B9FF-07CE-45A1-A2D1-A042B16BF1B3}"/>
    <cellStyle name="SAPBEXHLevel3 2 2 10 2" xfId="17899" xr:uid="{09491F22-4A86-40B0-9D99-79BB7C7F93FD}"/>
    <cellStyle name="SAPBEXHLevel3 2 2 10 2 2" xfId="32157" xr:uid="{769B84B3-5351-4A6A-A533-07C8573B1363}"/>
    <cellStyle name="SAPBEXHLevel3 2 2 10 3" xfId="26928" xr:uid="{D5420ECF-4238-4F5B-B4FA-2EB832267F59}"/>
    <cellStyle name="SAPBEXHLevel3 2 2 11" xfId="13908" xr:uid="{42392411-503E-41BE-9539-AF25DC3EE656}"/>
    <cellStyle name="SAPBEXHLevel3 2 2 11 2" xfId="16543" xr:uid="{9A656BA7-A912-4902-A5D5-AE2FA1038352}"/>
    <cellStyle name="SAPBEXHLevel3 2 2 12" xfId="5259" xr:uid="{DA833619-95AB-4778-A9B3-468884AD82B5}"/>
    <cellStyle name="SAPBEXHLevel3 2 2 12 2" xfId="22140" xr:uid="{1B1BFCFA-FCAE-4359-9B0A-C760430A6CB3}"/>
    <cellStyle name="SAPBEXHLevel3 2 2 2" xfId="2754" xr:uid="{CE468684-F93C-45A7-B403-010F21B0DE06}"/>
    <cellStyle name="SAPBEXHLevel3 2 2 2 2" xfId="11222" xr:uid="{C3E2A17F-C3D4-4CFD-AFFD-18DDD0C09D62}"/>
    <cellStyle name="SAPBEXHLevel3 2 2 2 2 2" xfId="18219" xr:uid="{AF7D8E22-3DDB-4A57-90DF-8FDCF461E017}"/>
    <cellStyle name="SAPBEXHLevel3 2 2 2 2 2 2" xfId="32398" xr:uid="{D40D7559-E470-496D-9F60-9233352F6238}"/>
    <cellStyle name="SAPBEXHLevel3 2 2 2 2 3" xfId="27777" xr:uid="{B9004654-5708-4C34-A8D7-534344313B58}"/>
    <cellStyle name="SAPBEXHLevel3 2 2 2 3" xfId="14814" xr:uid="{F1A1E835-1ADF-491C-B43F-0D56BE560E73}"/>
    <cellStyle name="SAPBEXHLevel3 2 2 2 3 2" xfId="15936" xr:uid="{F0B9C63F-9573-4689-ADC0-4CE0214619E7}"/>
    <cellStyle name="SAPBEXHLevel3 2 2 2 4" xfId="6314" xr:uid="{69FE0BED-9A82-4D70-838C-F52EEB187E92}"/>
    <cellStyle name="SAPBEXHLevel3 2 2 2 4 2" xfId="23065" xr:uid="{9ED6E8F7-E272-4EAA-8545-AB806988789A}"/>
    <cellStyle name="SAPBEXHLevel3 2 2 3" xfId="3008" xr:uid="{3EBC52B3-1305-46B9-AA50-2145EFB6BD27}"/>
    <cellStyle name="SAPBEXHLevel3 2 2 3 2" xfId="11376" xr:uid="{75091ED9-B3A6-4634-99E4-7DCFE4BB26E3}"/>
    <cellStyle name="SAPBEXHLevel3 2 2 3 2 2" xfId="18361" xr:uid="{B0AC83B9-FD18-49EE-A16F-C1A7CDE12FDD}"/>
    <cellStyle name="SAPBEXHLevel3 2 2 3 2 2 2" xfId="32539" xr:uid="{1C90F6CA-C48F-439F-A1FC-C334B939FF57}"/>
    <cellStyle name="SAPBEXHLevel3 2 2 3 2 3" xfId="27930" xr:uid="{6F9CB3C2-671E-448D-BF53-33B62D94DDAB}"/>
    <cellStyle name="SAPBEXHLevel3 2 2 3 3" xfId="15067" xr:uid="{C5E9C920-FD4C-4322-9ABB-59BA82FE7C71}"/>
    <cellStyle name="SAPBEXHLevel3 2 2 3 3 2" xfId="19525" xr:uid="{FE973126-6867-4EB3-AA0E-FD4E708691B4}"/>
    <cellStyle name="SAPBEXHLevel3 2 2 3 4" xfId="6493" xr:uid="{235326C2-9EF3-45D5-A3A5-A8231A8F4275}"/>
    <cellStyle name="SAPBEXHLevel3 2 2 3 4 2" xfId="23238" xr:uid="{ADE3CC67-F52B-4166-A2AE-DA7228D575E2}"/>
    <cellStyle name="SAPBEXHLevel3 2 2 4" xfId="3255" xr:uid="{DAD0B25C-5E08-4F5E-93AE-FD653993C9FE}"/>
    <cellStyle name="SAPBEXHLevel3 2 2 4 2" xfId="11681" xr:uid="{414A9F79-FAE8-4841-A1CA-8B720B409E10}"/>
    <cellStyle name="SAPBEXHLevel3 2 2 4 2 2" xfId="18636" xr:uid="{05053F2B-1594-4BAA-B518-7B0AE2ED820D}"/>
    <cellStyle name="SAPBEXHLevel3 2 2 4 2 2 2" xfId="32813" xr:uid="{F05E3D00-A21E-4448-B6E8-6933341B0856}"/>
    <cellStyle name="SAPBEXHLevel3 2 2 4 2 3" xfId="28235" xr:uid="{DEE6D56F-6311-49F7-90E7-D9809316FD90}"/>
    <cellStyle name="SAPBEXHLevel3 2 2 4 3" xfId="15314" xr:uid="{95C370AD-D85A-428E-A961-E3C7D7AF75E4}"/>
    <cellStyle name="SAPBEXHLevel3 2 2 4 3 2" xfId="16075" xr:uid="{43B4E5C3-6DB1-44C3-BB38-421EE42A48E7}"/>
    <cellStyle name="SAPBEXHLevel3 2 2 4 4" xfId="7421" xr:uid="{AA39801E-4F1F-401F-AAFF-61C6ECDD3651}"/>
    <cellStyle name="SAPBEXHLevel3 2 2 4 4 2" xfId="24147" xr:uid="{F780D287-72D2-4DA4-A889-3779FC996204}"/>
    <cellStyle name="SAPBEXHLevel3 2 2 4 5" xfId="16545" xr:uid="{16E85FB5-9950-4016-B90F-CB0FA6028721}"/>
    <cellStyle name="SAPBEXHLevel3 2 2 4 5 2" xfId="31037" xr:uid="{0F3CBC3B-CFBD-41AA-BC59-2BF60FA7D214}"/>
    <cellStyle name="SAPBEXHLevel3 2 2 5" xfId="2097" xr:uid="{F57E9285-1FD8-46BB-8357-F6C6CE41362A}"/>
    <cellStyle name="SAPBEXHLevel3 2 2 5 2" xfId="11854" xr:uid="{7F7A344A-3F14-4CC3-A45F-B66D085DE458}"/>
    <cellStyle name="SAPBEXHLevel3 2 2 5 2 2" xfId="18804" xr:uid="{16759873-2D90-4B03-9673-257FB2C2829D}"/>
    <cellStyle name="SAPBEXHLevel3 2 2 5 2 2 2" xfId="32980" xr:uid="{E6DBABA5-23E6-4C89-9018-671723ED02DC}"/>
    <cellStyle name="SAPBEXHLevel3 2 2 5 2 3" xfId="28408" xr:uid="{3B78083E-B1AB-48CD-9ED5-5D02E80D1306}"/>
    <cellStyle name="SAPBEXHLevel3 2 2 5 3" xfId="14159" xr:uid="{BAC68374-29BE-487A-823A-6C91D1B8B7C9}"/>
    <cellStyle name="SAPBEXHLevel3 2 2 5 3 2" xfId="29771" xr:uid="{95432D3D-C918-4B94-BDA2-8BF2118BCE54}"/>
    <cellStyle name="SAPBEXHLevel3 2 2 5 4" xfId="7604" xr:uid="{15A98CB4-6EA5-4571-9E0C-73B1CDB90F51}"/>
    <cellStyle name="SAPBEXHLevel3 2 2 5 4 2" xfId="24329" xr:uid="{F2340EC3-6CFD-4364-BFE0-BBEE2B26BC63}"/>
    <cellStyle name="SAPBEXHLevel3 2 2 5 5" xfId="20847" xr:uid="{30DF1695-728B-4CC5-9277-AB7D717D797E}"/>
    <cellStyle name="SAPBEXHLevel3 2 2 6" xfId="2363" xr:uid="{D81662A8-70AC-47C8-B4EF-8FDEED2FCDD2}"/>
    <cellStyle name="SAPBEXHLevel3 2 2 6 2" xfId="12264" xr:uid="{A8F692B4-D194-47A1-A371-1CE306B4E5E9}"/>
    <cellStyle name="SAPBEXHLevel3 2 2 6 2 2" xfId="19197" xr:uid="{CAC68667-E5E8-402E-B3B7-15AA4B8AEE6F}"/>
    <cellStyle name="SAPBEXHLevel3 2 2 6 2 2 2" xfId="33368" xr:uid="{A1F2C5AB-2B85-4A47-8ECF-43F3135C1FC5}"/>
    <cellStyle name="SAPBEXHLevel3 2 2 6 2 3" xfId="28808" xr:uid="{1D002C7A-11F3-4E99-988C-988F4752486E}"/>
    <cellStyle name="SAPBEXHLevel3 2 2 6 3" xfId="14424" xr:uid="{16C97A9B-4E00-4BED-8E2A-AF003E1B653E}"/>
    <cellStyle name="SAPBEXHLevel3 2 2 6 3 2" xfId="29942" xr:uid="{EF00C2C0-1065-49F6-B9CE-E3E2742B28E9}"/>
    <cellStyle name="SAPBEXHLevel3 2 2 6 4" xfId="8686" xr:uid="{E847C1DF-E09A-48DB-BB26-FADF917D06A4}"/>
    <cellStyle name="SAPBEXHLevel3 2 2 6 4 2" xfId="25372" xr:uid="{A17EEA20-2D5C-4D97-9379-FDCEB2AFB6E3}"/>
    <cellStyle name="SAPBEXHLevel3 2 2 6 5" xfId="20972" xr:uid="{CFAA599F-4746-4E2A-8707-C4B250025B81}"/>
    <cellStyle name="SAPBEXHLevel3 2 2 7" xfId="8771" xr:uid="{60C08DE7-29B7-4939-B508-841163857FD5}"/>
    <cellStyle name="SAPBEXHLevel3 2 2 7 2" xfId="12345" xr:uid="{DE09D5A4-D3D0-443A-B29A-4285542A1FAA}"/>
    <cellStyle name="SAPBEXHLevel3 2 2 7 2 2" xfId="19277" xr:uid="{8E5E1CE7-E97E-4928-B71C-CDAA170FE0C5}"/>
    <cellStyle name="SAPBEXHLevel3 2 2 7 2 2 2" xfId="33448" xr:uid="{180E1875-6484-4F7E-94AC-95E05DD0F0BB}"/>
    <cellStyle name="SAPBEXHLevel3 2 2 7 2 3" xfId="28889" xr:uid="{344CEAE6-B264-4892-BEBD-A136796DA2CE}"/>
    <cellStyle name="SAPBEXHLevel3 2 2 7 3" xfId="17062" xr:uid="{1EB38A0E-ABB7-4FF3-B961-6AA3C4653597}"/>
    <cellStyle name="SAPBEXHLevel3 2 2 7 3 2" xfId="31421" xr:uid="{DCB232BD-1B8B-486A-A512-064315374E10}"/>
    <cellStyle name="SAPBEXHLevel3 2 2 7 4" xfId="25455" xr:uid="{85077AA3-CE16-4744-AB13-4BFFE24492E8}"/>
    <cellStyle name="SAPBEXHLevel3 2 2 8" xfId="9063" xr:uid="{35FA09F5-7BF7-41BD-8E4F-0D8035A9FED6}"/>
    <cellStyle name="SAPBEXHLevel3 2 2 8 2" xfId="17286" xr:uid="{9988CD64-B7D0-4D38-9FEA-D9EAF6DAA9F1}"/>
    <cellStyle name="SAPBEXHLevel3 2 2 8 2 2" xfId="31637" xr:uid="{62A1690C-EF43-416E-99B8-06FE41C55B65}"/>
    <cellStyle name="SAPBEXHLevel3 2 2 8 3" xfId="25737" xr:uid="{298B0BDE-BB0C-43E0-83A1-46804176F332}"/>
    <cellStyle name="SAPBEXHLevel3 2 2 9" xfId="10130" xr:uid="{A981ECCF-4B89-4777-8CF3-9A8090EEF4E1}"/>
    <cellStyle name="SAPBEXHLevel3 2 2 9 2" xfId="17741" xr:uid="{6A4A410F-F2A2-46F2-BE79-8933950FB28E}"/>
    <cellStyle name="SAPBEXHLevel3 2 2 9 2 2" xfId="32006" xr:uid="{EF35FE6E-859A-4556-9CB9-B217074BC80A}"/>
    <cellStyle name="SAPBEXHLevel3 2 2 9 3" xfId="26743" xr:uid="{5800027E-584C-42E8-917E-E5DBD79AA300}"/>
    <cellStyle name="SAPBEXHLevel3 2 3" xfId="2390" xr:uid="{9877BDCA-FD84-45DB-A85F-B2977C192CE5}"/>
    <cellStyle name="SAPBEXHLevel3 2 3 10" xfId="10378" xr:uid="{DA319EF9-D35D-45F6-AC2C-AFE38ACE4686}"/>
    <cellStyle name="SAPBEXHLevel3 2 3 10 2" xfId="17934" xr:uid="{4F0BE38D-3D06-4F21-ACFF-7D15012CA192}"/>
    <cellStyle name="SAPBEXHLevel3 2 3 10 2 2" xfId="32191" xr:uid="{49235864-72D1-4527-9CAB-D47C58E6136E}"/>
    <cellStyle name="SAPBEXHLevel3 2 3 10 3" xfId="26964" xr:uid="{FE51C7F8-E98A-4CD9-99EA-AC4F32081B82}"/>
    <cellStyle name="SAPBEXHLevel3 2 3 11" xfId="14451" xr:uid="{8FC7DEB8-B9CE-4AB5-AD07-7998CE832600}"/>
    <cellStyle name="SAPBEXHLevel3 2 3 11 2" xfId="3992" xr:uid="{3FF576ED-8D75-49AB-8403-6780D9F6E125}"/>
    <cellStyle name="SAPBEXHLevel3 2 3 12" xfId="5298" xr:uid="{2D64F206-D676-41E9-BB96-1201E13A76F7}"/>
    <cellStyle name="SAPBEXHLevel3 2 3 12 2" xfId="22179" xr:uid="{85279F89-DBF2-4082-9E51-A3D9EAF1A829}"/>
    <cellStyle name="SAPBEXHLevel3 2 3 2" xfId="6340" xr:uid="{1ECB7CD0-93F9-4275-B70E-141ADE657AE0}"/>
    <cellStyle name="SAPBEXHLevel3 2 3 2 2" xfId="11245" xr:uid="{3497F178-093A-4F2C-9538-8E25D8E60834}"/>
    <cellStyle name="SAPBEXHLevel3 2 3 2 2 2" xfId="18240" xr:uid="{9A8F1616-DE14-414E-8FB0-54570529BD77}"/>
    <cellStyle name="SAPBEXHLevel3 2 3 2 2 2 2" xfId="32419" xr:uid="{3A37B445-DB61-4905-9CEB-F756D0DA0D21}"/>
    <cellStyle name="SAPBEXHLevel3 2 3 2 2 3" xfId="27800" xr:uid="{073775B0-DF18-41C4-862E-836B8B28DC6B}"/>
    <cellStyle name="SAPBEXHLevel3 2 3 2 3" xfId="23091" xr:uid="{ABDF5D17-8E30-4513-9FE3-AEABD330443E}"/>
    <cellStyle name="SAPBEXHLevel3 2 3 3" xfId="6529" xr:uid="{2A582FD1-0343-400C-A3D9-14C699236C52}"/>
    <cellStyle name="SAPBEXHLevel3 2 3 3 2" xfId="11409" xr:uid="{43241819-393E-41BE-AC7F-7F62F7CB8BC5}"/>
    <cellStyle name="SAPBEXHLevel3 2 3 3 2 2" xfId="18394" xr:uid="{08FCD77B-97B9-435E-902D-F44F1EAF897C}"/>
    <cellStyle name="SAPBEXHLevel3 2 3 3 2 2 2" xfId="32572" xr:uid="{5B930F98-A42E-4D68-8540-6BB9C5B5F1E8}"/>
    <cellStyle name="SAPBEXHLevel3 2 3 3 2 3" xfId="27963" xr:uid="{9CCD9E9C-96AE-4B94-8D69-2603FEB980E9}"/>
    <cellStyle name="SAPBEXHLevel3 2 3 3 3" xfId="23274" xr:uid="{31049EC0-AB15-4017-89F4-35AA161D8E2D}"/>
    <cellStyle name="SAPBEXHLevel3 2 3 4" xfId="7460" xr:uid="{9333CA42-ACD9-45BA-BDA1-C82C13105DEA}"/>
    <cellStyle name="SAPBEXHLevel3 2 3 4 2" xfId="11717" xr:uid="{6AE709E0-483F-4665-A00A-E86D00F612C0}"/>
    <cellStyle name="SAPBEXHLevel3 2 3 4 2 2" xfId="18670" xr:uid="{13C12C4F-8807-4FDC-8A26-97B4D255939D}"/>
    <cellStyle name="SAPBEXHLevel3 2 3 4 2 2 2" xfId="32847" xr:uid="{77CCA22E-CAC1-44D1-BE91-171779A10B82}"/>
    <cellStyle name="SAPBEXHLevel3 2 3 4 2 3" xfId="28271" xr:uid="{14258CC8-EFF1-43FA-9C7D-4905B66431BC}"/>
    <cellStyle name="SAPBEXHLevel3 2 3 4 3" xfId="16582" xr:uid="{BF6E30DB-9C5B-40E8-9469-3882B90E6420}"/>
    <cellStyle name="SAPBEXHLevel3 2 3 4 3 2" xfId="31073" xr:uid="{C21038ED-ECAF-486A-AC1F-375F8AF13B94}"/>
    <cellStyle name="SAPBEXHLevel3 2 3 4 4" xfId="24186" xr:uid="{FB34FC7F-F6FC-4F50-BD09-240839C30200}"/>
    <cellStyle name="SAPBEXHLevel3 2 3 5" xfId="7637" xr:uid="{151A7109-B2AA-4E91-A885-8925686B3199}"/>
    <cellStyle name="SAPBEXHLevel3 2 3 5 2" xfId="11887" xr:uid="{CEBA0D7E-E044-46C4-ABBE-E4BEAB6C8D16}"/>
    <cellStyle name="SAPBEXHLevel3 2 3 5 2 2" xfId="18837" xr:uid="{D08F6766-32D1-40D9-B205-A022D57502B6}"/>
    <cellStyle name="SAPBEXHLevel3 2 3 5 2 2 2" xfId="33013" xr:uid="{D7759203-688D-49E2-B504-ECF94E186505}"/>
    <cellStyle name="SAPBEXHLevel3 2 3 5 2 3" xfId="28441" xr:uid="{0174836B-8B65-4212-B41C-82157BB65B76}"/>
    <cellStyle name="SAPBEXHLevel3 2 3 5 3" xfId="16674" xr:uid="{A884CE1C-8F9D-4741-A937-9C721009FA7E}"/>
    <cellStyle name="SAPBEXHLevel3 2 3 5 3 2" xfId="31154" xr:uid="{9EC47C39-7B31-40FA-BDC3-51D75582BBB0}"/>
    <cellStyle name="SAPBEXHLevel3 2 3 5 4" xfId="24362" xr:uid="{9410C699-1FA4-4909-AE50-C4F022B7A978}"/>
    <cellStyle name="SAPBEXHLevel3 2 3 6" xfId="8721" xr:uid="{24E4131A-504F-4D14-BCFA-FBBC51928C09}"/>
    <cellStyle name="SAPBEXHLevel3 2 3 6 2" xfId="12298" xr:uid="{3C86C517-374F-4954-A377-90E006C2F25B}"/>
    <cellStyle name="SAPBEXHLevel3 2 3 6 2 2" xfId="19231" xr:uid="{8161A07D-DAEA-4A91-A82E-79AB9A0F2B1B}"/>
    <cellStyle name="SAPBEXHLevel3 2 3 6 2 2 2" xfId="33402" xr:uid="{2C47C925-4B6B-4806-BD2D-E8ADD8A9DFFB}"/>
    <cellStyle name="SAPBEXHLevel3 2 3 6 2 3" xfId="28842" xr:uid="{4B1F140F-D4E0-40D3-A760-DC1ACB1A8091}"/>
    <cellStyle name="SAPBEXHLevel3 2 3 6 3" xfId="17039" xr:uid="{A3DFCACD-A9DC-4EE3-BCD3-85B5C0E9E469}"/>
    <cellStyle name="SAPBEXHLevel3 2 3 6 3 2" xfId="31401" xr:uid="{D8938184-8F01-4435-8EF7-4528BB583D93}"/>
    <cellStyle name="SAPBEXHLevel3 2 3 6 4" xfId="25406" xr:uid="{81B81BF3-0701-4FC5-9539-5193E618DD05}"/>
    <cellStyle name="SAPBEXHLevel3 2 3 7" xfId="8789" xr:uid="{C11E5784-048F-4A72-91FE-67726E5959E3}"/>
    <cellStyle name="SAPBEXHLevel3 2 3 7 2" xfId="12357" xr:uid="{A1E71982-CB88-4235-8BDE-832C60695755}"/>
    <cellStyle name="SAPBEXHLevel3 2 3 7 2 2" xfId="19289" xr:uid="{94BB76AF-73C4-489E-819D-7F5FBCFEB577}"/>
    <cellStyle name="SAPBEXHLevel3 2 3 7 2 2 2" xfId="33460" xr:uid="{D8BB15C5-0C5C-4B62-9244-56AC0D271454}"/>
    <cellStyle name="SAPBEXHLevel3 2 3 7 2 3" xfId="28901" xr:uid="{9EC88905-9573-4BA8-9DBE-0FFFC133D078}"/>
    <cellStyle name="SAPBEXHLevel3 2 3 7 3" xfId="17079" xr:uid="{48DE2C24-FAB8-4C7A-88D4-C042B585DB52}"/>
    <cellStyle name="SAPBEXHLevel3 2 3 7 3 2" xfId="31437" xr:uid="{D721E20B-A65C-4191-A836-CB05E14A61B4}"/>
    <cellStyle name="SAPBEXHLevel3 2 3 7 4" xfId="25473" xr:uid="{CFC71429-AB01-4A12-B73C-4724C26BD3F9}"/>
    <cellStyle name="SAPBEXHLevel3 2 3 8" xfId="9096" xr:uid="{2531B22F-38BE-4714-AA8E-3B1A0502E3FB}"/>
    <cellStyle name="SAPBEXHLevel3 2 3 8 2" xfId="17319" xr:uid="{D13867E0-652A-47A1-887F-36B4BD77EE2C}"/>
    <cellStyle name="SAPBEXHLevel3 2 3 8 2 2" xfId="31670" xr:uid="{A5F56208-2611-4E80-86F6-D4D6B7C1F470}"/>
    <cellStyle name="SAPBEXHLevel3 2 3 8 3" xfId="25770" xr:uid="{D64BFE24-4373-4806-86B9-3BD5FE6A95AD}"/>
    <cellStyle name="SAPBEXHLevel3 2 3 9" xfId="10166" xr:uid="{941F6540-68F5-49BE-B877-4818D60A992B}"/>
    <cellStyle name="SAPBEXHLevel3 2 3 9 2" xfId="17776" xr:uid="{C45A11D1-3BD8-445D-8831-DAE504C74259}"/>
    <cellStyle name="SAPBEXHLevel3 2 3 9 2 2" xfId="32041" xr:uid="{5264B89D-32FF-4830-BA9E-F62CDC4730BC}"/>
    <cellStyle name="SAPBEXHLevel3 2 3 9 3" xfId="26778" xr:uid="{C84CCF9D-F313-4D72-9A6A-2A1474F0616B}"/>
    <cellStyle name="SAPBEXHLevel3 2 4" xfId="2661" xr:uid="{8D1AD97C-90D9-4B87-AB0F-6B70D23DA1AE}"/>
    <cellStyle name="SAPBEXHLevel3 2 4 10" xfId="14721" xr:uid="{8F1DB7CC-A092-4BDD-AD65-384590A3AB0C}"/>
    <cellStyle name="SAPBEXHLevel3 2 4 10 2" xfId="20014" xr:uid="{4A035BD0-8F28-42DC-A282-3448468DB972}"/>
    <cellStyle name="SAPBEXHLevel3 2 4 11" xfId="5327" xr:uid="{C707191F-FE18-4D8D-A192-EC5DEE18F732}"/>
    <cellStyle name="SAPBEXHLevel3 2 4 11 2" xfId="22208" xr:uid="{F3596E2F-A9AC-44BE-8827-22E051F72055}"/>
    <cellStyle name="SAPBEXHLevel3 2 4 2" xfId="6555" xr:uid="{EDE5FA52-6BB9-4A9C-BB46-E6F5B23F4014}"/>
    <cellStyle name="SAPBEXHLevel3 2 4 2 2" xfId="11433" xr:uid="{34A76717-6A14-4DD6-850B-990D4FFF47D7}"/>
    <cellStyle name="SAPBEXHLevel3 2 4 2 2 2" xfId="18418" xr:uid="{DF9CC72D-0758-490A-A609-21C926EC0FF7}"/>
    <cellStyle name="SAPBEXHLevel3 2 4 2 2 2 2" xfId="32596" xr:uid="{12A59BA8-41B0-4A38-B2AA-DEB88D36322B}"/>
    <cellStyle name="SAPBEXHLevel3 2 4 2 2 3" xfId="27987" xr:uid="{1736A1AF-F7A9-41F2-8264-0F5555930BFF}"/>
    <cellStyle name="SAPBEXHLevel3 2 4 2 3" xfId="23300" xr:uid="{13A83B4A-F6FB-4B39-8722-B04F9B7B5587}"/>
    <cellStyle name="SAPBEXHLevel3 2 4 3" xfId="7489" xr:uid="{8955F74F-98F1-4DCB-AF3A-56AA29C31C31}"/>
    <cellStyle name="SAPBEXHLevel3 2 4 3 2" xfId="11743" xr:uid="{E54832EF-76C9-4F46-AB0B-E84111E30F05}"/>
    <cellStyle name="SAPBEXHLevel3 2 4 3 2 2" xfId="18694" xr:uid="{F3EAB407-8FA3-409B-A464-662704BCC6FF}"/>
    <cellStyle name="SAPBEXHLevel3 2 4 3 2 2 2" xfId="32871" xr:uid="{C25AC596-722F-42B3-9EA9-EDAD09EBD7C2}"/>
    <cellStyle name="SAPBEXHLevel3 2 4 3 2 3" xfId="28297" xr:uid="{45E17E95-49F3-4C94-B8B5-5FD972E11599}"/>
    <cellStyle name="SAPBEXHLevel3 2 4 3 3" xfId="16608" xr:uid="{80439F81-B4D3-4774-A363-E7DA952274ED}"/>
    <cellStyle name="SAPBEXHLevel3 2 4 3 3 2" xfId="31099" xr:uid="{638A2ADF-F932-485B-ABD3-1C00D6987BF4}"/>
    <cellStyle name="SAPBEXHLevel3 2 4 3 4" xfId="24215" xr:uid="{59A4B05C-A5B8-473B-8087-6CE48AC7A884}"/>
    <cellStyle name="SAPBEXHLevel3 2 4 4" xfId="7661" xr:uid="{117979CF-EB74-4FA6-B181-E796B58DD2B6}"/>
    <cellStyle name="SAPBEXHLevel3 2 4 4 2" xfId="11911" xr:uid="{6D00F5A2-9C22-4C03-8FD1-4A815BE24F65}"/>
    <cellStyle name="SAPBEXHLevel3 2 4 4 2 2" xfId="18861" xr:uid="{419C1C62-4B26-4497-B11D-7B83DC65A01A}"/>
    <cellStyle name="SAPBEXHLevel3 2 4 4 2 2 2" xfId="33037" xr:uid="{2AE67DF3-00B4-4AE0-9C3E-DA3530150C3D}"/>
    <cellStyle name="SAPBEXHLevel3 2 4 4 2 3" xfId="28465" xr:uid="{134CE5B5-AC5B-4BC5-9709-531887C7AA30}"/>
    <cellStyle name="SAPBEXHLevel3 2 4 4 3" xfId="16687" xr:uid="{F96E68FF-D4FB-4354-BF68-DD02867F3C04}"/>
    <cellStyle name="SAPBEXHLevel3 2 4 4 3 2" xfId="31165" xr:uid="{56B53417-3995-4F36-BD02-B1E07E4ACDEA}"/>
    <cellStyle name="SAPBEXHLevel3 2 4 4 4" xfId="24386" xr:uid="{BCF5B425-2A56-47B0-BCA6-E093DC81B8DA}"/>
    <cellStyle name="SAPBEXHLevel3 2 4 5" xfId="8747" xr:uid="{F377EF91-BE8B-4827-B565-0C3AAA88A11F}"/>
    <cellStyle name="SAPBEXHLevel3 2 4 5 2" xfId="12324" xr:uid="{9C50DC9A-5985-4BE1-A82D-1D3C36D1FDA3}"/>
    <cellStyle name="SAPBEXHLevel3 2 4 5 2 2" xfId="19257" xr:uid="{AE15EAEF-E655-44AB-A46B-C2449CDA4EC4}"/>
    <cellStyle name="SAPBEXHLevel3 2 4 5 2 2 2" xfId="33428" xr:uid="{530034EE-DD3E-4C0D-91F7-C72E00BC3B5E}"/>
    <cellStyle name="SAPBEXHLevel3 2 4 5 2 3" xfId="28868" xr:uid="{56A2A381-E71C-4563-9EDC-705E15CB401C}"/>
    <cellStyle name="SAPBEXHLevel3 2 4 5 3" xfId="17047" xr:uid="{69B000C7-26E6-4B8F-93E2-426895A621F8}"/>
    <cellStyle name="SAPBEXHLevel3 2 4 5 3 2" xfId="31407" xr:uid="{424DA9EC-3B1B-4B0A-963D-8334E42C6D0F}"/>
    <cellStyle name="SAPBEXHLevel3 2 4 5 4" xfId="25432" xr:uid="{B4B70A5C-5FEE-4180-8405-978907B0258E}"/>
    <cellStyle name="SAPBEXHLevel3 2 4 6" xfId="8952" xr:uid="{E52416B3-9503-4056-95E2-7FE354482F8C}"/>
    <cellStyle name="SAPBEXHLevel3 2 4 6 2" xfId="12472" xr:uid="{84A2D028-4432-45EE-BB45-A936FF85DB28}"/>
    <cellStyle name="SAPBEXHLevel3 2 4 6 2 2" xfId="19400" xr:uid="{536E5442-0100-453C-9D67-E5E6235A4BE8}"/>
    <cellStyle name="SAPBEXHLevel3 2 4 6 2 2 2" xfId="33571" xr:uid="{0BDD200A-657A-40C0-99C2-F592C25A8DBE}"/>
    <cellStyle name="SAPBEXHLevel3 2 4 6 2 3" xfId="29014" xr:uid="{B5563CCE-E456-4782-93E0-3ACDB76E0370}"/>
    <cellStyle name="SAPBEXHLevel3 2 4 6 3" xfId="17183" xr:uid="{419C3B80-3F39-4512-A219-12F094C6E2BF}"/>
    <cellStyle name="SAPBEXHLevel3 2 4 6 3 2" xfId="31536" xr:uid="{66D80CE7-4C64-411B-9CF2-6F2563A79FED}"/>
    <cellStyle name="SAPBEXHLevel3 2 4 6 4" xfId="25626" xr:uid="{3BC1229D-A27A-4E08-A26D-697AFDF11F46}"/>
    <cellStyle name="SAPBEXHLevel3 2 4 7" xfId="9120" xr:uid="{B41E4601-90DB-404A-8016-AB5BFA4F4F81}"/>
    <cellStyle name="SAPBEXHLevel3 2 4 7 2" xfId="17343" xr:uid="{28696E35-C692-4E61-90F7-7A571F6F2FCE}"/>
    <cellStyle name="SAPBEXHLevel3 2 4 7 2 2" xfId="31694" xr:uid="{08004256-CE03-4850-96AF-73AC9740F88E}"/>
    <cellStyle name="SAPBEXHLevel3 2 4 7 3" xfId="25794" xr:uid="{42E302E8-AC44-4E87-81E1-7D2C641E92F9}"/>
    <cellStyle name="SAPBEXHLevel3 2 4 8" xfId="10191" xr:uid="{20BFFF7C-E928-4C45-8702-AD97D997DB55}"/>
    <cellStyle name="SAPBEXHLevel3 2 4 8 2" xfId="17800" xr:uid="{559CBC99-23F3-4011-806D-A21170DBCAC7}"/>
    <cellStyle name="SAPBEXHLevel3 2 4 8 2 2" xfId="32065" xr:uid="{855619F2-CF63-4A5B-BDA4-F4BAEAA9F9CF}"/>
    <cellStyle name="SAPBEXHLevel3 2 4 8 3" xfId="26802" xr:uid="{99880A67-248A-4A1E-AF87-45D1DFC8F21C}"/>
    <cellStyle name="SAPBEXHLevel3 2 4 9" xfId="10406" xr:uid="{A999CC69-EC68-43D8-9E9E-DF7C5CC8F6C3}"/>
    <cellStyle name="SAPBEXHLevel3 2 4 9 2" xfId="17958" xr:uid="{C319A510-1EA5-420C-91BB-DEA734E2E0C9}"/>
    <cellStyle name="SAPBEXHLevel3 2 4 9 2 2" xfId="32215" xr:uid="{5DB8C82D-304F-423C-A3B6-AC5D09B472FD}"/>
    <cellStyle name="SAPBEXHLevel3 2 4 9 3" xfId="26990" xr:uid="{9A3F5D6F-AB24-4C0B-8D12-C369061C86F7}"/>
    <cellStyle name="SAPBEXHLevel3 2 5" xfId="2364" xr:uid="{4746BEA0-512B-4C99-B5DD-90FCE17FAC21}"/>
    <cellStyle name="SAPBEXHLevel3 2 5 2" xfId="11120" xr:uid="{CE1219DA-4136-4687-8B64-AC1128B134E8}"/>
    <cellStyle name="SAPBEXHLevel3 2 5 2 2" xfId="18121" xr:uid="{8A7FB15F-741D-46BC-83A8-1C3631FE54C4}"/>
    <cellStyle name="SAPBEXHLevel3 2 5 2 2 2" xfId="32300" xr:uid="{660D9706-C1F8-4228-887A-27AE354A637B}"/>
    <cellStyle name="SAPBEXHLevel3 2 5 2 3" xfId="27675" xr:uid="{A61C0118-51B2-4F8F-A7EA-52F96BC85E8E}"/>
    <cellStyle name="SAPBEXHLevel3 2 5 3" xfId="14425" xr:uid="{CE3B23D7-6028-467C-A137-D568C6D3C38A}"/>
    <cellStyle name="SAPBEXHLevel3 2 5 3 2" xfId="29943" xr:uid="{EDF8CED9-0B05-42B9-8A4B-BF3BC169346F}"/>
    <cellStyle name="SAPBEXHLevel3 2 5 4" xfId="6046" xr:uid="{B7B918A7-0D70-49C5-ADFF-ADD413114E98}"/>
    <cellStyle name="SAPBEXHLevel3 2 5 4 2" xfId="22798" xr:uid="{88B92C30-A7E0-4DE5-98BF-1AB1B2AC335B}"/>
    <cellStyle name="SAPBEXHLevel3 2 5 5" xfId="20973" xr:uid="{4BCFA44F-548A-4DFA-BADF-224A52A20810}"/>
    <cellStyle name="SAPBEXHLevel3 2 6" xfId="2173" xr:uid="{FBBCFE6A-F26E-4E14-AE7D-70B32CB498BA}"/>
    <cellStyle name="SAPBEXHLevel3 2 6 2" xfId="11544" xr:uid="{13474ECB-4557-4423-9D53-904EC93F46D1}"/>
    <cellStyle name="SAPBEXHLevel3 2 6 2 2" xfId="18516" xr:uid="{3608F6C7-5E98-4B69-86C2-A35CB94ABF23}"/>
    <cellStyle name="SAPBEXHLevel3 2 6 2 2 2" xfId="32693" xr:uid="{93B80383-441E-4090-B2EE-751BCA30E0A9}"/>
    <cellStyle name="SAPBEXHLevel3 2 6 2 3" xfId="28098" xr:uid="{49BE72D4-1621-451A-B8F1-3CD0C62CBB2C}"/>
    <cellStyle name="SAPBEXHLevel3 2 6 3" xfId="14235" xr:uid="{91285651-A082-404E-96B3-68962EDA7C8C}"/>
    <cellStyle name="SAPBEXHLevel3 2 6 3 2" xfId="29834" xr:uid="{69D3D464-D741-4539-A008-746CE280CD18}"/>
    <cellStyle name="SAPBEXHLevel3 2 6 4" xfId="6932" xr:uid="{CBDBD739-BA92-4EBC-B13B-14660D23BEC4}"/>
    <cellStyle name="SAPBEXHLevel3 2 6 4 2" xfId="23661" xr:uid="{11430759-5080-465C-B767-A676C638E9EE}"/>
    <cellStyle name="SAPBEXHLevel3 2 6 5" xfId="20895" xr:uid="{C666D19A-FB54-40E8-9A69-C7BC11A92195}"/>
    <cellStyle name="SAPBEXHLevel3 2 7" xfId="3523" xr:uid="{EC167D50-89D2-454E-AFB0-C5521FC8B38D}"/>
    <cellStyle name="SAPBEXHLevel3 2 7 2" xfId="11520" xr:uid="{EE72C50F-0415-4F45-9E5D-09ACE23FB6AE}"/>
    <cellStyle name="SAPBEXHLevel3 2 7 2 2" xfId="18492" xr:uid="{25F99C9D-4A33-4C29-BDF8-7C8D528D01E6}"/>
    <cellStyle name="SAPBEXHLevel3 2 7 2 2 2" xfId="32669" xr:uid="{8F829245-B570-450F-BD79-40FCFFCD881D}"/>
    <cellStyle name="SAPBEXHLevel3 2 7 2 3" xfId="28074" xr:uid="{33D115B5-84FF-4A30-9496-9653957E7764}"/>
    <cellStyle name="SAPBEXHLevel3 2 7 3" xfId="15577" xr:uid="{16C3D7E8-5E3C-4441-970D-153A77693187}"/>
    <cellStyle name="SAPBEXHLevel3 2 7 3 2" xfId="30494" xr:uid="{08373FCB-E476-46E5-BDB0-8DED7DD41E87}"/>
    <cellStyle name="SAPBEXHLevel3 2 7 4" xfId="6851" xr:uid="{160F5682-8958-48C0-B26B-0089B7390295}"/>
    <cellStyle name="SAPBEXHLevel3 2 7 4 2" xfId="23580" xr:uid="{1B3E6541-6A14-4B2C-99D0-8ED45130A105}"/>
    <cellStyle name="SAPBEXHLevel3 2 7 5" xfId="21298" xr:uid="{2356F5BA-7B8D-4071-B099-41DEFA8DAD8D}"/>
    <cellStyle name="SAPBEXHLevel3 2 8" xfId="8168" xr:uid="{77F22959-D4E3-433E-BDF6-64042D41024C}"/>
    <cellStyle name="SAPBEXHLevel3 2 8 2" xfId="12112" xr:uid="{E2FA75E0-C7F2-498C-B529-C18FB63F7011}"/>
    <cellStyle name="SAPBEXHLevel3 2 8 2 2" xfId="19048" xr:uid="{22607BB8-93D9-4820-8D9F-679DF3ABFE2A}"/>
    <cellStyle name="SAPBEXHLevel3 2 8 2 2 2" xfId="33219" xr:uid="{5B5B1D2C-6CEA-494C-B142-A2B563A47C35}"/>
    <cellStyle name="SAPBEXHLevel3 2 8 2 3" xfId="28657" xr:uid="{4775823D-7967-408C-BD2B-B7128399FF75}"/>
    <cellStyle name="SAPBEXHLevel3 2 8 3" xfId="16890" xr:uid="{BD4396BE-53BC-4EB6-88FE-0399422B3B88}"/>
    <cellStyle name="SAPBEXHLevel3 2 8 3 2" xfId="31318" xr:uid="{C0941ED8-D60F-4923-B12B-3253C3705552}"/>
    <cellStyle name="SAPBEXHLevel3 2 8 4" xfId="24860" xr:uid="{53BDAC23-963E-4320-883F-033C02CA64B4}"/>
    <cellStyle name="SAPBEXHLevel3 2 9" xfId="7720" xr:uid="{8BA361BC-B462-4159-9995-C165C830373F}"/>
    <cellStyle name="SAPBEXHLevel3 2 9 2" xfId="11944" xr:uid="{5918F9F1-1295-4B4E-B9D1-72BB5C6A0DEF}"/>
    <cellStyle name="SAPBEXHLevel3 2 9 2 2" xfId="18894" xr:uid="{EF828A44-E333-47D1-83F4-A32BA7536C6F}"/>
    <cellStyle name="SAPBEXHLevel3 2 9 2 2 2" xfId="33070" xr:uid="{FAD98528-335D-4872-8B6B-99D5A411431B}"/>
    <cellStyle name="SAPBEXHLevel3 2 9 2 3" xfId="28498" xr:uid="{F21F3BBD-D0C3-4216-9C88-629DF2DFCB25}"/>
    <cellStyle name="SAPBEXHLevel3 2 9 3" xfId="16723" xr:uid="{C67CD6A9-A4C0-4DC2-8D61-0058A4E697CC}"/>
    <cellStyle name="SAPBEXHLevel3 2 9 3 2" xfId="31198" xr:uid="{685F7D64-A542-476F-9673-BA4820568F26}"/>
    <cellStyle name="SAPBEXHLevel3 2 9 4" xfId="24443" xr:uid="{C1BBD6C0-A12A-4DB0-B614-65008AE38CF6}"/>
    <cellStyle name="SAPBEXHLevel3 3" xfId="1915" xr:uid="{97F242B0-85F3-4657-AE1A-81053BDBB50E}"/>
    <cellStyle name="SAPBEXHLevel3 3 10" xfId="9263" xr:uid="{6FE062B2-2BBF-4999-B9C6-1A13CC315E81}"/>
    <cellStyle name="SAPBEXHLevel3 3 10 2" xfId="17429" xr:uid="{53ACB206-D66C-4BAB-8376-04BDFAE51FE9}"/>
    <cellStyle name="SAPBEXHLevel3 3 10 2 2" xfId="31771" xr:uid="{F394C0CA-E753-472E-AFF6-2973ADECD316}"/>
    <cellStyle name="SAPBEXHLevel3 3 10 3" xfId="25915" xr:uid="{536FCB73-C3D0-46E6-AF97-3FB9CB43336F}"/>
    <cellStyle name="SAPBEXHLevel3 3 11" xfId="13980" xr:uid="{FC0FC8A4-3059-4863-B14C-604928D5B1A6}"/>
    <cellStyle name="SAPBEXHLevel3 3 11 2" xfId="4115" xr:uid="{5BACC61B-0F8F-4F31-859E-C9FDBC856563}"/>
    <cellStyle name="SAPBEXHLevel3 3 12" xfId="5184" xr:uid="{06BE0A5A-7F38-4DDB-84A1-89D911F214D3}"/>
    <cellStyle name="SAPBEXHLevel3 3 12 2" xfId="22068" xr:uid="{D1EFCBE7-B122-426F-9F98-86240CC4DB8E}"/>
    <cellStyle name="SAPBEXHLevel3 3 2" xfId="2823" xr:uid="{9BE6598B-C431-4217-B7E4-1369345C0173}"/>
    <cellStyle name="SAPBEXHLevel3 3 2 2" xfId="11168" xr:uid="{68DA8052-464A-428D-8759-9009124B9F45}"/>
    <cellStyle name="SAPBEXHLevel3 3 2 2 2" xfId="18166" xr:uid="{8E13E4BD-7BF4-456A-9FCC-DBC3A12C5322}"/>
    <cellStyle name="SAPBEXHLevel3 3 2 2 2 2" xfId="32345" xr:uid="{71EE04F6-6462-4EF9-A2CE-CE0261EFE842}"/>
    <cellStyle name="SAPBEXHLevel3 3 2 2 3" xfId="27723" xr:uid="{76C37391-EEE3-4647-85A4-A4AFBB6ECCD5}"/>
    <cellStyle name="SAPBEXHLevel3 3 2 3" xfId="14883" xr:uid="{F78F8E90-E13D-4338-9635-B7B0E7FF9E60}"/>
    <cellStyle name="SAPBEXHLevel3 3 2 3 2" xfId="19953" xr:uid="{160E0C97-8DE9-46E0-B06F-BDF4082C9F27}"/>
    <cellStyle name="SAPBEXHLevel3 3 2 4" xfId="6253" xr:uid="{3B685BBF-314C-4EA9-AFFF-3F78F0D38655}"/>
    <cellStyle name="SAPBEXHLevel3 3 2 4 2" xfId="23004" xr:uid="{72E8B98F-16FF-4BE3-A818-6E36E6BDE460}"/>
    <cellStyle name="SAPBEXHLevel3 3 3" xfId="3080" xr:uid="{A2E1D5C9-21AC-4375-97E1-AC617BCE8BDA}"/>
    <cellStyle name="SAPBEXHLevel3 3 3 2" xfId="11319" xr:uid="{4857646B-C865-481C-8F24-014BD323386D}"/>
    <cellStyle name="SAPBEXHLevel3 3 3 2 2" xfId="18304" xr:uid="{82F0FCF5-B87F-42A4-BAC7-2511E76DE87F}"/>
    <cellStyle name="SAPBEXHLevel3 3 3 2 2 2" xfId="32482" xr:uid="{22F304D1-E17E-430B-8665-0B231121B658}"/>
    <cellStyle name="SAPBEXHLevel3 3 3 2 3" xfId="27873" xr:uid="{2E636005-282A-4810-9739-9C29630CD6A6}"/>
    <cellStyle name="SAPBEXHLevel3 3 3 3" xfId="15139" xr:uid="{3491D637-9A87-4C73-8A10-0C0E5FD9906A}"/>
    <cellStyle name="SAPBEXHLevel3 3 3 3 2" xfId="20051" xr:uid="{CE18C910-6F8E-4EFD-B116-11CE11CE29A8}"/>
    <cellStyle name="SAPBEXHLevel3 3 3 4" xfId="6429" xr:uid="{74B693A0-85DF-41C9-87AD-CA5CDDEB7624}"/>
    <cellStyle name="SAPBEXHLevel3 3 3 4 2" xfId="23174" xr:uid="{D78D5A97-6BAB-4E9E-92F0-0AA547EC1A0D}"/>
    <cellStyle name="SAPBEXHLevel3 3 4" xfId="3314" xr:uid="{9E295028-1B3E-4B14-A623-97143CFA6075}"/>
    <cellStyle name="SAPBEXHLevel3 3 4 2" xfId="11612" xr:uid="{CFF48365-8153-40FF-B4F0-F7CED7BCBBAE}"/>
    <cellStyle name="SAPBEXHLevel3 3 4 2 2" xfId="18579" xr:uid="{B2032178-6442-496F-A2BA-5FD81B2A623C}"/>
    <cellStyle name="SAPBEXHLevel3 3 4 2 2 2" xfId="32756" xr:uid="{C474CEC3-113F-4D20-97D9-DE27C7535D7A}"/>
    <cellStyle name="SAPBEXHLevel3 3 4 2 3" xfId="28166" xr:uid="{BBBE7333-6E88-46F1-94E1-6FEE47E243E8}"/>
    <cellStyle name="SAPBEXHLevel3 3 4 3" xfId="15373" xr:uid="{A8005302-1075-43B1-B7F4-EE7247B534CA}"/>
    <cellStyle name="SAPBEXHLevel3 3 4 3 2" xfId="19693" xr:uid="{878285B0-D6A8-4C84-B961-3D0681F9A56E}"/>
    <cellStyle name="SAPBEXHLevel3 3 4 4" xfId="7345" xr:uid="{E04C49D3-42CA-4A88-AF1D-CBBE34A2D020}"/>
    <cellStyle name="SAPBEXHLevel3 3 4 4 2" xfId="24071" xr:uid="{A99E94C4-1A24-4E2A-903F-781D2ECEA1B6}"/>
    <cellStyle name="SAPBEXHLevel3 3 4 5" xfId="16474" xr:uid="{382262D6-1973-498F-9E57-CCBFAB2314BE}"/>
    <cellStyle name="SAPBEXHLevel3 3 4 5 2" xfId="30968" xr:uid="{1EB33453-6727-45DF-85E3-1689D9C4B755}"/>
    <cellStyle name="SAPBEXHLevel3 3 5" xfId="2503" xr:uid="{A3A125EF-A330-47A2-A3A5-37C44FFF00C3}"/>
    <cellStyle name="SAPBEXHLevel3 3 5 2" xfId="11797" xr:uid="{203A5B2D-0B94-42AE-8493-46E18F21282D}"/>
    <cellStyle name="SAPBEXHLevel3 3 5 2 2" xfId="18747" xr:uid="{DCBFADBB-1B50-4EF7-BEC4-87C9263FB207}"/>
    <cellStyle name="SAPBEXHLevel3 3 5 2 2 2" xfId="32923" xr:uid="{B46E8D0C-0A9D-423F-9AD3-84E7B6C4AFF7}"/>
    <cellStyle name="SAPBEXHLevel3 3 5 2 3" xfId="28351" xr:uid="{6B15D2BE-A88C-40D3-94F6-CBDC23E1E627}"/>
    <cellStyle name="SAPBEXHLevel3 3 5 3" xfId="14564" xr:uid="{1D381574-6190-4520-BF92-9CFADB069F9B}"/>
    <cellStyle name="SAPBEXHLevel3 3 5 3 2" xfId="30037" xr:uid="{4FC9CFDF-16A4-4DB1-8D8C-A86A8D2158D3}"/>
    <cellStyle name="SAPBEXHLevel3 3 5 4" xfId="7547" xr:uid="{3F554A91-6C94-4130-B732-0C821D756BC0}"/>
    <cellStyle name="SAPBEXHLevel3 3 5 4 2" xfId="24272" xr:uid="{F04EECE9-833A-4D72-A59A-4B018135CEB6}"/>
    <cellStyle name="SAPBEXHLevel3 3 5 5" xfId="21031" xr:uid="{94FE9F34-FB3D-4E39-89ED-7543DD60F0D8}"/>
    <cellStyle name="SAPBEXHLevel3 3 6" xfId="3607" xr:uid="{99589D96-0BFB-4216-8619-D4EC366068AA}"/>
    <cellStyle name="SAPBEXHLevel3 3 6 2" xfId="12205" xr:uid="{64AA2681-C8CB-482C-A097-13039AF91A3B}"/>
    <cellStyle name="SAPBEXHLevel3 3 6 2 2" xfId="19138" xr:uid="{60DE1727-2B4A-42C8-8846-381DB25CB765}"/>
    <cellStyle name="SAPBEXHLevel3 3 6 2 2 2" xfId="33309" xr:uid="{7F4BD7FB-9BDC-4098-8DAD-C5FA0A2F4739}"/>
    <cellStyle name="SAPBEXHLevel3 3 6 2 3" xfId="28749" xr:uid="{C7FD64A7-0BBD-4124-886C-B4E2934B4602}"/>
    <cellStyle name="SAPBEXHLevel3 3 6 3" xfId="15660" xr:uid="{AC302FB0-9520-45B6-8F63-A1B61C52EFCA}"/>
    <cellStyle name="SAPBEXHLevel3 3 6 3 2" xfId="30563" xr:uid="{D78325FB-188B-4791-BAC7-43F5AB8489C5}"/>
    <cellStyle name="SAPBEXHLevel3 3 6 4" xfId="8625" xr:uid="{77FDC2CD-A1CA-4EA5-A2E0-69B3A228F283}"/>
    <cellStyle name="SAPBEXHLevel3 3 6 4 2" xfId="25311" xr:uid="{73AC8B9C-1C99-488D-94F8-46A1DF890A07}"/>
    <cellStyle name="SAPBEXHLevel3 3 6 5" xfId="21337" xr:uid="{F99CE136-0D31-4B7F-BEA0-50960D2F852B}"/>
    <cellStyle name="SAPBEXHLevel3 3 7" xfId="7947" xr:uid="{66656F10-25DA-4293-A7DB-95DA3D7F7FD7}"/>
    <cellStyle name="SAPBEXHLevel3 3 7 2" xfId="12013" xr:uid="{2868FD04-1232-46DD-96DD-1893CC6B9F25}"/>
    <cellStyle name="SAPBEXHLevel3 3 7 2 2" xfId="18960" xr:uid="{AD94A9C8-3A43-4358-B178-BEB3F1D059FC}"/>
    <cellStyle name="SAPBEXHLevel3 3 7 2 2 2" xfId="33134" xr:uid="{7C0465C0-6111-452F-8F31-E1941183619A}"/>
    <cellStyle name="SAPBEXHLevel3 3 7 2 3" xfId="28564" xr:uid="{F432A607-4E78-4476-81D7-DFFE3ACBA7C0}"/>
    <cellStyle name="SAPBEXHLevel3 3 7 3" xfId="16806" xr:uid="{7AD41A55-52F4-4CAF-AFD2-8C22733D6EC2}"/>
    <cellStyle name="SAPBEXHLevel3 3 7 3 2" xfId="31254" xr:uid="{1372B44C-CD60-48E8-9F0F-486DD2ACFDD3}"/>
    <cellStyle name="SAPBEXHLevel3 3 7 4" xfId="24659" xr:uid="{5225F496-1646-4914-84D2-86AB2F841420}"/>
    <cellStyle name="SAPBEXHLevel3 3 8" xfId="9006" xr:uid="{3192B6FC-E98F-4672-8EB4-273227E8A701}"/>
    <cellStyle name="SAPBEXHLevel3 3 8 2" xfId="17229" xr:uid="{14CDD486-F88E-41BD-A622-8639A3CF2745}"/>
    <cellStyle name="SAPBEXHLevel3 3 8 2 2" xfId="31580" xr:uid="{3D71096E-F662-4BC1-B953-9E14C1631E4A}"/>
    <cellStyle name="SAPBEXHLevel3 3 8 3" xfId="25680" xr:uid="{FB822EB4-519A-4F3A-A348-8316C00B1117}"/>
    <cellStyle name="SAPBEXHLevel3 3 9" xfId="10070" xr:uid="{335CFB44-FC79-44F6-A812-65E908A7C24E}"/>
    <cellStyle name="SAPBEXHLevel3 3 9 2" xfId="17683" xr:uid="{A2994F48-9A56-490E-89FA-0D50D85F7B9B}"/>
    <cellStyle name="SAPBEXHLevel3 3 9 2 2" xfId="31949" xr:uid="{61BBBE9C-67C5-4B0A-95FA-447140E6E6F1}"/>
    <cellStyle name="SAPBEXHLevel3 3 9 3" xfId="26685" xr:uid="{310DFE4B-1DE7-4B93-AA04-DD855C79A675}"/>
    <cellStyle name="SAPBEXHLevel3 4" xfId="1878" xr:uid="{0A809954-4DEB-467B-8F47-6EC167060A9F}"/>
    <cellStyle name="SAPBEXHLevel3 4 10" xfId="9911" xr:uid="{CCC81987-88D3-4556-9203-8B947FAAA2FC}"/>
    <cellStyle name="SAPBEXHLevel3 4 10 2" xfId="17617" xr:uid="{B51E08DA-0AAB-44F4-80C4-4AE9AACF6CCC}"/>
    <cellStyle name="SAPBEXHLevel3 4 10 2 2" xfId="31901" xr:uid="{DA293C7D-0723-46E9-89EE-816BCEA2AC27}"/>
    <cellStyle name="SAPBEXHLevel3 4 10 3" xfId="26529" xr:uid="{BE950355-FA10-461D-804A-05C3C8032DEC}"/>
    <cellStyle name="SAPBEXHLevel3 4 11" xfId="13943" xr:uid="{4D012D0F-8B23-40DE-8120-81A5429657C9}"/>
    <cellStyle name="SAPBEXHLevel3 4 11 2" xfId="19579" xr:uid="{02138E91-B453-4B79-9553-D1CA8CB2C6B0}"/>
    <cellStyle name="SAPBEXHLevel3 4 12" xfId="5246" xr:uid="{B9C08F40-B071-44E1-BFDF-993E6D9B59CA}"/>
    <cellStyle name="SAPBEXHLevel3 4 12 2" xfId="22127" xr:uid="{E5590961-C3C7-496A-AA2C-8AF99582D61F}"/>
    <cellStyle name="SAPBEXHLevel3 4 2" xfId="2787" xr:uid="{F41FFC40-A713-4BB7-A9E9-6504054A3DD1}"/>
    <cellStyle name="SAPBEXHLevel3 4 2 2" xfId="11213" xr:uid="{51A48F5C-7A44-439A-B182-507CA66E206A}"/>
    <cellStyle name="SAPBEXHLevel3 4 2 2 2" xfId="18210" xr:uid="{C8ADDC76-C07C-461B-B4CA-344020E97185}"/>
    <cellStyle name="SAPBEXHLevel3 4 2 2 2 2" xfId="32389" xr:uid="{849BEE7D-0505-4657-B52E-30236F8AF5F0}"/>
    <cellStyle name="SAPBEXHLevel3 4 2 2 3" xfId="27768" xr:uid="{C17AE52F-28C2-4208-84FD-C7F2A8715E04}"/>
    <cellStyle name="SAPBEXHLevel3 4 2 3" xfId="14847" xr:uid="{FBDC54DC-EACC-4D4B-BC81-CFB28138EA8A}"/>
    <cellStyle name="SAPBEXHLevel3 4 2 3 2" xfId="16103" xr:uid="{5F3DBB7C-D982-4BDB-B9C6-B42347FBBA66}"/>
    <cellStyle name="SAPBEXHLevel3 4 2 4" xfId="6302" xr:uid="{0BABEE6E-0173-4B71-A32E-FACF6B191C13}"/>
    <cellStyle name="SAPBEXHLevel3 4 2 4 2" xfId="23053" xr:uid="{9B9D935D-ACCF-42CE-A3C3-EB0A320FD4B9}"/>
    <cellStyle name="SAPBEXHLevel3 4 3" xfId="3043" xr:uid="{E34206CE-928B-40A5-860F-B03A11824E63}"/>
    <cellStyle name="SAPBEXHLevel3 4 3 2" xfId="11369" xr:uid="{F93D2923-CC42-4824-B119-4358B9FB7D46}"/>
    <cellStyle name="SAPBEXHLevel3 4 3 2 2" xfId="18354" xr:uid="{CCF2CCE8-ABB7-4FBF-B923-F13BCCF9373F}"/>
    <cellStyle name="SAPBEXHLevel3 4 3 2 2 2" xfId="32532" xr:uid="{35AE8BE8-E08A-4DD3-AB57-109448BBB674}"/>
    <cellStyle name="SAPBEXHLevel3 4 3 2 3" xfId="27923" xr:uid="{63A64E1A-5BE5-4853-AA73-97ACB21A891D}"/>
    <cellStyle name="SAPBEXHLevel3 4 3 3" xfId="15102" xr:uid="{FD633CC2-F19F-43AD-A76E-FC452843117C}"/>
    <cellStyle name="SAPBEXHLevel3 4 3 3 2" xfId="15755" xr:uid="{2A6A2BC7-27C3-4904-982E-A81FC8FA1240}"/>
    <cellStyle name="SAPBEXHLevel3 4 3 4" xfId="6483" xr:uid="{A7BBEF9B-ADB2-4A6F-814E-6CC1C451384A}"/>
    <cellStyle name="SAPBEXHLevel3 4 3 4 2" xfId="23228" xr:uid="{0E36B3B5-D547-4DA9-B674-91E115A33DD2}"/>
    <cellStyle name="SAPBEXHLevel3 4 4" xfId="3283" xr:uid="{7650E4A2-261F-426C-8E2A-26F7792F1978}"/>
    <cellStyle name="SAPBEXHLevel3 4 4 2" xfId="11671" xr:uid="{9F4DBB75-2A9F-4900-9328-FB65F0D05716}"/>
    <cellStyle name="SAPBEXHLevel3 4 4 2 2" xfId="18629" xr:uid="{5ABB4114-6A44-4766-AC60-3F26D6008F64}"/>
    <cellStyle name="SAPBEXHLevel3 4 4 2 2 2" xfId="32806" xr:uid="{D14444F8-4EDA-477A-BF1C-862D102D2403}"/>
    <cellStyle name="SAPBEXHLevel3 4 4 2 3" xfId="28225" xr:uid="{F0514CEA-B00D-47AA-8DCC-59092C793CCF}"/>
    <cellStyle name="SAPBEXHLevel3 4 4 3" xfId="15342" xr:uid="{28921269-628A-4894-A19D-DEE0E643558A}"/>
    <cellStyle name="SAPBEXHLevel3 4 4 3 2" xfId="15807" xr:uid="{FDCE66CE-4B5E-4E6A-8519-DE7F64E4A0FE}"/>
    <cellStyle name="SAPBEXHLevel3 4 4 4" xfId="7408" xr:uid="{60FB69CA-E6FA-4F8B-A16E-EB70243ADF0A}"/>
    <cellStyle name="SAPBEXHLevel3 4 4 4 2" xfId="24134" xr:uid="{B7865268-D190-4800-AF75-A8BB5DA8DEAA}"/>
    <cellStyle name="SAPBEXHLevel3 4 4 5" xfId="16534" xr:uid="{E976170F-C514-493E-9F38-8611D343A77B}"/>
    <cellStyle name="SAPBEXHLevel3 4 4 5 2" xfId="31027" xr:uid="{04C7C1B8-6100-459E-81CA-73982798A055}"/>
    <cellStyle name="SAPBEXHLevel3 4 5" xfId="3391" xr:uid="{B9640980-7320-4FE0-BB4D-EB77E1E1B5D7}"/>
    <cellStyle name="SAPBEXHLevel3 4 5 2" xfId="11847" xr:uid="{BECF45A2-53A8-4598-AF80-8E6C9F57AFEE}"/>
    <cellStyle name="SAPBEXHLevel3 4 5 2 2" xfId="18797" xr:uid="{57790C37-506D-494C-BD5B-74F6791B3E3B}"/>
    <cellStyle name="SAPBEXHLevel3 4 5 2 2 2" xfId="32973" xr:uid="{9D66D993-50F2-40E5-B97C-B039B7EFE1A0}"/>
    <cellStyle name="SAPBEXHLevel3 4 5 2 3" xfId="28401" xr:uid="{A65BE295-483F-4462-964A-911503FCB12B}"/>
    <cellStyle name="SAPBEXHLevel3 4 5 3" xfId="15449" xr:uid="{DDCF76F6-68C7-45DE-92C6-8D45FA449A7B}"/>
    <cellStyle name="SAPBEXHLevel3 4 5 3 2" xfId="30373" xr:uid="{8D92E118-5E8B-4559-9841-A7BA7F9A4FF4}"/>
    <cellStyle name="SAPBEXHLevel3 4 5 4" xfId="7597" xr:uid="{CD0F1F46-829C-4859-BCFF-7F375E7A217D}"/>
    <cellStyle name="SAPBEXHLevel3 4 5 4 2" xfId="24322" xr:uid="{767D993D-8384-4548-ADC8-251DCBA09CA9}"/>
    <cellStyle name="SAPBEXHLevel3 4 5 5" xfId="21197" xr:uid="{24FB8C74-FC83-4FF9-8A16-829053F6593C}"/>
    <cellStyle name="SAPBEXHLevel3 4 6" xfId="3570" xr:uid="{CD8F2B30-DCE3-4B57-AFC5-79795E44E7F2}"/>
    <cellStyle name="SAPBEXHLevel3 4 6 2" xfId="12256" xr:uid="{444B4FBA-80F9-4967-8476-FAB917EB56CB}"/>
    <cellStyle name="SAPBEXHLevel3 4 6 2 2" xfId="19189" xr:uid="{97D74D56-EBD0-442C-A0FE-408126DDE8DE}"/>
    <cellStyle name="SAPBEXHLevel3 4 6 2 2 2" xfId="33360" xr:uid="{57CDC6BB-3DB4-492F-9721-0FB85A39689B}"/>
    <cellStyle name="SAPBEXHLevel3 4 6 2 3" xfId="28800" xr:uid="{1890CB85-C448-4D72-B6F7-FA2670EAFCF7}"/>
    <cellStyle name="SAPBEXHLevel3 4 6 3" xfId="15623" xr:uid="{B91FF6AC-13B6-4A1A-BF77-5D373EE7FCAC}"/>
    <cellStyle name="SAPBEXHLevel3 4 6 3 2" xfId="30527" xr:uid="{3F453E93-E5E5-4551-9236-AF40973AF896}"/>
    <cellStyle name="SAPBEXHLevel3 4 6 4" xfId="8677" xr:uid="{B9344EE3-90C8-46E2-A375-76EAF58920FC}"/>
    <cellStyle name="SAPBEXHLevel3 4 6 4 2" xfId="25363" xr:uid="{FADDB195-A5CA-4B43-8C61-3CD663AA90AC}"/>
    <cellStyle name="SAPBEXHLevel3 4 6 5" xfId="21306" xr:uid="{C9C74FAB-AF72-446A-A91C-B072F831266B}"/>
    <cellStyle name="SAPBEXHLevel3 4 7" xfId="8878" xr:uid="{B6DB236A-284B-4348-9543-DDC812376163}"/>
    <cellStyle name="SAPBEXHLevel3 4 7 2" xfId="12421" xr:uid="{3AD306D8-FAF8-4CF8-8D45-7ECE404D7FE9}"/>
    <cellStyle name="SAPBEXHLevel3 4 7 2 2" xfId="19351" xr:uid="{36F5CCA6-681D-4EB4-9FFA-2B62F6870656}"/>
    <cellStyle name="SAPBEXHLevel3 4 7 2 2 2" xfId="33522" xr:uid="{A2A8F40F-C396-4B9B-812B-09FACA2494D9}"/>
    <cellStyle name="SAPBEXHLevel3 4 7 2 3" xfId="28964" xr:uid="{8F997290-390B-440C-9ACE-31AD0D005805}"/>
    <cellStyle name="SAPBEXHLevel3 4 7 3" xfId="17134" xr:uid="{26C318E1-0368-4524-BD5B-957320ECFBDE}"/>
    <cellStyle name="SAPBEXHLevel3 4 7 3 2" xfId="31490" xr:uid="{57248A06-6216-4202-B340-D6FDFC3305DB}"/>
    <cellStyle name="SAPBEXHLevel3 4 7 4" xfId="25557" xr:uid="{94FCF74A-F120-4CEA-858E-AD685B5FCA9E}"/>
    <cellStyle name="SAPBEXHLevel3 4 8" xfId="9056" xr:uid="{86C5A039-3EB8-492B-884A-7DA36494567A}"/>
    <cellStyle name="SAPBEXHLevel3 4 8 2" xfId="17279" xr:uid="{89B8766A-151B-47B2-AF25-F93075A5C0AF}"/>
    <cellStyle name="SAPBEXHLevel3 4 8 2 2" xfId="31630" xr:uid="{7E1EA4E6-9D6F-4F72-9002-6627DF130203}"/>
    <cellStyle name="SAPBEXHLevel3 4 8 3" xfId="25730" xr:uid="{E460292C-483D-4AA0-A4DC-5D0D9BB43995}"/>
    <cellStyle name="SAPBEXHLevel3 4 9" xfId="10122" xr:uid="{C8D12D99-137B-41CB-B36B-1C3F40E81C74}"/>
    <cellStyle name="SAPBEXHLevel3 4 9 2" xfId="17734" xr:uid="{B1A9A14F-2B12-4C30-BCCC-CCF6FE3B692F}"/>
    <cellStyle name="SAPBEXHLevel3 4 9 2 2" xfId="31999" xr:uid="{1E61F587-D400-41C0-AE63-D4FA94CD7571}"/>
    <cellStyle name="SAPBEXHLevel3 4 9 3" xfId="26736" xr:uid="{FF763FD4-CC2A-47B9-AD48-7AE4F91A603D}"/>
    <cellStyle name="SAPBEXHLevel3 5" xfId="1593" xr:uid="{504725CE-097E-4411-B70E-BB4A26400286}"/>
    <cellStyle name="SAPBEXHLevel3 5 10" xfId="13744" xr:uid="{53691FF9-B197-40C3-8830-BC52F8E5BDCC}"/>
    <cellStyle name="SAPBEXHLevel3 5 10 2" xfId="16841" xr:uid="{4991EEF7-56CB-44E9-9496-3AB6220F0172}"/>
    <cellStyle name="SAPBEXHLevel3 5 11" xfId="5338" xr:uid="{62B37401-3D1C-49D5-86D6-D895463E3538}"/>
    <cellStyle name="SAPBEXHLevel3 5 11 2" xfId="22219" xr:uid="{F5198309-5697-432F-BB35-68B2AEFA67EF}"/>
    <cellStyle name="SAPBEXHLevel3 5 2" xfId="2584" xr:uid="{E5555DFA-5CD4-49D5-89FC-18FB0329D45F}"/>
    <cellStyle name="SAPBEXHLevel3 5 2 2" xfId="11441" xr:uid="{D4E3E82F-AE99-4D1C-AFC0-D81871F7DF01}"/>
    <cellStyle name="SAPBEXHLevel3 5 2 2 2" xfId="18426" xr:uid="{9428FD06-5DDA-4E61-AAE4-1BDAEE0D6467}"/>
    <cellStyle name="SAPBEXHLevel3 5 2 2 2 2" xfId="32604" xr:uid="{8CA3B459-2587-4965-8D36-913361FE303F}"/>
    <cellStyle name="SAPBEXHLevel3 5 2 2 3" xfId="27995" xr:uid="{591778D5-921F-4CF9-9023-48FB5B9CECAD}"/>
    <cellStyle name="SAPBEXHLevel3 5 2 3" xfId="14644" xr:uid="{30D7DB7B-6E18-4B35-840A-44FE8DE58B43}"/>
    <cellStyle name="SAPBEXHLevel3 5 2 3 2" xfId="19781" xr:uid="{F1D84C5A-D1BA-41FD-905A-0702ECCAB97E}"/>
    <cellStyle name="SAPBEXHLevel3 5 2 4" xfId="6564" xr:uid="{2F5BA5E9-1A5D-403A-A4E8-5988EC8B4AEC}"/>
    <cellStyle name="SAPBEXHLevel3 5 2 4 2" xfId="23309" xr:uid="{F1349D09-DDA3-42C2-8087-275092CEDCD7}"/>
    <cellStyle name="SAPBEXHLevel3 5 3" xfId="1386" xr:uid="{22E8E8EB-7F86-4F1B-B612-FCCA111F4BD1}"/>
    <cellStyle name="SAPBEXHLevel3 5 3 2" xfId="11752" xr:uid="{3FBB09C1-90AE-4044-BCB0-83629A27C2FF}"/>
    <cellStyle name="SAPBEXHLevel3 5 3 2 2" xfId="18702" xr:uid="{7200A09F-273C-4169-8A21-A67EA0F89CBE}"/>
    <cellStyle name="SAPBEXHLevel3 5 3 2 2 2" xfId="32879" xr:uid="{EB3469F0-3405-4B17-B1C9-B45A69BB8DDC}"/>
    <cellStyle name="SAPBEXHLevel3 5 3 2 3" xfId="28306" xr:uid="{C08821A7-320F-4891-9F79-BD87E132E482}"/>
    <cellStyle name="SAPBEXHLevel3 5 3 3" xfId="13560" xr:uid="{169E62A8-3D9C-443D-9FB7-9EBC016A5F5C}"/>
    <cellStyle name="SAPBEXHLevel3 5 3 3 2" xfId="17975" xr:uid="{399C77B6-81C9-429F-BC72-40552B304FE9}"/>
    <cellStyle name="SAPBEXHLevel3 5 3 4" xfId="7500" xr:uid="{5AE06362-EB17-4178-B370-9DD58E6CC9A8}"/>
    <cellStyle name="SAPBEXHLevel3 5 3 4 2" xfId="24226" xr:uid="{39D80966-5269-4EB9-B46E-750D94101C47}"/>
    <cellStyle name="SAPBEXHLevel3 5 3 5" xfId="16617" xr:uid="{322958C5-9266-4BC6-AE76-CD74F269664D}"/>
    <cellStyle name="SAPBEXHLevel3 5 3 5 2" xfId="31108" xr:uid="{5FD6081C-7B64-47CD-8C75-B373B8AA3769}"/>
    <cellStyle name="SAPBEXHLevel3 5 4" xfId="2283" xr:uid="{487C111F-DD24-4A12-BBF4-D096D93341B0}"/>
    <cellStyle name="SAPBEXHLevel3 5 4 2" xfId="11919" xr:uid="{42DC9BFB-22B8-4E2C-8A35-F6475445D791}"/>
    <cellStyle name="SAPBEXHLevel3 5 4 2 2" xfId="18869" xr:uid="{841C5525-AFDA-4296-B2AC-86316C5025DB}"/>
    <cellStyle name="SAPBEXHLevel3 5 4 2 2 2" xfId="33045" xr:uid="{5ADB8D2D-3042-491E-B9DC-45AFBEDAA188}"/>
    <cellStyle name="SAPBEXHLevel3 5 4 2 3" xfId="28473" xr:uid="{A419E8E1-634B-447F-9C35-FDC610C5FF52}"/>
    <cellStyle name="SAPBEXHLevel3 5 4 3" xfId="14345" xr:uid="{8DAFE95C-8687-4111-BD79-FE941E2AA968}"/>
    <cellStyle name="SAPBEXHLevel3 5 4 3 2" xfId="17603" xr:uid="{EFB34801-4458-4F3C-BE5B-CCE782893367}"/>
    <cellStyle name="SAPBEXHLevel3 5 4 4" xfId="7669" xr:uid="{93E03AD4-AE18-49EE-98BA-422D7F0183F6}"/>
    <cellStyle name="SAPBEXHLevel3 5 4 4 2" xfId="24394" xr:uid="{0930DCA1-A058-4C21-9383-CDF0316909F8}"/>
    <cellStyle name="SAPBEXHLevel3 5 4 5" xfId="16695" xr:uid="{A5971DD4-23EB-476A-BD9B-C44916B1C88C}"/>
    <cellStyle name="SAPBEXHLevel3 5 4 5 2" xfId="31173" xr:uid="{B8636B79-E2BC-48B3-8091-56402443E2AF}"/>
    <cellStyle name="SAPBEXHLevel3 5 5" xfId="2224" xr:uid="{FE8222D2-8E85-40C0-A851-6931C62888A2}"/>
    <cellStyle name="SAPBEXHLevel3 5 5 2" xfId="12333" xr:uid="{003EF065-5570-4862-9721-7EADCDA42288}"/>
    <cellStyle name="SAPBEXHLevel3 5 5 2 2" xfId="19266" xr:uid="{DA8D6918-2BB5-4B56-A12D-EF079B0F6340}"/>
    <cellStyle name="SAPBEXHLevel3 5 5 2 2 2" xfId="33437" xr:uid="{ACD46634-A3E8-460B-BC51-11D0F6442B10}"/>
    <cellStyle name="SAPBEXHLevel3 5 5 2 3" xfId="28877" xr:uid="{24CF4246-64E8-42F9-968C-27A4FBC46F76}"/>
    <cellStyle name="SAPBEXHLevel3 5 5 3" xfId="14286" xr:uid="{00CB432F-B9ED-4940-9AAD-1E8977A1AC5C}"/>
    <cellStyle name="SAPBEXHLevel3 5 5 3 2" xfId="29870" xr:uid="{FC027A40-78FD-4382-848D-31BB31EE413F}"/>
    <cellStyle name="SAPBEXHLevel3 5 5 4" xfId="8756" xr:uid="{EEF78867-CB2C-438D-B446-6D0B8041CCF0}"/>
    <cellStyle name="SAPBEXHLevel3 5 5 4 2" xfId="25441" xr:uid="{3EE855A6-D0C2-4518-9B4C-F096937EB9B9}"/>
    <cellStyle name="SAPBEXHLevel3 5 5 5" xfId="20922" xr:uid="{72AC35E2-A4DF-4BFA-861B-5D3D60051930}"/>
    <cellStyle name="SAPBEXHLevel3 5 6" xfId="2609" xr:uid="{EB1C9960-B751-4CB6-90FD-47E62F99047A}"/>
    <cellStyle name="SAPBEXHLevel3 5 6 2" xfId="12481" xr:uid="{943D36BD-640D-4606-819C-ABE04F710E1C}"/>
    <cellStyle name="SAPBEXHLevel3 5 6 2 2" xfId="19409" xr:uid="{A7A3BD05-4E89-409A-BE85-4A8B3BC0CB04}"/>
    <cellStyle name="SAPBEXHLevel3 5 6 2 2 2" xfId="33580" xr:uid="{9501C558-5FF0-4D20-8424-4CB3572585CE}"/>
    <cellStyle name="SAPBEXHLevel3 5 6 2 3" xfId="29023" xr:uid="{7062C1D1-D56F-4D7A-8DC8-B7554EB18811}"/>
    <cellStyle name="SAPBEXHLevel3 5 6 3" xfId="14669" xr:uid="{C7A5F9FE-D244-43DE-A660-959EEBE50ADC}"/>
    <cellStyle name="SAPBEXHLevel3 5 6 3 2" xfId="30098" xr:uid="{182769D9-A088-4918-A11D-D32FD6643D61}"/>
    <cellStyle name="SAPBEXHLevel3 5 6 4" xfId="8963" xr:uid="{E4F7A242-0BCB-4977-B771-3E00AFAB30D2}"/>
    <cellStyle name="SAPBEXHLevel3 5 6 4 2" xfId="25637" xr:uid="{E82B97CB-961F-44FE-953E-F7EDC0EB0EA7}"/>
    <cellStyle name="SAPBEXHLevel3 5 6 5" xfId="21074" xr:uid="{40E7B8DB-AE7D-4930-BF74-69E2FAFF5EB5}"/>
    <cellStyle name="SAPBEXHLevel3 5 7" xfId="9128" xr:uid="{0DAE23C9-4770-4FF0-9F62-D04DF7994C4F}"/>
    <cellStyle name="SAPBEXHLevel3 5 7 2" xfId="17351" xr:uid="{1EBF8B02-1060-491C-BD6E-2528085FA25F}"/>
    <cellStyle name="SAPBEXHLevel3 5 7 2 2" xfId="31702" xr:uid="{651F13EE-67F2-4CF4-AA2D-A912D3DCE1D2}"/>
    <cellStyle name="SAPBEXHLevel3 5 7 3" xfId="25802" xr:uid="{3060CD20-608D-4CFE-98C2-02EE999EFE53}"/>
    <cellStyle name="SAPBEXHLevel3 5 8" xfId="10200" xr:uid="{A7973E26-4FF3-437E-BE26-F6C5ED840725}"/>
    <cellStyle name="SAPBEXHLevel3 5 8 2" xfId="17808" xr:uid="{861DE134-1059-4B3D-9A9D-D3CDEBD6FF2F}"/>
    <cellStyle name="SAPBEXHLevel3 5 8 2 2" xfId="32073" xr:uid="{ED634445-FC82-4C56-B289-E0AA5E731815}"/>
    <cellStyle name="SAPBEXHLevel3 5 8 3" xfId="26810" xr:uid="{3B3A0624-14FD-4BBB-8885-3D17C5A50D11}"/>
    <cellStyle name="SAPBEXHLevel3 5 9" xfId="10416" xr:uid="{A6AACE78-DDB4-4B0A-8864-B2D0FF1DC709}"/>
    <cellStyle name="SAPBEXHLevel3 5 9 2" xfId="17967" xr:uid="{0ACB84CC-9378-4402-B2B2-B73630AB8DD5}"/>
    <cellStyle name="SAPBEXHLevel3 5 9 2 2" xfId="32224" xr:uid="{13D16768-62BB-49EB-8342-8A3CB6E701A2}"/>
    <cellStyle name="SAPBEXHLevel3 5 9 3" xfId="26999" xr:uid="{F86211F0-A078-4AEA-A0ED-6D2F43A7D8AB}"/>
    <cellStyle name="SAPBEXHLevel3 6" xfId="1026" xr:uid="{2FBC8C2B-2A8E-4186-AB7B-0BABEB33B762}"/>
    <cellStyle name="SAPBEXHLevel3 6 10" xfId="13273" xr:uid="{7001F58B-D6B5-4A40-A39B-CEC4C9643331}"/>
    <cellStyle name="SAPBEXHLevel3 6 10 2" xfId="16732" xr:uid="{1BB1B344-548D-4EC1-B90E-EB5BB8B1C71C}"/>
    <cellStyle name="SAPBEXHLevel3 6 11" xfId="5691" xr:uid="{C6E407F8-6EEE-49A0-B3B8-A5D49DE9B569}"/>
    <cellStyle name="SAPBEXHLevel3 6 11 2" xfId="22472" xr:uid="{A17CB075-BA1E-4480-BC89-9B57D05D3506}"/>
    <cellStyle name="SAPBEXHLevel3 6 2" xfId="5810" xr:uid="{E3E329D2-0D33-4E39-9587-EB4FD264CD42}"/>
    <cellStyle name="SAPBEXHLevel3 6 2 2" xfId="11087" xr:uid="{C46240C8-C4D6-468E-97D5-E1615C124C3A}"/>
    <cellStyle name="SAPBEXHLevel3 6 2 2 2" xfId="18101" xr:uid="{9FFAEB58-8BBE-4A51-B5A0-146B2E25A591}"/>
    <cellStyle name="SAPBEXHLevel3 6 2 2 2 2" xfId="32281" xr:uid="{D234E391-8501-488F-B39B-61A5BE3297DE}"/>
    <cellStyle name="SAPBEXHLevel3 6 2 2 3" xfId="27644" xr:uid="{48347E56-487D-46F2-BE90-72144579D220}"/>
    <cellStyle name="SAPBEXHLevel3 6 2 3" xfId="22575" xr:uid="{AF59A0BC-A75B-4A1C-8B9E-B2FE7A46AF1A}"/>
    <cellStyle name="SAPBEXHLevel3 6 3" xfId="6818" xr:uid="{D26DD064-CFE1-4C78-B77D-A9E7A86CE1DA}"/>
    <cellStyle name="SAPBEXHLevel3 6 3 2" xfId="11504" xr:uid="{327347C9-CA91-43EA-9890-BD32F0A11D67}"/>
    <cellStyle name="SAPBEXHLevel3 6 3 2 2" xfId="18481" xr:uid="{DA22E713-2A22-4733-BD37-EC33A946A993}"/>
    <cellStyle name="SAPBEXHLevel3 6 3 2 2 2" xfId="32658" xr:uid="{F62CED93-90B1-4390-8A39-73512268BB78}"/>
    <cellStyle name="SAPBEXHLevel3 6 3 2 3" xfId="28058" xr:uid="{9E25058B-4736-429A-9890-BCD49784FEC2}"/>
    <cellStyle name="SAPBEXHLevel3 6 3 3" xfId="16313" xr:uid="{09873A06-BEC0-4BED-BB2B-7663EE26A8E8}"/>
    <cellStyle name="SAPBEXHLevel3 6 3 3 2" xfId="30852" xr:uid="{B15627E3-8CBC-422D-AA76-5890EF4A83F4}"/>
    <cellStyle name="SAPBEXHLevel3 6 3 4" xfId="23547" xr:uid="{5830D06E-3CD3-40E5-A0F7-AD9A60A25855}"/>
    <cellStyle name="SAPBEXHLevel3 6 4" xfId="6729" xr:uid="{7D053B61-68CB-42D8-B89D-6E862D80868C}"/>
    <cellStyle name="SAPBEXHLevel3 6 4 2" xfId="11462" xr:uid="{4045E90A-7B24-4DFD-8BC3-FBFA4ACA713A}"/>
    <cellStyle name="SAPBEXHLevel3 6 4 2 2" xfId="18442" xr:uid="{EB13C759-5AD4-4FB7-ABFC-4606AC263DB0}"/>
    <cellStyle name="SAPBEXHLevel3 6 4 2 2 2" xfId="32619" xr:uid="{E7585563-FBB2-4F2C-BB7A-3519CF522E7C}"/>
    <cellStyle name="SAPBEXHLevel3 6 4 2 3" xfId="28016" xr:uid="{E2E221A3-2FDD-4E7E-B3B6-9B7C89E5BAA3}"/>
    <cellStyle name="SAPBEXHLevel3 6 4 3" xfId="16263" xr:uid="{3EDAB2A0-6256-4EB2-B802-243964E7CEEB}"/>
    <cellStyle name="SAPBEXHLevel3 6 4 3 2" xfId="30810" xr:uid="{14C4CC4B-7295-4DCA-8DC2-4AF0740B4B5F}"/>
    <cellStyle name="SAPBEXHLevel3 6 4 4" xfId="23463" xr:uid="{1CD721E5-1926-4320-91FB-3A90FE28522A}"/>
    <cellStyle name="SAPBEXHLevel3 6 5" xfId="8038" xr:uid="{DDC4BC0A-DC74-42D0-B729-9CE1E8D9007F}"/>
    <cellStyle name="SAPBEXHLevel3 6 5 2" xfId="12058" xr:uid="{67E55655-1729-436C-A1B7-252EC337855A}"/>
    <cellStyle name="SAPBEXHLevel3 6 5 2 2" xfId="19000" xr:uid="{6C03BE7B-2BEE-4BF4-B995-6602A3561E41}"/>
    <cellStyle name="SAPBEXHLevel3 6 5 2 2 2" xfId="33172" xr:uid="{A0C2EECF-3C36-42DE-AC47-19F601FE6CA8}"/>
    <cellStyle name="SAPBEXHLevel3 6 5 2 3" xfId="28606" xr:uid="{BD4C2305-4FC7-4D64-9A2A-C169FB27D81B}"/>
    <cellStyle name="SAPBEXHLevel3 6 5 3" xfId="16851" xr:uid="{89C15B27-AFA3-42B9-AAB2-9BB632CC9A7A}"/>
    <cellStyle name="SAPBEXHLevel3 6 5 3 2" xfId="31283" xr:uid="{B6466227-2F93-4EE0-AE67-98EB0C337CFC}"/>
    <cellStyle name="SAPBEXHLevel3 6 5 4" xfId="24734" xr:uid="{254896B4-826B-4433-81F0-BAC2BBFEB575}"/>
    <cellStyle name="SAPBEXHLevel3 6 6" xfId="8841" xr:uid="{7193CE93-F66B-460C-8DC7-2D59E43B442C}"/>
    <cellStyle name="SAPBEXHLevel3 6 6 2" xfId="12393" xr:uid="{9D92A221-558C-4C0D-A461-2E266C94308B}"/>
    <cellStyle name="SAPBEXHLevel3 6 6 2 2" xfId="19324" xr:uid="{E13090E2-B653-4C18-AD03-EDAC5CF37385}"/>
    <cellStyle name="SAPBEXHLevel3 6 6 2 2 2" xfId="33495" xr:uid="{EEA12045-4488-4076-A240-EDB3461BE1F8}"/>
    <cellStyle name="SAPBEXHLevel3 6 6 2 3" xfId="28936" xr:uid="{D790394F-E252-4D20-8B02-1D8F955854E2}"/>
    <cellStyle name="SAPBEXHLevel3 6 6 3" xfId="17110" xr:uid="{8CC92CD3-B85A-43C4-B9C8-6BD9E16720AB}"/>
    <cellStyle name="SAPBEXHLevel3 6 6 3 2" xfId="31467" xr:uid="{F4574E4A-4F38-4E65-B99B-E0A0E1425546}"/>
    <cellStyle name="SAPBEXHLevel3 6 6 4" xfId="25524" xr:uid="{75CA227E-0928-433D-BBCD-F86182C93D2E}"/>
    <cellStyle name="SAPBEXHLevel3 6 7" xfId="8762" xr:uid="{DB6E510A-1751-46EB-97AE-2D7D5B435546}"/>
    <cellStyle name="SAPBEXHLevel3 6 7 2" xfId="17056" xr:uid="{06C99979-2C73-4BD6-9A04-028A935342C0}"/>
    <cellStyle name="SAPBEXHLevel3 6 7 2 2" xfId="31416" xr:uid="{0E598833-C42E-4B7F-B980-763030CEF5D4}"/>
    <cellStyle name="SAPBEXHLevel3 6 7 3" xfId="25446" xr:uid="{36B55D58-7469-482D-9694-308DF5554084}"/>
    <cellStyle name="SAPBEXHLevel3 6 8" xfId="9503" xr:uid="{6F0DAB4D-1103-4DF1-B483-12CA5649132F}"/>
    <cellStyle name="SAPBEXHLevel3 6 8 2" xfId="17508" xr:uid="{1B0F5DB8-C7C4-4B73-87A8-C42ACF4B8B9C}"/>
    <cellStyle name="SAPBEXHLevel3 6 8 2 2" xfId="31822" xr:uid="{FEE36ADA-FA67-4BD8-94C2-118B6071C9D4}"/>
    <cellStyle name="SAPBEXHLevel3 6 8 3" xfId="26135" xr:uid="{A0025075-C446-45A8-9D9B-81B67D24C08C}"/>
    <cellStyle name="SAPBEXHLevel3 6 9" xfId="9902" xr:uid="{838575DC-8B4F-455D-A87F-90FA2A3DDBE9}"/>
    <cellStyle name="SAPBEXHLevel3 6 9 2" xfId="17612" xr:uid="{0C6045F7-AF79-430F-94D0-609F69ADAEC8}"/>
    <cellStyle name="SAPBEXHLevel3 6 9 2 2" xfId="31896" xr:uid="{EEFB6FFD-9A52-41FB-8B8A-9D063C626666}"/>
    <cellStyle name="SAPBEXHLevel3 6 9 3" xfId="26522" xr:uid="{5E46EA9E-5AC2-48B2-9F69-53EC3C6F498E}"/>
    <cellStyle name="SAPBEXHLevel3 7" xfId="2251" xr:uid="{E3B9C44C-1380-4129-A1AF-2D57363B7B7A}"/>
    <cellStyle name="SAPBEXHLevel3 7 2" xfId="12123" xr:uid="{5C224379-8728-43C1-BE7F-D1D677956CE9}"/>
    <cellStyle name="SAPBEXHLevel3 7 2 2" xfId="19058" xr:uid="{8C3E4022-0B7F-46C2-BC33-EFB0EC9018F7}"/>
    <cellStyle name="SAPBEXHLevel3 7 2 2 2" xfId="33229" xr:uid="{CCBA7FF4-9C70-4850-89C0-F3DE88F584C1}"/>
    <cellStyle name="SAPBEXHLevel3 7 2 3" xfId="28667" xr:uid="{D5CBBF49-F7D4-4578-A5F2-EE56C697B0A3}"/>
    <cellStyle name="SAPBEXHLevel3 7 3" xfId="14313" xr:uid="{EAD6286D-BC5E-4185-AED4-DB249CE8E036}"/>
    <cellStyle name="SAPBEXHLevel3 7 3 2" xfId="20129" xr:uid="{75930139-690D-4008-BD3A-66566545779A}"/>
    <cellStyle name="SAPBEXHLevel3 7 4" xfId="8345" xr:uid="{1F1ED8E4-1824-41D5-897C-8ECFF4864657}"/>
    <cellStyle name="SAPBEXHLevel3 7 4 2" xfId="25034" xr:uid="{C29E61A5-D283-4ADB-BFCA-24293565F22A}"/>
    <cellStyle name="SAPBEXHLevel3 7 5" xfId="16919" xr:uid="{3592AA5E-984D-40F1-A8F7-6A897C419968}"/>
    <cellStyle name="SAPBEXHLevel3 7 5 2" xfId="31337" xr:uid="{A5AFCBE4-9CC9-4198-9A77-4ACED5316CF4}"/>
    <cellStyle name="SAPBEXHLevel3 8" xfId="2317" xr:uid="{26DB9FD7-883F-4EEB-BC02-F5486041AF2B}"/>
    <cellStyle name="SAPBEXHLevel3 8 2" xfId="14378" xr:uid="{94CE183C-4A8E-462C-B8A8-A175C9D323D8}"/>
    <cellStyle name="SAPBEXHLevel3 8 2 2" xfId="19581" xr:uid="{371B26DB-FC85-44DC-883C-060BBF071EFD}"/>
    <cellStyle name="SAPBEXHLevel3 8 3" xfId="9243" xr:uid="{D445530D-B357-4D39-AAE3-862A407340F3}"/>
    <cellStyle name="SAPBEXHLevel3 8 3 2" xfId="25896" xr:uid="{0CB528BF-2FEA-4C27-8706-521F2E213C70}"/>
    <cellStyle name="SAPBEXHLevel3 8 4" xfId="17410" xr:uid="{6AA2BE1F-3828-4426-B691-DFD6AD417FB8}"/>
    <cellStyle name="SAPBEXHLevel3 8 4 2" xfId="31752" xr:uid="{5DA3B62E-708A-4FA8-A602-63696F5EA2E6}"/>
    <cellStyle name="SAPBEXHLevel3 9" xfId="2015" xr:uid="{B0645BBB-D531-4DD7-A451-CAC1772E51E0}"/>
    <cellStyle name="SAPBEXHLevel3 9 2" xfId="14078" xr:uid="{B51401D9-BD49-41FB-B9F8-FE5DF476B840}"/>
    <cellStyle name="SAPBEXHLevel3 9 2 2" xfId="29701" xr:uid="{1F392D1C-0E1C-4726-9E9F-BFD6C28B5B1E}"/>
    <cellStyle name="SAPBEXHLevel3 9 3" xfId="12630" xr:uid="{85DF5A52-6570-4A1A-8C9D-C1E6DEE86481}"/>
    <cellStyle name="SAPBEXHLevel3 9 3 2" xfId="29121" xr:uid="{B072F9BD-C66C-49CC-8148-4241FBB29991}"/>
    <cellStyle name="SAPBEXHLevel3 9 4" xfId="13803" xr:uid="{523D9D2E-8A8B-4C38-B5E6-1E0055C5CA5A}"/>
    <cellStyle name="SAPBEXHLevel3X" xfId="234" xr:uid="{E9BE32F9-7FE6-4F5F-A5B5-366A88BA1980}"/>
    <cellStyle name="SAPBEXHLevel3X 10" xfId="2481" xr:uid="{9B489DCD-D112-44D9-A826-B255DC9CBBFD}"/>
    <cellStyle name="SAPBEXHLevel3X 10 2" xfId="14542" xr:uid="{09D03192-FF72-4A9B-970C-257DAB03CF7D}"/>
    <cellStyle name="SAPBEXHLevel3X 10 2 2" xfId="30018" xr:uid="{38381AE6-CCF6-4AE7-9B71-458274D450D0}"/>
    <cellStyle name="SAPBEXHLevel3X 10 3" xfId="12723" xr:uid="{4E8DD2B2-5FD2-468E-9A3C-A648D99FADE5}"/>
    <cellStyle name="SAPBEXHLevel3X 10 3 2" xfId="29174" xr:uid="{F2C87A5F-1395-48FA-9F7D-D6CF5199FBD3}"/>
    <cellStyle name="SAPBEXHLevel3X 10 4" xfId="19831" xr:uid="{867AC9F6-1ED8-4244-840C-71C8843D140D}"/>
    <cellStyle name="SAPBEXHLevel3X 11" xfId="2542" xr:uid="{AE617ADB-598E-4043-A7CA-C52ECD875BEE}"/>
    <cellStyle name="SAPBEXHLevel3X 11 2" xfId="14603" xr:uid="{0E9DF0E4-A9CF-4C00-A68B-5A920761CC6E}"/>
    <cellStyle name="SAPBEXHLevel3X 11 2 2" xfId="30070" xr:uid="{F41393D7-C2B4-4DE4-91C3-6518E33D4B6E}"/>
    <cellStyle name="SAPBEXHLevel3X 11 3" xfId="12739" xr:uid="{8C5B8067-047A-42E7-872F-3132CFD47DED}"/>
    <cellStyle name="SAPBEXHLevel3X 11 3 2" xfId="29183" xr:uid="{E74D517E-E6E3-4A5E-BE72-16C414094051}"/>
    <cellStyle name="SAPBEXHLevel3X 11 4" xfId="16944" xr:uid="{3F56D7BF-29A5-461E-86DB-459FB478B062}"/>
    <cellStyle name="SAPBEXHLevel3X 12" xfId="12785" xr:uid="{9DE80090-FDBB-487E-945D-91A06DC582B3}"/>
    <cellStyle name="SAPBEXHLevel3X 12 2" xfId="16946" xr:uid="{34E9D229-93AC-4967-BB55-B0D0F24A9272}"/>
    <cellStyle name="SAPBEXHLevel3X 2" xfId="1223" xr:uid="{A4801DE0-D099-4B92-B52E-7414E28AF7F7}"/>
    <cellStyle name="SAPBEXHLevel3X 2 10" xfId="8786" xr:uid="{8265CE8E-747A-4D84-A759-2772DF5D0DE4}"/>
    <cellStyle name="SAPBEXHLevel3X 2 10 2" xfId="17076" xr:uid="{1BF8F894-8589-4276-B30C-48418576293D}"/>
    <cellStyle name="SAPBEXHLevel3X 2 10 2 2" xfId="31434" xr:uid="{4248CF61-A089-4382-B0F5-E75FF7F3CC45}"/>
    <cellStyle name="SAPBEXHLevel3X 2 10 3" xfId="25470" xr:uid="{3E8090C3-5C6B-4609-844A-9124A896A6F3}"/>
    <cellStyle name="SAPBEXHLevel3X 2 11" xfId="9832" xr:uid="{1AFE089D-26E2-4053-902E-C53B84964661}"/>
    <cellStyle name="SAPBEXHLevel3X 2 11 2" xfId="17595" xr:uid="{8161C99C-D0CA-46A9-853C-4174BB26949E}"/>
    <cellStyle name="SAPBEXHLevel3X 2 11 2 2" xfId="31891" xr:uid="{E74A5D76-625C-4BA5-B8AE-7EC41C4C324D}"/>
    <cellStyle name="SAPBEXHLevel3X 2 11 3" xfId="26452" xr:uid="{8B14A217-F394-4C00-8211-54E5584E1F5F}"/>
    <cellStyle name="SAPBEXHLevel3X 2 12" xfId="10237" xr:uid="{2C8DA29F-9F65-4573-8296-026749A5C544}"/>
    <cellStyle name="SAPBEXHLevel3X 2 12 2" xfId="17833" xr:uid="{FB7AE06A-3DEA-49C9-86A4-4619D2D71813}"/>
    <cellStyle name="SAPBEXHLevel3X 2 12 2 2" xfId="32094" xr:uid="{54D2E96A-9476-44D6-871C-39B2E63FF132}"/>
    <cellStyle name="SAPBEXHLevel3X 2 12 3" xfId="26839" xr:uid="{AECB1E64-8E98-40FB-9CC0-0CBDC9794093}"/>
    <cellStyle name="SAPBEXHLevel3X 2 13" xfId="13417" xr:uid="{EDB0854D-70C3-4DF6-A408-FD059CBD60B0}"/>
    <cellStyle name="SAPBEXHLevel3X 2 13 2" xfId="17025" xr:uid="{0FE3AF16-DFA4-4B7D-BF25-E0CA21838416}"/>
    <cellStyle name="SAPBEXHLevel3X 2 2" xfId="1844" xr:uid="{4B1A5B49-FBA0-4D47-9848-6A6A992F57E0}"/>
    <cellStyle name="SAPBEXHLevel3X 2 2 10" xfId="10373" xr:uid="{C4A20CE3-3F14-4C0D-AEE1-4780732862BF}"/>
    <cellStyle name="SAPBEXHLevel3X 2 2 10 2" xfId="17929" xr:uid="{F4E39B87-797D-433C-8AEA-E88298D11035}"/>
    <cellStyle name="SAPBEXHLevel3X 2 2 10 2 2" xfId="32186" xr:uid="{F4628F71-B81F-4E08-B65C-0CB7B6773C61}"/>
    <cellStyle name="SAPBEXHLevel3X 2 2 10 3" xfId="26959" xr:uid="{50AA9E1A-F835-471D-9538-708D41F7C6E6}"/>
    <cellStyle name="SAPBEXHLevel3X 2 2 11" xfId="13909" xr:uid="{F2882519-9DF2-43FA-97E4-A0391CB7B717}"/>
    <cellStyle name="SAPBEXHLevel3X 2 2 11 2" xfId="19631" xr:uid="{AC9A2826-65D3-490B-98C3-F6EA2DC0D724}"/>
    <cellStyle name="SAPBEXHLevel3X 2 2 12" xfId="5293" xr:uid="{D53AB95E-0ED7-489E-8958-59B8E02BB926}"/>
    <cellStyle name="SAPBEXHLevel3X 2 2 12 2" xfId="22174" xr:uid="{51BA11DE-31DE-4062-B5CB-C6856DF0428C}"/>
    <cellStyle name="SAPBEXHLevel3X 2 2 2" xfId="2755" xr:uid="{2544417E-D255-4436-B6BC-A25270CE48B5}"/>
    <cellStyle name="SAPBEXHLevel3X 2 2 2 2" xfId="11240" xr:uid="{F71C5A94-0009-4B5A-815E-A92DB7B74C5F}"/>
    <cellStyle name="SAPBEXHLevel3X 2 2 2 2 2" xfId="18235" xr:uid="{F5F9FB6B-6FD4-4B5B-8D8A-81A53341E0F4}"/>
    <cellStyle name="SAPBEXHLevel3X 2 2 2 2 2 2" xfId="32414" xr:uid="{6D7978B8-C056-42B1-83D6-DEF253D8BD39}"/>
    <cellStyle name="SAPBEXHLevel3X 2 2 2 2 3" xfId="27795" xr:uid="{CB8D500A-2292-4827-BE82-9D629C561731}"/>
    <cellStyle name="SAPBEXHLevel3X 2 2 2 3" xfId="14815" xr:uid="{5CCC44F3-67E5-4D37-A20F-85E1280B6233}"/>
    <cellStyle name="SAPBEXHLevel3X 2 2 2 3 2" xfId="19747" xr:uid="{DC15BB9C-513A-47DF-B6FF-27D7192ACFB3}"/>
    <cellStyle name="SAPBEXHLevel3X 2 2 2 4" xfId="6335" xr:uid="{66FDE9B7-5665-4005-9DDB-3CBDF54E6493}"/>
    <cellStyle name="SAPBEXHLevel3X 2 2 2 4 2" xfId="23086" xr:uid="{2EDF708C-F9A3-4039-86AC-45E47283A10D}"/>
    <cellStyle name="SAPBEXHLevel3X 2 2 3" xfId="3009" xr:uid="{19E57712-1C2F-4072-82FC-4C5FFD18BE1B}"/>
    <cellStyle name="SAPBEXHLevel3X 2 2 3 2" xfId="11404" xr:uid="{B9BD4929-1CBA-4248-8FEA-A3503102B026}"/>
    <cellStyle name="SAPBEXHLevel3X 2 2 3 2 2" xfId="18389" xr:uid="{FB2FA922-61BF-4ED0-9DF9-D4D8905F6293}"/>
    <cellStyle name="SAPBEXHLevel3X 2 2 3 2 2 2" xfId="32567" xr:uid="{096AAA96-5AA9-47D2-AA7A-3E79B77F9541}"/>
    <cellStyle name="SAPBEXHLevel3X 2 2 3 2 3" xfId="27958" xr:uid="{2895795C-4885-4A80-9426-2C56F327823A}"/>
    <cellStyle name="SAPBEXHLevel3X 2 2 3 3" xfId="15068" xr:uid="{011801D3-BC09-4125-954D-D0FD09FCEFF4}"/>
    <cellStyle name="SAPBEXHLevel3X 2 2 3 3 2" xfId="19560" xr:uid="{E386D05F-B29A-4DC3-A444-739E8636EA60}"/>
    <cellStyle name="SAPBEXHLevel3X 2 2 3 4" xfId="6524" xr:uid="{785984E2-2A04-4D92-AFCF-C4F5DBBF1288}"/>
    <cellStyle name="SAPBEXHLevel3X 2 2 3 4 2" xfId="23269" xr:uid="{BEFE3289-D470-4D1B-BA22-467A561C2FA4}"/>
    <cellStyle name="SAPBEXHLevel3X 2 2 4" xfId="3256" xr:uid="{B0E0D917-60D8-47DF-8747-1D2778090A1F}"/>
    <cellStyle name="SAPBEXHLevel3X 2 2 4 2" xfId="11712" xr:uid="{A4ECE566-1738-4277-90CF-D704B0679279}"/>
    <cellStyle name="SAPBEXHLevel3X 2 2 4 2 2" xfId="18665" xr:uid="{0C16ADB9-04B3-43C0-9547-14E84A55790A}"/>
    <cellStyle name="SAPBEXHLevel3X 2 2 4 2 2 2" xfId="32842" xr:uid="{56EFC286-8DC8-4E18-B7D7-52BB0E599FBB}"/>
    <cellStyle name="SAPBEXHLevel3X 2 2 4 2 3" xfId="28266" xr:uid="{636CA2E0-BB46-49D5-88F3-A725CB639212}"/>
    <cellStyle name="SAPBEXHLevel3X 2 2 4 3" xfId="15315" xr:uid="{12D05B0A-90AD-40EB-B75A-AC484E066C29}"/>
    <cellStyle name="SAPBEXHLevel3X 2 2 4 3 2" xfId="18034" xr:uid="{03F682DF-A1AB-436F-ABBE-D1FE838C4A91}"/>
    <cellStyle name="SAPBEXHLevel3X 2 2 4 4" xfId="7455" xr:uid="{D4C60488-6096-4D20-B35F-8A5DED04A455}"/>
    <cellStyle name="SAPBEXHLevel3X 2 2 4 4 2" xfId="24181" xr:uid="{D0B8DFAE-B836-4CF3-964A-823511E95A81}"/>
    <cellStyle name="SAPBEXHLevel3X 2 2 4 5" xfId="16577" xr:uid="{9FB975E1-2AED-47BF-8958-6444FB6123F3}"/>
    <cellStyle name="SAPBEXHLevel3X 2 2 4 5 2" xfId="31068" xr:uid="{74EC8F17-CA52-47CF-840E-6FC78B5E8C69}"/>
    <cellStyle name="SAPBEXHLevel3X 2 2 5" xfId="2533" xr:uid="{FE577FD2-70D0-4279-8363-AAD6524695C7}"/>
    <cellStyle name="SAPBEXHLevel3X 2 2 5 2" xfId="11882" xr:uid="{7F594AC3-2360-44D2-AA28-A18935AF1061}"/>
    <cellStyle name="SAPBEXHLevel3X 2 2 5 2 2" xfId="18832" xr:uid="{61EB047C-A2D0-4FA0-BBC7-3ECF1758269D}"/>
    <cellStyle name="SAPBEXHLevel3X 2 2 5 2 2 2" xfId="33008" xr:uid="{90009DDC-354C-4FD3-9752-C8CBB711026D}"/>
    <cellStyle name="SAPBEXHLevel3X 2 2 5 2 3" xfId="28436" xr:uid="{83D64004-3A07-4A4C-ADD2-8129DA497B48}"/>
    <cellStyle name="SAPBEXHLevel3X 2 2 5 3" xfId="14594" xr:uid="{BF74C469-C19E-4B14-B2D4-C694D089D536}"/>
    <cellStyle name="SAPBEXHLevel3X 2 2 5 3 2" xfId="30061" xr:uid="{59F41FE2-F092-4BC1-B440-9E6500D4B778}"/>
    <cellStyle name="SAPBEXHLevel3X 2 2 5 4" xfId="7632" xr:uid="{F84D56D7-606A-43C0-A860-E333A9BEC097}"/>
    <cellStyle name="SAPBEXHLevel3X 2 2 5 4 2" xfId="24357" xr:uid="{D3EA8FD3-5908-46EB-8125-92B4B9AB45E6}"/>
    <cellStyle name="SAPBEXHLevel3X 2 2 5 5" xfId="21051" xr:uid="{FD3BD817-CD5C-4E27-9727-3530E2705034}"/>
    <cellStyle name="SAPBEXHLevel3X 2 2 6" xfId="736" xr:uid="{DCF07003-FE37-4920-9027-8942E9AF0905}"/>
    <cellStyle name="SAPBEXHLevel3X 2 2 6 2" xfId="12293" xr:uid="{EDD760B8-3488-4F64-828A-E7BFFB7A7311}"/>
    <cellStyle name="SAPBEXHLevel3X 2 2 6 2 2" xfId="19226" xr:uid="{3F6B9B3D-27CE-480B-AD45-2B99C00E0E74}"/>
    <cellStyle name="SAPBEXHLevel3X 2 2 6 2 2 2" xfId="33397" xr:uid="{7CAEB6D9-4085-4BCE-973E-DDF337470EC1}"/>
    <cellStyle name="SAPBEXHLevel3X 2 2 6 2 3" xfId="28837" xr:uid="{0C7DDB63-EC69-42B7-8D56-8F9B3EB41E9B}"/>
    <cellStyle name="SAPBEXHLevel3X 2 2 6 3" xfId="13002" xr:uid="{D4C6B9A1-F7AA-4444-8F03-AF923D80B8FD}"/>
    <cellStyle name="SAPBEXHLevel3X 2 2 6 3 2" xfId="29377" xr:uid="{A50D0D86-8DAC-444E-918F-6F0D5C7E186C}"/>
    <cellStyle name="SAPBEXHLevel3X 2 2 6 4" xfId="8716" xr:uid="{45312D06-79E7-46D8-A862-689759689835}"/>
    <cellStyle name="SAPBEXHLevel3X 2 2 6 4 2" xfId="25401" xr:uid="{DC2E1CCD-90DC-42EF-B9B7-BF0D3DD7918A}"/>
    <cellStyle name="SAPBEXHLevel3X 2 2 6 5" xfId="20575" xr:uid="{9917D9F3-C493-4208-9CC7-F0C9C874FCF7}"/>
    <cellStyle name="SAPBEXHLevel3X 2 2 7" xfId="8013" xr:uid="{96B41988-00B3-4614-A300-092437B53A4A}"/>
    <cellStyle name="SAPBEXHLevel3X 2 2 7 2" xfId="12035" xr:uid="{D655C8EF-5844-45F7-BF76-052E2653D0ED}"/>
    <cellStyle name="SAPBEXHLevel3X 2 2 7 2 2" xfId="18977" xr:uid="{67DE1CE4-524B-4438-B90B-572180AF24EF}"/>
    <cellStyle name="SAPBEXHLevel3X 2 2 7 2 2 2" xfId="33149" xr:uid="{3AA98111-E721-43D6-85EE-02DE9A8552B3}"/>
    <cellStyle name="SAPBEXHLevel3X 2 2 7 2 3" xfId="28583" xr:uid="{F84E0BE0-D29E-419F-8EFC-EC35CE4BAA87}"/>
    <cellStyle name="SAPBEXHLevel3X 2 2 7 3" xfId="16837" xr:uid="{25479D73-BC09-484A-91AF-1823AB3CC13E}"/>
    <cellStyle name="SAPBEXHLevel3X 2 2 7 3 2" xfId="31273" xr:uid="{4C9725CE-75B0-4C12-A021-23F00C32EB97}"/>
    <cellStyle name="SAPBEXHLevel3X 2 2 7 4" xfId="24710" xr:uid="{BFDFB0A0-94B4-4788-A738-EBC371C9B047}"/>
    <cellStyle name="SAPBEXHLevel3X 2 2 8" xfId="9091" xr:uid="{F13B540D-BDB1-4184-842E-8311F656D0D2}"/>
    <cellStyle name="SAPBEXHLevel3X 2 2 8 2" xfId="17314" xr:uid="{1F8B6A1D-DF8A-4A9E-AC2E-BFD789FDB8E6}"/>
    <cellStyle name="SAPBEXHLevel3X 2 2 8 2 2" xfId="31665" xr:uid="{6B5A1A55-E7B1-446F-97C5-617096201788}"/>
    <cellStyle name="SAPBEXHLevel3X 2 2 8 3" xfId="25765" xr:uid="{2BFF292B-5ECB-440B-A78E-AB0395C49E7C}"/>
    <cellStyle name="SAPBEXHLevel3X 2 2 9" xfId="10161" xr:uid="{1E65E917-9F74-4DD8-841C-DF37C5E00EFE}"/>
    <cellStyle name="SAPBEXHLevel3X 2 2 9 2" xfId="17771" xr:uid="{A54075C0-316C-467A-8D9D-A0B6765428D4}"/>
    <cellStyle name="SAPBEXHLevel3X 2 2 9 2 2" xfId="32036" xr:uid="{94DC8556-50D2-49DC-AE55-702654D12BEF}"/>
    <cellStyle name="SAPBEXHLevel3X 2 2 9 3" xfId="26773" xr:uid="{7A994D6D-72FA-4E21-8039-6DE22E545525}"/>
    <cellStyle name="SAPBEXHLevel3X 2 3" xfId="2391" xr:uid="{6AE7DBE2-0C1E-4A71-AA0E-7B581B76156D}"/>
    <cellStyle name="SAPBEXHLevel3X 2 3 10" xfId="10343" xr:uid="{10E654B5-3566-4F62-A4F1-29F5FE7FB338}"/>
    <cellStyle name="SAPBEXHLevel3X 2 3 10 2" xfId="17902" xr:uid="{B7560722-E620-416C-AE6E-EBD0F4465E05}"/>
    <cellStyle name="SAPBEXHLevel3X 2 3 10 2 2" xfId="32160" xr:uid="{479F4AC8-9BC3-492D-B9CE-7E0742B12332}"/>
    <cellStyle name="SAPBEXHLevel3X 2 3 10 3" xfId="26931" xr:uid="{D362F4CE-C341-4F6C-856F-E6ECF5015D2A}"/>
    <cellStyle name="SAPBEXHLevel3X 2 3 11" xfId="14452" xr:uid="{BD7475FB-82EC-4831-B37E-7D25232DE483}"/>
    <cellStyle name="SAPBEXHLevel3X 2 3 11 2" xfId="20085" xr:uid="{74955141-315F-49E0-8569-FA982CF45475}"/>
    <cellStyle name="SAPBEXHLevel3X 2 3 12" xfId="5262" xr:uid="{6B37194A-8638-4727-B0D0-BD2292F4A4F8}"/>
    <cellStyle name="SAPBEXHLevel3X 2 3 12 2" xfId="22143" xr:uid="{E443B8D6-491F-42B4-A8E4-D7E76C2136BF}"/>
    <cellStyle name="SAPBEXHLevel3X 2 3 2" xfId="6316" xr:uid="{D0C640C9-A797-4D57-A115-DAB60096CFA7}"/>
    <cellStyle name="SAPBEXHLevel3X 2 3 2 2" xfId="11224" xr:uid="{6251D574-8B47-443A-8FEB-F1D19806F7B8}"/>
    <cellStyle name="SAPBEXHLevel3X 2 3 2 2 2" xfId="18221" xr:uid="{A5FD25BC-1C00-4C76-BA9B-1DF9B100CD2D}"/>
    <cellStyle name="SAPBEXHLevel3X 2 3 2 2 2 2" xfId="32400" xr:uid="{4EB9E962-F4FD-4FDB-89C6-27894AA1338C}"/>
    <cellStyle name="SAPBEXHLevel3X 2 3 2 2 3" xfId="27779" xr:uid="{324BCBE4-9F8F-4B66-9DC7-A7D1F9DC4270}"/>
    <cellStyle name="SAPBEXHLevel3X 2 3 2 3" xfId="23067" xr:uid="{4DB6EF53-AB1F-46E4-B891-68926F5B8789}"/>
    <cellStyle name="SAPBEXHLevel3X 2 3 3" xfId="6496" xr:uid="{64D6B97D-9753-4438-826F-C4B2D6582992}"/>
    <cellStyle name="SAPBEXHLevel3X 2 3 3 2" xfId="11379" xr:uid="{5761F4FF-C310-4F44-9ABF-7DB2B176F4C9}"/>
    <cellStyle name="SAPBEXHLevel3X 2 3 3 2 2" xfId="18364" xr:uid="{43EDCA86-5AD4-42FB-9EC7-55CE9DE2EA6E}"/>
    <cellStyle name="SAPBEXHLevel3X 2 3 3 2 2 2" xfId="32542" xr:uid="{FCA933FC-3BAE-43F7-9ED4-A7481513F7B0}"/>
    <cellStyle name="SAPBEXHLevel3X 2 3 3 2 3" xfId="27933" xr:uid="{30D553BA-E221-4CB3-91E4-78AB152BC54A}"/>
    <cellStyle name="SAPBEXHLevel3X 2 3 3 3" xfId="23241" xr:uid="{F98EE0A6-3EBB-44F8-B7B2-5A977DC6B3B9}"/>
    <cellStyle name="SAPBEXHLevel3X 2 3 4" xfId="7424" xr:uid="{4B692DA8-ED68-44AF-A17C-AEF589C2C726}"/>
    <cellStyle name="SAPBEXHLevel3X 2 3 4 2" xfId="11684" xr:uid="{0A0B63EA-CE3C-438A-BEBC-FB6493AB3A98}"/>
    <cellStyle name="SAPBEXHLevel3X 2 3 4 2 2" xfId="18639" xr:uid="{433F5A78-9022-4BAC-83FD-A76F3D3BC204}"/>
    <cellStyle name="SAPBEXHLevel3X 2 3 4 2 2 2" xfId="32816" xr:uid="{3E4DA52E-465F-42D5-BA4B-513C5FBCD56A}"/>
    <cellStyle name="SAPBEXHLevel3X 2 3 4 2 3" xfId="28238" xr:uid="{F69CE785-93DE-409F-9B47-CFD3651732A8}"/>
    <cellStyle name="SAPBEXHLevel3X 2 3 4 3" xfId="16548" xr:uid="{5FFB5313-CF12-4F8D-A180-D8F6EB041417}"/>
    <cellStyle name="SAPBEXHLevel3X 2 3 4 3 2" xfId="31040" xr:uid="{08A194B0-5BC2-4E3B-805A-3554685DF5D9}"/>
    <cellStyle name="SAPBEXHLevel3X 2 3 4 4" xfId="24150" xr:uid="{F6B87D57-60FF-46FA-9B85-41BF63E649E5}"/>
    <cellStyle name="SAPBEXHLevel3X 2 3 5" xfId="7607" xr:uid="{C9D2556C-CC68-4565-B7DB-089E39BABFDF}"/>
    <cellStyle name="SAPBEXHLevel3X 2 3 5 2" xfId="11857" xr:uid="{49CFF7C2-8816-4938-86B0-76BFAE896886}"/>
    <cellStyle name="SAPBEXHLevel3X 2 3 5 2 2" xfId="18807" xr:uid="{B3B7996A-B42E-4605-82ED-6FBFE8EE4AE7}"/>
    <cellStyle name="SAPBEXHLevel3X 2 3 5 2 2 2" xfId="32983" xr:uid="{AFB960E0-58C9-46B9-B312-248A2C70EC45}"/>
    <cellStyle name="SAPBEXHLevel3X 2 3 5 2 3" xfId="28411" xr:uid="{9CF0DC48-43FD-4BE6-B7DD-C7020ACC5422}"/>
    <cellStyle name="SAPBEXHLevel3X 2 3 5 3" xfId="16657" xr:uid="{2EAB2E2A-C5DA-4895-8B19-CEBF6513DA77}"/>
    <cellStyle name="SAPBEXHLevel3X 2 3 5 3 2" xfId="31138" xr:uid="{9C6A65A5-49F3-49F8-A5E4-D859376C3707}"/>
    <cellStyle name="SAPBEXHLevel3X 2 3 5 4" xfId="24332" xr:uid="{D6D1F218-9D76-4874-84E8-A4828E149041}"/>
    <cellStyle name="SAPBEXHLevel3X 2 3 6" xfId="8689" xr:uid="{9B5A2659-A835-4DF0-87DF-4046158C5CCF}"/>
    <cellStyle name="SAPBEXHLevel3X 2 3 6 2" xfId="12267" xr:uid="{CDCFD84D-2AD9-406F-8984-3CA64FB3FB50}"/>
    <cellStyle name="SAPBEXHLevel3X 2 3 6 2 2" xfId="19200" xr:uid="{837D388E-98C6-43C5-910C-EA69FA47195D}"/>
    <cellStyle name="SAPBEXHLevel3X 2 3 6 2 2 2" xfId="33371" xr:uid="{6B4D9371-FB69-4FFE-BE64-AFF07BDE95EE}"/>
    <cellStyle name="SAPBEXHLevel3X 2 3 6 2 3" xfId="28811" xr:uid="{E391699B-63B6-41CA-80D4-C50033297649}"/>
    <cellStyle name="SAPBEXHLevel3X 2 3 6 3" xfId="17032" xr:uid="{07D90684-95B5-4769-9A09-573008ECACBE}"/>
    <cellStyle name="SAPBEXHLevel3X 2 3 6 3 2" xfId="31396" xr:uid="{0AD1C5F6-2499-4270-BF35-4CA7285A0C0E}"/>
    <cellStyle name="SAPBEXHLevel3X 2 3 6 4" xfId="25375" xr:uid="{5816D9D6-B8DD-4B22-AFD0-1FCC57A95EF8}"/>
    <cellStyle name="SAPBEXHLevel3X 2 3 7" xfId="8812" xr:uid="{84BD0487-DF85-487E-87F0-12FDC0FC2E26}"/>
    <cellStyle name="SAPBEXHLevel3X 2 3 7 2" xfId="12373" xr:uid="{6B70BD44-629B-40B2-A74F-B2254595B779}"/>
    <cellStyle name="SAPBEXHLevel3X 2 3 7 2 2" xfId="19305" xr:uid="{ACC3FFC8-98D9-4987-AAA4-D3CEB310FC17}"/>
    <cellStyle name="SAPBEXHLevel3X 2 3 7 2 2 2" xfId="33476" xr:uid="{1099DA00-A8B8-40B6-807C-DD07E1DC9280}"/>
    <cellStyle name="SAPBEXHLevel3X 2 3 7 2 3" xfId="28917" xr:uid="{457FC017-518C-484A-8F21-50C4F3D1FFF8}"/>
    <cellStyle name="SAPBEXHLevel3X 2 3 7 3" xfId="17091" xr:uid="{F6DB6CB3-A4A5-42B5-A64D-30C487E61370}"/>
    <cellStyle name="SAPBEXHLevel3X 2 3 7 3 2" xfId="31448" xr:uid="{EC8B87C3-DCED-493D-8050-6CAD6ECCF8FA}"/>
    <cellStyle name="SAPBEXHLevel3X 2 3 7 4" xfId="25495" xr:uid="{B05732F6-2176-4CF9-B4A9-74A13FB1F20E}"/>
    <cellStyle name="SAPBEXHLevel3X 2 3 8" xfId="9066" xr:uid="{FA472CD0-9CD8-4009-84FC-5BBDCEC70269}"/>
    <cellStyle name="SAPBEXHLevel3X 2 3 8 2" xfId="17289" xr:uid="{44AC0DB6-7F0B-4ED9-B13A-65AD892D9AA5}"/>
    <cellStyle name="SAPBEXHLevel3X 2 3 8 2 2" xfId="31640" xr:uid="{CB7E3037-8C03-46D8-911B-2E0DC0791BE6}"/>
    <cellStyle name="SAPBEXHLevel3X 2 3 8 3" xfId="25740" xr:uid="{3F8B2028-ABF4-4DC3-82BB-08512BAEB6C2}"/>
    <cellStyle name="SAPBEXHLevel3X 2 3 9" xfId="10133" xr:uid="{C71B29C9-A245-4CD8-AF13-D4A940F21190}"/>
    <cellStyle name="SAPBEXHLevel3X 2 3 9 2" xfId="17744" xr:uid="{B7D31A08-5688-4891-93E1-5AA5B36C60FC}"/>
    <cellStyle name="SAPBEXHLevel3X 2 3 9 2 2" xfId="32009" xr:uid="{11190418-A3D5-482A-AB4E-D6F8F09835B1}"/>
    <cellStyle name="SAPBEXHLevel3X 2 3 9 3" xfId="26746" xr:uid="{F3041102-7EE0-48D4-A921-7D5253D6FDBA}"/>
    <cellStyle name="SAPBEXHLevel3X 2 4" xfId="2189" xr:uid="{5D599957-9B64-4C81-A328-DC509CC042EF}"/>
    <cellStyle name="SAPBEXHLevel3X 2 4 10" xfId="14251" xr:uid="{FFDC41BB-D920-440C-ACF5-5325D0FE1388}"/>
    <cellStyle name="SAPBEXHLevel3X 2 4 10 2" xfId="19807" xr:uid="{1F1A395F-07AD-4B82-B281-525F12BF57A6}"/>
    <cellStyle name="SAPBEXHLevel3X 2 4 11" xfId="5140" xr:uid="{AF6FA9DA-2601-42D0-82C8-FAA549C4D17F}"/>
    <cellStyle name="SAPBEXHLevel3X 2 4 11 2" xfId="22027" xr:uid="{B57ACF85-30A2-4A39-8A07-8A1418F45C95}"/>
    <cellStyle name="SAPBEXHLevel3X 2 4 2" xfId="6391" xr:uid="{DC3A9B6B-2E08-4439-AF89-42D0DFB84E3B}"/>
    <cellStyle name="SAPBEXHLevel3X 2 4 2 2" xfId="11282" xr:uid="{47408FAC-F394-48D9-B458-9E447327E5ED}"/>
    <cellStyle name="SAPBEXHLevel3X 2 4 2 2 2" xfId="18267" xr:uid="{63072A05-4987-4014-AB9C-FA12383D30ED}"/>
    <cellStyle name="SAPBEXHLevel3X 2 4 2 2 2 2" xfId="32445" xr:uid="{09E0DC8F-47E1-4CFD-827C-D80577F879E9}"/>
    <cellStyle name="SAPBEXHLevel3X 2 4 2 2 3" xfId="27836" xr:uid="{A65D06B2-3980-478F-8E68-0BF694F79EA0}"/>
    <cellStyle name="SAPBEXHLevel3X 2 4 2 3" xfId="23136" xr:uid="{A1D9FB39-3E31-4F6D-B784-063F5F32B0E5}"/>
    <cellStyle name="SAPBEXHLevel3X 2 4 3" xfId="7301" xr:uid="{1BC7A5BE-96FC-4B2D-BB96-558D2B0249F6}"/>
    <cellStyle name="SAPBEXHLevel3X 2 4 3 2" xfId="11571" xr:uid="{92D13AC6-8887-45EC-9DAD-8D00B4E89EE2}"/>
    <cellStyle name="SAPBEXHLevel3X 2 4 3 2 2" xfId="18542" xr:uid="{B88367B2-59A9-44C8-BF77-D39FA2B189EF}"/>
    <cellStyle name="SAPBEXHLevel3X 2 4 3 2 2 2" xfId="32719" xr:uid="{4526981B-9B0B-49FA-AF8F-2209478C454A}"/>
    <cellStyle name="SAPBEXHLevel3X 2 4 3 2 3" xfId="28125" xr:uid="{0C41AD88-6597-4644-A2BA-9190C7E213E0}"/>
    <cellStyle name="SAPBEXHLevel3X 2 4 3 3" xfId="16432" xr:uid="{7933F004-BB90-4369-96D0-17EFF35DFC77}"/>
    <cellStyle name="SAPBEXHLevel3X 2 4 3 3 2" xfId="30926" xr:uid="{B11CA0E9-3EC4-4600-AFF5-26F6539C6D45}"/>
    <cellStyle name="SAPBEXHLevel3X 2 4 3 4" xfId="24027" xr:uid="{A281FAF8-B4C1-41DF-A461-9F0CBE866C1D}"/>
    <cellStyle name="SAPBEXHLevel3X 2 4 4" xfId="7510" xr:uid="{AE754C7B-F7E2-4717-82AF-0B91C685DBEB}"/>
    <cellStyle name="SAPBEXHLevel3X 2 4 4 2" xfId="11760" xr:uid="{5DFB77CA-743A-471C-96F4-674263546217}"/>
    <cellStyle name="SAPBEXHLevel3X 2 4 4 2 2" xfId="18710" xr:uid="{56CA2F9F-4A65-4A11-9A97-F330E6E71868}"/>
    <cellStyle name="SAPBEXHLevel3X 2 4 4 2 2 2" xfId="32886" xr:uid="{645FAFA0-428D-4746-A851-AFD286AD2CA4}"/>
    <cellStyle name="SAPBEXHLevel3X 2 4 4 2 3" xfId="28314" xr:uid="{D049BCE5-BF4A-4134-8AF3-F3E60007C3B1}"/>
    <cellStyle name="SAPBEXHLevel3X 2 4 4 3" xfId="16621" xr:uid="{B0E65F89-F069-40ED-850F-48FD3C67CBB6}"/>
    <cellStyle name="SAPBEXHLevel3X 2 4 4 3 2" xfId="31111" xr:uid="{7E483AAF-1F82-4E11-9EC0-7F674641BB32}"/>
    <cellStyle name="SAPBEXHLevel3X 2 4 4 4" xfId="24235" xr:uid="{A4BCD98C-905E-4844-8170-42C7823EAFC8}"/>
    <cellStyle name="SAPBEXHLevel3X 2 4 5" xfId="8587" xr:uid="{C4505EB0-AA10-44D2-900C-A1C66E3E3712}"/>
    <cellStyle name="SAPBEXHLevel3X 2 4 5 2" xfId="12167" xr:uid="{7753658D-2555-40D8-B0D5-9551B4D71282}"/>
    <cellStyle name="SAPBEXHLevel3X 2 4 5 2 2" xfId="19100" xr:uid="{244A8130-BCEC-45B8-A684-8C01C7DEE652}"/>
    <cellStyle name="SAPBEXHLevel3X 2 4 5 2 2 2" xfId="33271" xr:uid="{0F7327ED-BA5F-4D71-B9E9-7BFD73B9326C}"/>
    <cellStyle name="SAPBEXHLevel3X 2 4 5 2 3" xfId="28711" xr:uid="{5D148C9E-D278-45B5-9177-F35E4629F957}"/>
    <cellStyle name="SAPBEXHLevel3X 2 4 5 3" xfId="17005" xr:uid="{6B049B26-6D05-49DD-94B5-B47F33FE84D1}"/>
    <cellStyle name="SAPBEXHLevel3X 2 4 5 3 2" xfId="31386" xr:uid="{C6ACD071-1657-407E-B600-F5D5C7C91D84}"/>
    <cellStyle name="SAPBEXHLevel3X 2 4 5 4" xfId="25273" xr:uid="{F583CD82-E9AF-4BE3-975F-EBB318159FFD}"/>
    <cellStyle name="SAPBEXHLevel3X 2 4 6" xfId="8096" xr:uid="{656F143D-12B1-4FD6-AD3B-23B8EC2826DC}"/>
    <cellStyle name="SAPBEXHLevel3X 2 4 6 2" xfId="12099" xr:uid="{F451264E-852B-4D1F-9E22-DFAA5491E91E}"/>
    <cellStyle name="SAPBEXHLevel3X 2 4 6 2 2" xfId="19035" xr:uid="{FBFC02EA-1503-4780-96C0-DDFB2181F8B9}"/>
    <cellStyle name="SAPBEXHLevel3X 2 4 6 2 2 2" xfId="33206" xr:uid="{6B286C11-104B-43DD-8BD7-BCB2CCD78829}"/>
    <cellStyle name="SAPBEXHLevel3X 2 4 6 2 3" xfId="28644" xr:uid="{2FEE8FCC-29EA-46BC-ADD5-38CFA2DB7670}"/>
    <cellStyle name="SAPBEXHLevel3X 2 4 6 3" xfId="16873" xr:uid="{B9105FD0-F7EA-4C6D-9B74-E334611B41F1}"/>
    <cellStyle name="SAPBEXHLevel3X 2 4 6 3 2" xfId="31302" xr:uid="{0DF2EBC0-F49A-4FD0-9569-BA724BC6F7C2}"/>
    <cellStyle name="SAPBEXHLevel3X 2 4 6 4" xfId="24788" xr:uid="{FFA8BF5C-8F02-4C6B-9BFE-76064A735FCC}"/>
    <cellStyle name="SAPBEXHLevel3X 2 4 7" xfId="8969" xr:uid="{CFBDC4C1-F87A-4ABD-8BB4-67E35261E672}"/>
    <cellStyle name="SAPBEXHLevel3X 2 4 7 2" xfId="17192" xr:uid="{61725A6F-D3BC-432C-8714-CBFC5FA00ADF}"/>
    <cellStyle name="SAPBEXHLevel3X 2 4 7 2 2" xfId="31543" xr:uid="{4EEC4DBC-AC12-4C2F-93A5-3F7F63B60065}"/>
    <cellStyle name="SAPBEXHLevel3X 2 4 7 3" xfId="25643" xr:uid="{A5D37F9A-0989-4417-8BAF-6BBFD0D54FB3}"/>
    <cellStyle name="SAPBEXHLevel3X 2 4 8" xfId="10031" xr:uid="{7EDA3EB9-63DD-49B7-8E02-E072473A41D1}"/>
    <cellStyle name="SAPBEXHLevel3X 2 4 8 2" xfId="17645" xr:uid="{50D245F9-5E15-435F-939C-A613A816FA97}"/>
    <cellStyle name="SAPBEXHLevel3X 2 4 8 2 2" xfId="31911" xr:uid="{31EE8ED9-5BCA-4699-BC8E-AA73D5A908C7}"/>
    <cellStyle name="SAPBEXHLevel3X 2 4 8 3" xfId="26647" xr:uid="{D72694F6-85D8-4147-B646-B12725938E93}"/>
    <cellStyle name="SAPBEXHLevel3X 2 4 9" xfId="10240" xr:uid="{6A297240-282A-4D1B-8392-10C1FDA22413}"/>
    <cellStyle name="SAPBEXHLevel3X 2 4 9 2" xfId="17836" xr:uid="{B9B32EEB-A288-45E0-9916-8B4556299766}"/>
    <cellStyle name="SAPBEXHLevel3X 2 4 9 2 2" xfId="32097" xr:uid="{56553D34-CA60-48A0-8AD0-047A7DF4DEEF}"/>
    <cellStyle name="SAPBEXHLevel3X 2 4 9 3" xfId="26842" xr:uid="{4195F68D-9C26-4D8C-A3F0-8EF04A115F38}"/>
    <cellStyle name="SAPBEXHLevel3X 2 5" xfId="2368" xr:uid="{20B87FCA-055D-4F88-AC02-22745D3D65A6}"/>
    <cellStyle name="SAPBEXHLevel3X 2 5 2" xfId="11276" xr:uid="{9A558782-0C37-4E44-ACE5-5FFCA0246952}"/>
    <cellStyle name="SAPBEXHLevel3X 2 5 2 2" xfId="18264" xr:uid="{C2C36E4E-71C6-4FBD-A221-A3D1335429E0}"/>
    <cellStyle name="SAPBEXHLevel3X 2 5 2 2 2" xfId="32442" xr:uid="{5E7291E0-3EA2-44F3-A215-83F3F3EC3DBC}"/>
    <cellStyle name="SAPBEXHLevel3X 2 5 2 3" xfId="27830" xr:uid="{69780A83-57DB-49FD-AF04-EDA65008ED0E}"/>
    <cellStyle name="SAPBEXHLevel3X 2 5 3" xfId="14429" xr:uid="{58CA2231-DBEA-46B5-9AD3-AF3827EA71D0}"/>
    <cellStyle name="SAPBEXHLevel3X 2 5 3 2" xfId="29947" xr:uid="{071F866E-64DD-41E5-B5AC-295ED0FAB07E}"/>
    <cellStyle name="SAPBEXHLevel3X 2 5 4" xfId="6379" xr:uid="{5A0B5F5D-212C-4AC5-A0D8-83A9DB08CB20}"/>
    <cellStyle name="SAPBEXHLevel3X 2 5 4 2" xfId="23128" xr:uid="{ADA72AE2-85DF-4258-B564-C1141924A21F}"/>
    <cellStyle name="SAPBEXHLevel3X 2 5 5" xfId="20975" xr:uid="{B041F7FF-748D-4AAD-B156-737861A225CB}"/>
    <cellStyle name="SAPBEXHLevel3X 2 6" xfId="2419" xr:uid="{B0891CE8-6864-41D6-A94E-E42DF956CB26}"/>
    <cellStyle name="SAPBEXHLevel3X 2 6 2" xfId="11565" xr:uid="{257C3E52-EA05-426D-A8AF-08ACC66463CE}"/>
    <cellStyle name="SAPBEXHLevel3X 2 6 2 2" xfId="18537" xr:uid="{661D5C2C-9E64-425E-8ED4-C5707C28DF1D}"/>
    <cellStyle name="SAPBEXHLevel3X 2 6 2 2 2" xfId="32714" xr:uid="{24A6FC13-76DC-4711-8E0B-11F3ABDC47AF}"/>
    <cellStyle name="SAPBEXHLevel3X 2 6 2 3" xfId="28119" xr:uid="{AB483FD9-1363-4F1F-8772-45982232C594}"/>
    <cellStyle name="SAPBEXHLevel3X 2 6 3" xfId="14480" xr:uid="{7FB320D2-4698-427B-BB27-70A4184DE5D4}"/>
    <cellStyle name="SAPBEXHLevel3X 2 6 3 2" xfId="29965" xr:uid="{7BAA5E66-8F19-4BA9-9AE6-8DF73BA81FC2}"/>
    <cellStyle name="SAPBEXHLevel3X 2 6 4" xfId="7123" xr:uid="{D2A2062C-6246-474F-A8CD-747125651DF1}"/>
    <cellStyle name="SAPBEXHLevel3X 2 6 4 2" xfId="23850" xr:uid="{B2EB678C-74FC-4F97-A93A-B01F381EACDB}"/>
    <cellStyle name="SAPBEXHLevel3X 2 6 5" xfId="20986" xr:uid="{DB2877BE-9F9F-4D78-AFFA-6B43171E7A96}"/>
    <cellStyle name="SAPBEXHLevel3X 2 7" xfId="3429" xr:uid="{AA8E70CE-ED42-4921-9C74-DFAB0CC067EE}"/>
    <cellStyle name="SAPBEXHLevel3X 2 7 2" xfId="11757" xr:uid="{BDA80839-0CB2-4C63-A31D-843732AB6906}"/>
    <cellStyle name="SAPBEXHLevel3X 2 7 2 2" xfId="18707" xr:uid="{739859B1-1EC0-4F2C-92A2-121C265E2908}"/>
    <cellStyle name="SAPBEXHLevel3X 2 7 2 2 2" xfId="32883" xr:uid="{4A7A9394-A33A-4C85-98A6-8715A7ADF196}"/>
    <cellStyle name="SAPBEXHLevel3X 2 7 2 3" xfId="28311" xr:uid="{8D41B055-4FD3-4368-8331-E74B95928CC5}"/>
    <cellStyle name="SAPBEXHLevel3X 2 7 3" xfId="15487" xr:uid="{56362328-573D-4FAB-8F40-885C4F97A9A5}"/>
    <cellStyle name="SAPBEXHLevel3X 2 7 3 2" xfId="30409" xr:uid="{FECEB723-C95C-47C7-9201-56CDEFDE2DDB}"/>
    <cellStyle name="SAPBEXHLevel3X 2 7 4" xfId="7506" xr:uid="{78B60C0C-2335-460A-B83F-E17C14D0734D}"/>
    <cellStyle name="SAPBEXHLevel3X 2 7 4 2" xfId="24232" xr:uid="{5BC2DB51-4060-4C3E-B9E0-D8BB3D2C2382}"/>
    <cellStyle name="SAPBEXHLevel3X 2 7 5" xfId="21228" xr:uid="{D176F857-205D-4913-A493-E6324E522879}"/>
    <cellStyle name="SAPBEXHLevel3X 2 8" xfId="8365" xr:uid="{93C64C9D-5535-4AAB-BADC-29A1BD7CAFDE}"/>
    <cellStyle name="SAPBEXHLevel3X 2 8 2" xfId="12129" xr:uid="{7F7B9A87-A0C8-4027-9819-0625BEA82BA9}"/>
    <cellStyle name="SAPBEXHLevel3X 2 8 2 2" xfId="19064" xr:uid="{86D3EB38-A980-47D5-BC4E-3C11A0FFCD46}"/>
    <cellStyle name="SAPBEXHLevel3X 2 8 2 2 2" xfId="33235" xr:uid="{DDA21829-FF31-40A9-89A8-9351D691DB97}"/>
    <cellStyle name="SAPBEXHLevel3X 2 8 2 3" xfId="28673" xr:uid="{177EA1D2-2990-43B6-BF71-BB0201523B58}"/>
    <cellStyle name="SAPBEXHLevel3X 2 8 3" xfId="16927" xr:uid="{B77C6086-5D66-4E9F-AB4C-DAB6A8F19F26}"/>
    <cellStyle name="SAPBEXHLevel3X 2 8 3 2" xfId="31345" xr:uid="{86B83302-3451-4A51-B07F-FBE1A75D4048}"/>
    <cellStyle name="SAPBEXHLevel3X 2 8 4" xfId="25054" xr:uid="{41C0B576-ACBB-49BB-9A4E-E4A07634611E}"/>
    <cellStyle name="SAPBEXHLevel3X 2 9" xfId="8847" xr:uid="{59DF6AF6-0FE4-42AD-BF6C-F57CA6ED1B6E}"/>
    <cellStyle name="SAPBEXHLevel3X 2 9 2" xfId="12398" xr:uid="{96E2B95B-1E39-4FB0-910A-4F9C06A8D9C6}"/>
    <cellStyle name="SAPBEXHLevel3X 2 9 2 2" xfId="19329" xr:uid="{34B62848-B724-4DD6-8E90-B65B2C5DDA51}"/>
    <cellStyle name="SAPBEXHLevel3X 2 9 2 2 2" xfId="33500" xr:uid="{50C90A4B-7457-4CF3-8E78-DBC54F3E1068}"/>
    <cellStyle name="SAPBEXHLevel3X 2 9 2 3" xfId="28941" xr:uid="{52623F4B-E45F-4F67-B9F3-0C9E825EC37B}"/>
    <cellStyle name="SAPBEXHLevel3X 2 9 3" xfId="17113" xr:uid="{0D379F5A-A8D8-4BC6-89EF-83D9186BA8E0}"/>
    <cellStyle name="SAPBEXHLevel3X 2 9 3 2" xfId="31470" xr:uid="{B6A1ED7C-EC9C-46B5-BA4B-43341F56AD21}"/>
    <cellStyle name="SAPBEXHLevel3X 2 9 4" xfId="25530" xr:uid="{7131A407-A9E4-43E5-8E8E-48256D06C0B8}"/>
    <cellStyle name="SAPBEXHLevel3X 3" xfId="1914" xr:uid="{8776533F-8CC0-464E-B642-9241F1C2E052}"/>
    <cellStyle name="SAPBEXHLevel3X 3 10" xfId="10225" xr:uid="{82060F3C-4735-4BCA-B958-16AD76D41B5F}"/>
    <cellStyle name="SAPBEXHLevel3X 3 10 2" xfId="17824" xr:uid="{031830D7-89E9-4E76-89FF-BF9F5DF84F6A}"/>
    <cellStyle name="SAPBEXHLevel3X 3 10 2 2" xfId="32085" xr:uid="{4B8BFE2C-13B7-49CB-A252-5FEBBA1E931C}"/>
    <cellStyle name="SAPBEXHLevel3X 3 10 3" xfId="26828" xr:uid="{B1163613-2778-4879-A73F-7EE3386FB2BF}"/>
    <cellStyle name="SAPBEXHLevel3X 3 11" xfId="13979" xr:uid="{E65B9FC5-22E5-40B0-994C-6D5B579B7405}"/>
    <cellStyle name="SAPBEXHLevel3X 3 11 2" xfId="17819" xr:uid="{25A1EFCE-61B5-4273-8338-F9CE0DD58664}"/>
    <cellStyle name="SAPBEXHLevel3X 3 12" xfId="5185" xr:uid="{3E438CFC-7777-46E5-927B-5FD7335F46BB}"/>
    <cellStyle name="SAPBEXHLevel3X 3 12 2" xfId="22069" xr:uid="{5744F4F3-622E-42E2-B305-FF084AFA3378}"/>
    <cellStyle name="SAPBEXHLevel3X 3 2" xfId="2822" xr:uid="{F50982B4-05ED-4F7D-999B-9E65F39DA80F}"/>
    <cellStyle name="SAPBEXHLevel3X 3 2 2" xfId="11169" xr:uid="{54CE2CD1-2EDA-4F71-856D-F4DB58506102}"/>
    <cellStyle name="SAPBEXHLevel3X 3 2 2 2" xfId="18167" xr:uid="{E46462EE-F153-4B7F-A926-A1A10E3EC7E7}"/>
    <cellStyle name="SAPBEXHLevel3X 3 2 2 2 2" xfId="32346" xr:uid="{8C1C8FCB-17AA-448B-8DD2-B547B19F05F7}"/>
    <cellStyle name="SAPBEXHLevel3X 3 2 2 3" xfId="27724" xr:uid="{678820A3-1125-4437-A836-C8765B1F7B49}"/>
    <cellStyle name="SAPBEXHLevel3X 3 2 3" xfId="14882" xr:uid="{C9C4AB6D-96BB-4073-BB53-C38D9FFF6102}"/>
    <cellStyle name="SAPBEXHLevel3X 3 2 3 2" xfId="16161" xr:uid="{C3D756BD-D36F-483E-AEE0-FEF83FA7920B}"/>
    <cellStyle name="SAPBEXHLevel3X 3 2 4" xfId="6254" xr:uid="{80605293-768A-4C9A-8814-34C30EF02B1D}"/>
    <cellStyle name="SAPBEXHLevel3X 3 2 4 2" xfId="23005" xr:uid="{E55AD9B7-D252-4771-8504-1894C35179BE}"/>
    <cellStyle name="SAPBEXHLevel3X 3 3" xfId="3079" xr:uid="{4CCE2896-95E7-404F-BF4C-C26B3E6062EC}"/>
    <cellStyle name="SAPBEXHLevel3X 3 3 2" xfId="11320" xr:uid="{5BC9A5ED-9536-4F08-BB28-4D16F95A4D3C}"/>
    <cellStyle name="SAPBEXHLevel3X 3 3 2 2" xfId="18305" xr:uid="{E1601F91-14CB-4C90-80C8-D75B96A04382}"/>
    <cellStyle name="SAPBEXHLevel3X 3 3 2 2 2" xfId="32483" xr:uid="{0BEF176E-BDC2-419C-A370-E05A15968201}"/>
    <cellStyle name="SAPBEXHLevel3X 3 3 2 3" xfId="27874" xr:uid="{DA22A8AD-E63B-4857-A257-18E8FE285BE3}"/>
    <cellStyle name="SAPBEXHLevel3X 3 3 3" xfId="15138" xr:uid="{6D8F995F-A458-4441-A2F2-EB32BF455BDA}"/>
    <cellStyle name="SAPBEXHLevel3X 3 3 3 2" xfId="17000" xr:uid="{AA9D4454-B1B2-4150-93D4-16E57BF9DC2A}"/>
    <cellStyle name="SAPBEXHLevel3X 3 3 4" xfId="6430" xr:uid="{24556E12-26E8-4688-B398-ACCB9922BE5E}"/>
    <cellStyle name="SAPBEXHLevel3X 3 3 4 2" xfId="23175" xr:uid="{1FB8DB2E-DB28-404D-97D5-AE45A47588DA}"/>
    <cellStyle name="SAPBEXHLevel3X 3 4" xfId="3313" xr:uid="{742EDA6A-D8A3-49DE-B6F8-BC4267DCF8A4}"/>
    <cellStyle name="SAPBEXHLevel3X 3 4 2" xfId="11613" xr:uid="{D7AEC410-9AA5-4877-93D1-1B78DEFFF9C3}"/>
    <cellStyle name="SAPBEXHLevel3X 3 4 2 2" xfId="18580" xr:uid="{532F1541-9666-451C-BA13-51C987EA51D9}"/>
    <cellStyle name="SAPBEXHLevel3X 3 4 2 2 2" xfId="32757" xr:uid="{FD684D0C-54C7-409B-AD0B-6E44866C6ADE}"/>
    <cellStyle name="SAPBEXHLevel3X 3 4 2 3" xfId="28167" xr:uid="{5A89476F-A551-4A56-A3BF-70F8C342D986}"/>
    <cellStyle name="SAPBEXHLevel3X 3 4 3" xfId="15372" xr:uid="{A3086453-7D1C-47D4-92F5-F834AE7CFD0C}"/>
    <cellStyle name="SAPBEXHLevel3X 3 4 3 2" xfId="16904" xr:uid="{94C22E20-0280-42DE-8FB0-342472410D27}"/>
    <cellStyle name="SAPBEXHLevel3X 3 4 4" xfId="7346" xr:uid="{4BF38824-F7E2-4F4B-9C53-B731B77B61F5}"/>
    <cellStyle name="SAPBEXHLevel3X 3 4 4 2" xfId="24072" xr:uid="{9ED1049B-C4BE-4D05-A0B7-8C187927FB8C}"/>
    <cellStyle name="SAPBEXHLevel3X 3 4 5" xfId="16475" xr:uid="{EB3FD56F-D5ED-440F-9668-FA830D2C9F07}"/>
    <cellStyle name="SAPBEXHLevel3X 3 4 5 2" xfId="30969" xr:uid="{9AAFD2BD-E685-4736-A7FB-792D2BDB2D33}"/>
    <cellStyle name="SAPBEXHLevel3X 3 5" xfId="2159" xr:uid="{A499568C-247A-41E6-BB09-15F335CC718C}"/>
    <cellStyle name="SAPBEXHLevel3X 3 5 2" xfId="11798" xr:uid="{20EACA6F-C790-457C-95B2-ABF15AB0AC45}"/>
    <cellStyle name="SAPBEXHLevel3X 3 5 2 2" xfId="18748" xr:uid="{A5F1F7B5-BAA0-47A4-B654-ADBE8C7F0281}"/>
    <cellStyle name="SAPBEXHLevel3X 3 5 2 2 2" xfId="32924" xr:uid="{10491EC7-4C3C-45BE-ABB9-FC206F3BB4DF}"/>
    <cellStyle name="SAPBEXHLevel3X 3 5 2 3" xfId="28352" xr:uid="{3A330FC8-956B-4684-B891-4CD33B723AE2}"/>
    <cellStyle name="SAPBEXHLevel3X 3 5 3" xfId="14221" xr:uid="{0F074674-83B1-4ECB-B374-24BF86E1B4BF}"/>
    <cellStyle name="SAPBEXHLevel3X 3 5 3 2" xfId="29821" xr:uid="{8A440620-FDF2-4147-A2B2-4BDA13238856}"/>
    <cellStyle name="SAPBEXHLevel3X 3 5 4" xfId="7548" xr:uid="{FBA37D2A-7AC9-4429-846D-F44A2FA77ED9}"/>
    <cellStyle name="SAPBEXHLevel3X 3 5 4 2" xfId="24273" xr:uid="{A3FF952F-D459-4D86-8B4C-EB2BE126A413}"/>
    <cellStyle name="SAPBEXHLevel3X 3 5 5" xfId="20887" xr:uid="{BE7DC9C7-79AE-4A26-AC04-7299D3DD10F0}"/>
    <cellStyle name="SAPBEXHLevel3X 3 6" xfId="3606" xr:uid="{77316DC6-C1D9-4D05-A867-47DA3A977A95}"/>
    <cellStyle name="SAPBEXHLevel3X 3 6 2" xfId="12206" xr:uid="{4C9E36AB-35B0-471B-97C3-342DBB222881}"/>
    <cellStyle name="SAPBEXHLevel3X 3 6 2 2" xfId="19139" xr:uid="{E2EA6848-01F6-473D-A047-DECC45CCFF50}"/>
    <cellStyle name="SAPBEXHLevel3X 3 6 2 2 2" xfId="33310" xr:uid="{72420335-35B5-4B38-AD46-3690D351F211}"/>
    <cellStyle name="SAPBEXHLevel3X 3 6 2 3" xfId="28750" xr:uid="{351787CA-B90E-4183-8B00-3CA0C349462C}"/>
    <cellStyle name="SAPBEXHLevel3X 3 6 3" xfId="15659" xr:uid="{4A0544D4-FEAB-433E-B716-D4673C9DCD86}"/>
    <cellStyle name="SAPBEXHLevel3X 3 6 3 2" xfId="30562" xr:uid="{BFB77F8A-50F2-4FA7-A3EE-EE70A871B3EF}"/>
    <cellStyle name="SAPBEXHLevel3X 3 6 4" xfId="8626" xr:uid="{60BCF366-DE34-4353-A954-4275E0816C59}"/>
    <cellStyle name="SAPBEXHLevel3X 3 6 4 2" xfId="25312" xr:uid="{4BD297D1-1477-44F7-8666-6DF552BEDBCF}"/>
    <cellStyle name="SAPBEXHLevel3X 3 6 5" xfId="21336" xr:uid="{FEC097F3-A4A4-42D6-9501-20F6271F1692}"/>
    <cellStyle name="SAPBEXHLevel3X 3 7" xfId="8373" xr:uid="{E4525FDF-3FE7-4D72-A3E7-024864882120}"/>
    <cellStyle name="SAPBEXHLevel3X 3 7 2" xfId="12133" xr:uid="{F0386DFA-0902-45AF-91B7-FD35B7C9E1EB}"/>
    <cellStyle name="SAPBEXHLevel3X 3 7 2 2" xfId="19068" xr:uid="{4172CBAD-CFB8-48C0-9F01-D2A0EE9D03D2}"/>
    <cellStyle name="SAPBEXHLevel3X 3 7 2 2 2" xfId="33239" xr:uid="{9F68C692-6426-4AD9-9442-8C77AAC3021B}"/>
    <cellStyle name="SAPBEXHLevel3X 3 7 2 3" xfId="28677" xr:uid="{AC8C5398-6E7B-4BB9-AC82-F084A7C12F40}"/>
    <cellStyle name="SAPBEXHLevel3X 3 7 3" xfId="16932" xr:uid="{5A2DC152-0656-4907-8546-CDA3F7BF34A9}"/>
    <cellStyle name="SAPBEXHLevel3X 3 7 3 2" xfId="31350" xr:uid="{655E94F4-AF84-4EF2-B82B-C6C8287501A9}"/>
    <cellStyle name="SAPBEXHLevel3X 3 7 4" xfId="25061" xr:uid="{3108EF9A-51A4-4B8B-BBB0-B4E52DF8EDAD}"/>
    <cellStyle name="SAPBEXHLevel3X 3 8" xfId="9007" xr:uid="{13FA3566-56A5-456D-9294-EA9EB4BA066E}"/>
    <cellStyle name="SAPBEXHLevel3X 3 8 2" xfId="17230" xr:uid="{FC80F88D-A2DD-4298-B981-61E7D692AF96}"/>
    <cellStyle name="SAPBEXHLevel3X 3 8 2 2" xfId="31581" xr:uid="{EA5F9FDC-18FE-4D8B-A69A-938ABC72C59B}"/>
    <cellStyle name="SAPBEXHLevel3X 3 8 3" xfId="25681" xr:uid="{258B9089-89F1-44EC-9236-A679AC40AB8D}"/>
    <cellStyle name="SAPBEXHLevel3X 3 9" xfId="10071" xr:uid="{67F017EB-FC8D-45D3-9D1F-4D4382FA5C74}"/>
    <cellStyle name="SAPBEXHLevel3X 3 9 2" xfId="17684" xr:uid="{42260ABD-EC0A-4382-87ED-E5D85867DCAD}"/>
    <cellStyle name="SAPBEXHLevel3X 3 9 2 2" xfId="31950" xr:uid="{7C5D09C0-EB30-424F-9D73-6FBA417DF346}"/>
    <cellStyle name="SAPBEXHLevel3X 3 9 3" xfId="26686" xr:uid="{2E508338-921A-4913-AD26-EBA2BDB3A99D}"/>
    <cellStyle name="SAPBEXHLevel3X 4" xfId="1987" xr:uid="{9AED5077-8B5A-492A-8889-2C6A0B8F69A0}"/>
    <cellStyle name="SAPBEXHLevel3X 4 10" xfId="10371" xr:uid="{39DE6C23-E049-434E-93F4-BEA402FDDED8}"/>
    <cellStyle name="SAPBEXHLevel3X 4 10 2" xfId="17927" xr:uid="{E67EC1C6-DB00-48BE-8241-BB2F0E611A16}"/>
    <cellStyle name="SAPBEXHLevel3X 4 10 2 2" xfId="32184" xr:uid="{64173947-69E9-4D39-9582-AC0BB79DFE13}"/>
    <cellStyle name="SAPBEXHLevel3X 4 10 3" xfId="26957" xr:uid="{447414E1-DE88-4D51-B4BB-46B644729627}"/>
    <cellStyle name="SAPBEXHLevel3X 4 11" xfId="14052" xr:uid="{8B003086-F806-4A95-BA13-6C5561DAF79B}"/>
    <cellStyle name="SAPBEXHLevel3X 4 11 2" xfId="19471" xr:uid="{728DD3CD-DE98-4F18-81FE-62893649B6E1}"/>
    <cellStyle name="SAPBEXHLevel3X 4 12" xfId="5291" xr:uid="{F99BB20E-5A8B-42C2-B375-2E1B56904980}"/>
    <cellStyle name="SAPBEXHLevel3X 4 12 2" xfId="22172" xr:uid="{20363CC7-69E8-4A56-9003-B8090B2216B5}"/>
    <cellStyle name="SAPBEXHLevel3X 4 2" xfId="2883" xr:uid="{5F2F9C00-CCE3-4482-9926-BBB2067BE076}"/>
    <cellStyle name="SAPBEXHLevel3X 4 2 2" xfId="11238" xr:uid="{6CB75349-CF73-435A-B235-0D9D8288A443}"/>
    <cellStyle name="SAPBEXHLevel3X 4 2 2 2" xfId="18233" xr:uid="{F8D2E892-8A10-4174-8F28-C36BF03EAE38}"/>
    <cellStyle name="SAPBEXHLevel3X 4 2 2 2 2" xfId="32412" xr:uid="{805BAFFF-E173-4638-A95B-01ABE31E31B6}"/>
    <cellStyle name="SAPBEXHLevel3X 4 2 2 3" xfId="27793" xr:uid="{6305C00D-592D-4C6E-8069-D703EE57628E}"/>
    <cellStyle name="SAPBEXHLevel3X 4 2 3" xfId="14943" xr:uid="{1A5D7D57-2DA1-41B5-BCA0-9AA3A9630F96}"/>
    <cellStyle name="SAPBEXHLevel3X 4 2 3 2" xfId="16374" xr:uid="{D1D9A492-319D-4B00-BEB4-1D6BFD87F202}"/>
    <cellStyle name="SAPBEXHLevel3X 4 2 4" xfId="6333" xr:uid="{CE042565-D354-4268-8E5A-2180799F150A}"/>
    <cellStyle name="SAPBEXHLevel3X 4 2 4 2" xfId="23084" xr:uid="{0D53B50A-3AE3-4F77-AFFB-0A88479F47F0}"/>
    <cellStyle name="SAPBEXHLevel3X 4 3" xfId="3152" xr:uid="{5570F98C-AD94-4D94-87ED-66E5A9648BA2}"/>
    <cellStyle name="SAPBEXHLevel3X 4 3 2" xfId="11402" xr:uid="{BD5E0894-14CF-438F-8218-7115030A7934}"/>
    <cellStyle name="SAPBEXHLevel3X 4 3 2 2" xfId="18387" xr:uid="{4B70E1E9-B3E5-406C-94BB-542D32BC2D11}"/>
    <cellStyle name="SAPBEXHLevel3X 4 3 2 2 2" xfId="32565" xr:uid="{06708B0D-2390-4172-B1B2-079ACBD7A867}"/>
    <cellStyle name="SAPBEXHLevel3X 4 3 2 3" xfId="27956" xr:uid="{DBB674F6-C386-4963-9325-DD138F628208}"/>
    <cellStyle name="SAPBEXHLevel3X 4 3 3" xfId="15211" xr:uid="{79FAD747-0B13-47C9-A95F-1825C035B7C2}"/>
    <cellStyle name="SAPBEXHLevel3X 4 3 3 2" xfId="19871" xr:uid="{3CA712B6-D36C-458A-9C76-313084270CF4}"/>
    <cellStyle name="SAPBEXHLevel3X 4 3 4" xfId="6522" xr:uid="{D1DE3447-0C11-44FE-84E0-14D4AE5D25C2}"/>
    <cellStyle name="SAPBEXHLevel3X 4 3 4 2" xfId="23267" xr:uid="{C7DABC72-CE50-4919-9FB1-B46538B15B47}"/>
    <cellStyle name="SAPBEXHLevel3X 4 4" xfId="3368" xr:uid="{A73F996E-BDEE-4C05-97CF-95CD3CEED8F4}"/>
    <cellStyle name="SAPBEXHLevel3X 4 4 2" xfId="11710" xr:uid="{FF306CB2-C0DE-47B2-B7CA-7C5405547972}"/>
    <cellStyle name="SAPBEXHLevel3X 4 4 2 2" xfId="18663" xr:uid="{B635502B-2221-468D-A4CE-42CDCEBA6B51}"/>
    <cellStyle name="SAPBEXHLevel3X 4 4 2 2 2" xfId="32840" xr:uid="{1F266C79-222A-4970-8E41-54C99BA08165}"/>
    <cellStyle name="SAPBEXHLevel3X 4 4 2 3" xfId="28264" xr:uid="{30E0A939-D19E-4FC9-BFE1-346D6FA9A37B}"/>
    <cellStyle name="SAPBEXHLevel3X 4 4 3" xfId="15427" xr:uid="{8E39F523-CC2E-47E5-882A-B2395BF7905B}"/>
    <cellStyle name="SAPBEXHLevel3X 4 4 3 2" xfId="19453" xr:uid="{536FE8E7-75A7-41B6-95E6-754A7EA337C3}"/>
    <cellStyle name="SAPBEXHLevel3X 4 4 4" xfId="7453" xr:uid="{6EDB4373-CBEC-4FE0-B05C-58B02BCDEDC5}"/>
    <cellStyle name="SAPBEXHLevel3X 4 4 4 2" xfId="24179" xr:uid="{EFC148E2-AD6E-4D50-AACB-73B51C15355B}"/>
    <cellStyle name="SAPBEXHLevel3X 4 4 5" xfId="16575" xr:uid="{96A2F19E-B98A-4502-ACCD-606EA4D3C289}"/>
    <cellStyle name="SAPBEXHLevel3X 4 4 5 2" xfId="31066" xr:uid="{DD4E6CAA-AE9C-4B36-82E3-4EB13578163A}"/>
    <cellStyle name="SAPBEXHLevel3X 4 5" xfId="2909" xr:uid="{1529837C-55B4-40F7-8BD7-5F740DEB3BBC}"/>
    <cellStyle name="SAPBEXHLevel3X 4 5 2" xfId="11880" xr:uid="{5A9F1C69-6E65-49F5-95CF-3541773AA20C}"/>
    <cellStyle name="SAPBEXHLevel3X 4 5 2 2" xfId="18830" xr:uid="{468FE688-CECB-48B7-A677-F7C1EBCDB148}"/>
    <cellStyle name="SAPBEXHLevel3X 4 5 2 2 2" xfId="33006" xr:uid="{0BEEA4E8-1B24-4206-A7B2-7B171D8E5C8C}"/>
    <cellStyle name="SAPBEXHLevel3X 4 5 2 3" xfId="28434" xr:uid="{D3D63A48-5DB1-407E-B30A-734FEEA1BF0B}"/>
    <cellStyle name="SAPBEXHLevel3X 4 5 3" xfId="14968" xr:uid="{0E1FAE3B-70C6-4B67-9F39-C7EDEBFF8617}"/>
    <cellStyle name="SAPBEXHLevel3X 4 5 3 2" xfId="30205" xr:uid="{8DA466C5-EBDA-43AC-BB40-3EB9FB17A66E}"/>
    <cellStyle name="SAPBEXHLevel3X 4 5 4" xfId="7630" xr:uid="{3D37A248-A56D-4295-A572-9452D2EFE34A}"/>
    <cellStyle name="SAPBEXHLevel3X 4 5 4 2" xfId="24355" xr:uid="{A5220FDE-FB40-490B-B193-FC26104FFAB0}"/>
    <cellStyle name="SAPBEXHLevel3X 4 5 5" xfId="21130" xr:uid="{3EFA202A-6FC7-4E13-A12B-F0007FB38B4C}"/>
    <cellStyle name="SAPBEXHLevel3X 4 6" xfId="3679" xr:uid="{37A70718-AEB7-4E35-B7A5-CBD0A6340A32}"/>
    <cellStyle name="SAPBEXHLevel3X 4 6 2" xfId="12291" xr:uid="{77F1B6E9-3FB8-4C98-BF91-ACF43B4A3460}"/>
    <cellStyle name="SAPBEXHLevel3X 4 6 2 2" xfId="19224" xr:uid="{CE555E21-4587-433F-8A0E-2DC53F44BA5F}"/>
    <cellStyle name="SAPBEXHLevel3X 4 6 2 2 2" xfId="33395" xr:uid="{E112B53A-0C36-47D2-A0C1-827A1051F6FF}"/>
    <cellStyle name="SAPBEXHLevel3X 4 6 2 3" xfId="28835" xr:uid="{697E2E5C-C18E-4C1B-AFAA-C8CBA0D5F08F}"/>
    <cellStyle name="SAPBEXHLevel3X 4 6 3" xfId="15732" xr:uid="{0F3D3E0D-7A65-43F0-BA61-8B79EF7FCB1D}"/>
    <cellStyle name="SAPBEXHLevel3X 4 6 3 2" xfId="30628" xr:uid="{3F8CD1E5-6F64-4B41-A175-D27C52884F14}"/>
    <cellStyle name="SAPBEXHLevel3X 4 6 4" xfId="8714" xr:uid="{1E895DFE-9839-40AB-942E-37EECCA03EBA}"/>
    <cellStyle name="SAPBEXHLevel3X 4 6 4 2" xfId="25399" xr:uid="{504EAB3E-6C7E-4385-808E-DAD5EB337B58}"/>
    <cellStyle name="SAPBEXHLevel3X 4 6 5" xfId="21389" xr:uid="{4A5962D1-8CEC-4734-BE2B-E3382D2061E8}"/>
    <cellStyle name="SAPBEXHLevel3X 4 7" xfId="8448" xr:uid="{53082CCA-BB51-4CA1-8918-53213E56A2EE}"/>
    <cellStyle name="SAPBEXHLevel3X 4 7 2" xfId="12145" xr:uid="{654369A5-F244-4D19-90D4-5CD6CDF0514A}"/>
    <cellStyle name="SAPBEXHLevel3X 4 7 2 2" xfId="19079" xr:uid="{99031503-C660-4D54-A6AE-1D94F9F5C907}"/>
    <cellStyle name="SAPBEXHLevel3X 4 7 2 2 2" xfId="33250" xr:uid="{C8E7FDB8-B1FA-494C-9330-CAA9A96ABE17}"/>
    <cellStyle name="SAPBEXHLevel3X 4 7 2 3" xfId="28689" xr:uid="{87139C3B-6C91-4468-8FB2-F06F2713C905}"/>
    <cellStyle name="SAPBEXHLevel3X 4 7 3" xfId="16957" xr:uid="{2FE17B13-A107-4FEB-A2ED-B49CA2CCC13D}"/>
    <cellStyle name="SAPBEXHLevel3X 4 7 3 2" xfId="31362" xr:uid="{18C5612E-20BA-46F6-B382-C8FBE0EE5F72}"/>
    <cellStyle name="SAPBEXHLevel3X 4 7 4" xfId="25136" xr:uid="{E37B2700-AD31-4117-B7FE-6C570A68400F}"/>
    <cellStyle name="SAPBEXHLevel3X 4 8" xfId="9089" xr:uid="{6EB069D3-C2C1-4CB6-81FA-8376A267202E}"/>
    <cellStyle name="SAPBEXHLevel3X 4 8 2" xfId="17312" xr:uid="{CFBE78CC-6FEF-40BB-BBA5-966989E8F260}"/>
    <cellStyle name="SAPBEXHLevel3X 4 8 2 2" xfId="31663" xr:uid="{DDBD8B3A-906B-493D-82C9-FBF092FD3DCD}"/>
    <cellStyle name="SAPBEXHLevel3X 4 8 3" xfId="25763" xr:uid="{82337FB0-AAC9-49B9-8099-BF23D938BDE4}"/>
    <cellStyle name="SAPBEXHLevel3X 4 9" xfId="10159" xr:uid="{D8B05E2B-6372-4142-B56F-1549F45FA549}"/>
    <cellStyle name="SAPBEXHLevel3X 4 9 2" xfId="17769" xr:uid="{2BC4FD5C-15CD-463A-982B-1D5EC0F6ED34}"/>
    <cellStyle name="SAPBEXHLevel3X 4 9 2 2" xfId="32034" xr:uid="{7010489D-0F54-4525-8EE6-834F6E0670E6}"/>
    <cellStyle name="SAPBEXHLevel3X 4 9 3" xfId="26771" xr:uid="{14A4283F-B876-4DF4-A3DB-FFE31309419F}"/>
    <cellStyle name="SAPBEXHLevel3X 5" xfId="1594" xr:uid="{01003B75-A9F9-44DE-96A1-442D99F86D66}"/>
    <cellStyle name="SAPBEXHLevel3X 5 10" xfId="13745" xr:uid="{5468F687-22BB-4E02-AED5-8783B3640D7D}"/>
    <cellStyle name="SAPBEXHLevel3X 5 10 2" xfId="16366" xr:uid="{016BB472-F440-4397-A133-3DC71473C5B4}"/>
    <cellStyle name="SAPBEXHLevel3X 5 11" xfId="5286" xr:uid="{BAAC8063-167E-4FF9-9778-630B2670E91B}"/>
    <cellStyle name="SAPBEXHLevel3X 5 11 2" xfId="22167" xr:uid="{91F60297-FDB3-4EC8-8598-8AA55A556E83}"/>
    <cellStyle name="SAPBEXHLevel3X 5 2" xfId="2585" xr:uid="{558EBE13-90DF-4359-8C03-B34922BC5DC6}"/>
    <cellStyle name="SAPBEXHLevel3X 5 2 2" xfId="11397" xr:uid="{72011C87-635A-49FD-A388-460596BA1B19}"/>
    <cellStyle name="SAPBEXHLevel3X 5 2 2 2" xfId="18382" xr:uid="{D7B5FF8D-E374-4FC5-A5E1-7E16E1D60522}"/>
    <cellStyle name="SAPBEXHLevel3X 5 2 2 2 2" xfId="32560" xr:uid="{AC0DAA13-1447-427B-A840-50A5F0407D3A}"/>
    <cellStyle name="SAPBEXHLevel3X 5 2 2 3" xfId="27951" xr:uid="{B0B84F63-11B1-4120-AC67-A5C897360E14}"/>
    <cellStyle name="SAPBEXHLevel3X 5 2 3" xfId="14645" xr:uid="{7FD407F8-F223-4523-99F8-A9E3CA1EBAC6}"/>
    <cellStyle name="SAPBEXHLevel3X 5 2 3 2" xfId="19941" xr:uid="{B2BEC21D-400A-41FA-9DB5-90F6FF15CCC0}"/>
    <cellStyle name="SAPBEXHLevel3X 5 2 4" xfId="6517" xr:uid="{12CACD3D-C7EA-446F-BF5C-E0325EDDD03E}"/>
    <cellStyle name="SAPBEXHLevel3X 5 2 4 2" xfId="23262" xr:uid="{89B0F706-4DA1-4FDB-AAB6-32EC756F6D32}"/>
    <cellStyle name="SAPBEXHLevel3X 5 3" xfId="2617" xr:uid="{C7522B7F-DFAE-4204-9507-EC119376E964}"/>
    <cellStyle name="SAPBEXHLevel3X 5 3 2" xfId="11705" xr:uid="{CC7F9D3F-4861-4AAC-8AD3-58DD999AA66B}"/>
    <cellStyle name="SAPBEXHLevel3X 5 3 2 2" xfId="18658" xr:uid="{D401CC3C-5CC5-42B7-AC18-780A6B7AFF3C}"/>
    <cellStyle name="SAPBEXHLevel3X 5 3 2 2 2" xfId="32835" xr:uid="{9E3E2415-A572-490A-B311-4B8B05021707}"/>
    <cellStyle name="SAPBEXHLevel3X 5 3 2 3" xfId="28259" xr:uid="{6242EC5F-6B49-4836-8C09-DABF9BF0CD4A}"/>
    <cellStyle name="SAPBEXHLevel3X 5 3 3" xfId="14677" xr:uid="{1CD32BFC-9F9A-4B45-AD3E-E5FBFB220704}"/>
    <cellStyle name="SAPBEXHLevel3X 5 3 3 2" xfId="16104" xr:uid="{114E95E9-A602-45CB-92B0-FD8AD24D2970}"/>
    <cellStyle name="SAPBEXHLevel3X 5 3 4" xfId="7448" xr:uid="{C53FB0E4-F8EA-4F0C-9E12-65097F9C0C5B}"/>
    <cellStyle name="SAPBEXHLevel3X 5 3 4 2" xfId="24174" xr:uid="{39BA254D-FEB7-48F0-B7AD-BCCD198EB896}"/>
    <cellStyle name="SAPBEXHLevel3X 5 3 5" xfId="16570" xr:uid="{0542251D-C621-4988-98DA-073DFDC14BFF}"/>
    <cellStyle name="SAPBEXHLevel3X 5 3 5 2" xfId="31061" xr:uid="{7C2CC47B-A6A0-49DA-8288-15513D0A886D}"/>
    <cellStyle name="SAPBEXHLevel3X 5 4" xfId="2357" xr:uid="{327DCD71-797A-4513-9103-A01668233A06}"/>
    <cellStyle name="SAPBEXHLevel3X 5 4 2" xfId="11875" xr:uid="{8F10BF16-7709-4201-9D62-7E1F212C32AF}"/>
    <cellStyle name="SAPBEXHLevel3X 5 4 2 2" xfId="18825" xr:uid="{79E9A5E3-992F-49AF-AFC8-7F8D4479F089}"/>
    <cellStyle name="SAPBEXHLevel3X 5 4 2 2 2" xfId="33001" xr:uid="{D2B3D13E-B5B6-4891-BD49-F4D237BEEF26}"/>
    <cellStyle name="SAPBEXHLevel3X 5 4 2 3" xfId="28429" xr:uid="{706712FC-6CD0-4A13-9AC8-6B41820AFF27}"/>
    <cellStyle name="SAPBEXHLevel3X 5 4 3" xfId="14418" xr:uid="{78B9D8A9-7CC4-4081-B570-E42432D8E86B}"/>
    <cellStyle name="SAPBEXHLevel3X 5 4 3 2" xfId="19782" xr:uid="{5568BF93-5DFA-4273-9AE0-71CFE96E39AC}"/>
    <cellStyle name="SAPBEXHLevel3X 5 4 4" xfId="7625" xr:uid="{AFF46D41-093B-4592-8578-7ED0F5564BC1}"/>
    <cellStyle name="SAPBEXHLevel3X 5 4 4 2" xfId="24350" xr:uid="{470C8CD6-0AF8-44B4-A70F-B41E41E06093}"/>
    <cellStyle name="SAPBEXHLevel3X 5 4 5" xfId="16670" xr:uid="{ED8751BD-38EB-4964-92EF-34670F8ADF4B}"/>
    <cellStyle name="SAPBEXHLevel3X 5 4 5 2" xfId="31151" xr:uid="{AB48633B-E483-4955-97FE-2EC26B97D1B8}"/>
    <cellStyle name="SAPBEXHLevel3X 5 5" xfId="2216" xr:uid="{092A1BFC-F772-46BA-BEF5-86E2D73F3BF2}"/>
    <cellStyle name="SAPBEXHLevel3X 5 5 2" xfId="12286" xr:uid="{48736374-0308-487E-A973-5C65FF56315E}"/>
    <cellStyle name="SAPBEXHLevel3X 5 5 2 2" xfId="19219" xr:uid="{C918307E-450E-4E27-BF62-C518C482DC94}"/>
    <cellStyle name="SAPBEXHLevel3X 5 5 2 2 2" xfId="33390" xr:uid="{9978A5BB-AAAA-48A1-ADBE-498EBE2B5D3C}"/>
    <cellStyle name="SAPBEXHLevel3X 5 5 2 3" xfId="28830" xr:uid="{3911799D-0C73-455E-9423-9864401429C3}"/>
    <cellStyle name="SAPBEXHLevel3X 5 5 3" xfId="14278" xr:uid="{F6CCBD4A-03FC-40EB-AC37-1DDB18436AB2}"/>
    <cellStyle name="SAPBEXHLevel3X 5 5 3 2" xfId="29862" xr:uid="{5DAF7211-6AF9-4C4C-99F1-444986FD8BD6}"/>
    <cellStyle name="SAPBEXHLevel3X 5 5 4" xfId="8708" xr:uid="{D5BFBD0A-DCF6-4289-9ED3-B91BF736B3A6}"/>
    <cellStyle name="SAPBEXHLevel3X 5 5 4 2" xfId="25394" xr:uid="{118909AD-968D-424A-9592-642BB0BD6B13}"/>
    <cellStyle name="SAPBEXHLevel3X 5 5 5" xfId="20915" xr:uid="{59C9B10C-F019-4333-89DF-C5CF49395F4B}"/>
    <cellStyle name="SAPBEXHLevel3X 5 6" xfId="3461" xr:uid="{DCB61863-B9CA-4029-9872-ED62399FC1F5}"/>
    <cellStyle name="SAPBEXHLevel3X 5 6 2" xfId="12152" xr:uid="{5F64B832-A1F9-477F-BB3E-AE9DB0B26A50}"/>
    <cellStyle name="SAPBEXHLevel3X 5 6 2 2" xfId="19086" xr:uid="{79B9F1A8-FB71-4321-A474-2A06627ACF8D}"/>
    <cellStyle name="SAPBEXHLevel3X 5 6 2 2 2" xfId="33257" xr:uid="{D9FFB5B0-CAEB-4611-A842-044B48CA46F9}"/>
    <cellStyle name="SAPBEXHLevel3X 5 6 2 3" xfId="28696" xr:uid="{2B5CB321-5E9F-4103-B639-429FA6D2E8D8}"/>
    <cellStyle name="SAPBEXHLevel3X 5 6 3" xfId="15519" xr:uid="{6FFEE0D8-D4D6-433D-B7CC-96A4066A4715}"/>
    <cellStyle name="SAPBEXHLevel3X 5 6 3 2" xfId="30441" xr:uid="{4C200E62-E5BC-4782-B6CC-B45B00AB9E21}"/>
    <cellStyle name="SAPBEXHLevel3X 5 6 4" xfId="8460" xr:uid="{DAE21B25-4FD9-472C-AB12-8B57EE3DB79B}"/>
    <cellStyle name="SAPBEXHLevel3X 5 6 4 2" xfId="25147" xr:uid="{204059E4-C310-415A-B344-626DE1D58DF2}"/>
    <cellStyle name="SAPBEXHLevel3X 5 6 5" xfId="21256" xr:uid="{C47B89F4-9752-4AB7-B2E3-74A24FE6FB3E}"/>
    <cellStyle name="SAPBEXHLevel3X 5 7" xfId="9084" xr:uid="{DADDA351-1F1D-4607-B482-6B34A0D3CEFD}"/>
    <cellStyle name="SAPBEXHLevel3X 5 7 2" xfId="17307" xr:uid="{706F1C51-C306-4081-9777-27C690AEC57E}"/>
    <cellStyle name="SAPBEXHLevel3X 5 7 2 2" xfId="31658" xr:uid="{A6F13663-C81F-49E8-8DFC-3580262ED234}"/>
    <cellStyle name="SAPBEXHLevel3X 5 7 3" xfId="25758" xr:uid="{49D276EF-E242-438F-BEAB-FE45631DA2E6}"/>
    <cellStyle name="SAPBEXHLevel3X 5 8" xfId="10154" xr:uid="{51AF87D9-2DF9-481E-9874-FCD322FE6AD2}"/>
    <cellStyle name="SAPBEXHLevel3X 5 8 2" xfId="17764" xr:uid="{E02349D9-9F57-4C94-90F9-0A11DE41C8C3}"/>
    <cellStyle name="SAPBEXHLevel3X 5 8 2 2" xfId="32029" xr:uid="{7CE4D908-6C5B-4007-9EC8-B2222903AAC7}"/>
    <cellStyle name="SAPBEXHLevel3X 5 8 3" xfId="26766" xr:uid="{840A0A1D-1F7C-4539-B46B-599FC480AB77}"/>
    <cellStyle name="SAPBEXHLevel3X 5 9" xfId="10366" xr:uid="{C2CE2D45-E31C-4DE9-8DD9-49BA3AB817E0}"/>
    <cellStyle name="SAPBEXHLevel3X 5 9 2" xfId="17922" xr:uid="{DDDA4497-1395-4216-8DD6-C0AC575BE558}"/>
    <cellStyle name="SAPBEXHLevel3X 5 9 2 2" xfId="32179" xr:uid="{B0359573-E7CC-43CD-85E2-C8FD41E0A4B0}"/>
    <cellStyle name="SAPBEXHLevel3X 5 9 3" xfId="26952" xr:uid="{80927E73-E1C1-40D2-BBC9-69A9FBD46910}"/>
    <cellStyle name="SAPBEXHLevel3X 6" xfId="1027" xr:uid="{D61E2017-88BD-4316-B5D0-56E09209FBB7}"/>
    <cellStyle name="SAPBEXHLevel3X 6 10" xfId="13274" xr:uid="{70493050-FFBB-4D44-BD13-E96077CF7552}"/>
    <cellStyle name="SAPBEXHLevel3X 6 10 2" xfId="19634" xr:uid="{3CF0DFFD-1CEF-41D0-ADC9-84176170E7F8}"/>
    <cellStyle name="SAPBEXHLevel3X 6 11" xfId="5692" xr:uid="{E72DC7BF-93C2-4CD0-A92F-1B1831726C71}"/>
    <cellStyle name="SAPBEXHLevel3X 6 11 2" xfId="22473" xr:uid="{E8C4776C-9EE0-485B-8877-C4A617E20B6C}"/>
    <cellStyle name="SAPBEXHLevel3X 6 2" xfId="6029" xr:uid="{E203E603-D853-433B-9526-F1B8C934FEE2}"/>
    <cellStyle name="SAPBEXHLevel3X 6 2 2" xfId="11117" xr:uid="{D13C08FB-409E-40B0-858D-324D61BDB533}"/>
    <cellStyle name="SAPBEXHLevel3X 6 2 2 2" xfId="18118" xr:uid="{E2E391A1-B755-41A4-BE09-66B7DA54818F}"/>
    <cellStyle name="SAPBEXHLevel3X 6 2 2 2 2" xfId="32297" xr:uid="{F125E54D-6B04-4B32-87CE-A6B7267C3763}"/>
    <cellStyle name="SAPBEXHLevel3X 6 2 2 3" xfId="27672" xr:uid="{72299B33-3C96-4CD3-B3C0-7BB869E6D180}"/>
    <cellStyle name="SAPBEXHLevel3X 6 2 3" xfId="22781" xr:uid="{D0F594CA-B291-4A1F-A649-17C771893B54}"/>
    <cellStyle name="SAPBEXHLevel3X 6 3" xfId="6819" xr:uid="{E24719DD-308D-43A4-802D-3D19353F1627}"/>
    <cellStyle name="SAPBEXHLevel3X 6 3 2" xfId="11505" xr:uid="{CEDEB310-571D-40E1-BD13-6E956D1DA55B}"/>
    <cellStyle name="SAPBEXHLevel3X 6 3 2 2" xfId="18482" xr:uid="{9ED87299-CE67-40C1-B3D4-17242DDF14D3}"/>
    <cellStyle name="SAPBEXHLevel3X 6 3 2 2 2" xfId="32659" xr:uid="{C7E3A844-2F1C-4B55-9CA0-80E60DB9DC8E}"/>
    <cellStyle name="SAPBEXHLevel3X 6 3 2 3" xfId="28059" xr:uid="{35B8A6D9-6E52-4B5A-8E86-19F594EBDC18}"/>
    <cellStyle name="SAPBEXHLevel3X 6 3 3" xfId="16314" xr:uid="{18955959-8A9A-461B-AE11-F929A9AFE71B}"/>
    <cellStyle name="SAPBEXHLevel3X 6 3 3 2" xfId="30853" xr:uid="{1D31FCBF-DC8D-494E-AC73-44F80C5F9DC0}"/>
    <cellStyle name="SAPBEXHLevel3X 6 3 4" xfId="23548" xr:uid="{FFB2045B-2E2F-4398-8364-2217D75B1D69}"/>
    <cellStyle name="SAPBEXHLevel3X 6 4" xfId="6924" xr:uid="{4BE95D60-F578-4682-BF38-2026CB839820}"/>
    <cellStyle name="SAPBEXHLevel3X 6 4 2" xfId="11541" xr:uid="{2129EA56-891E-4921-A2CC-655BC89BB330}"/>
    <cellStyle name="SAPBEXHLevel3X 6 4 2 2" xfId="18513" xr:uid="{65118948-D44D-44D0-AEA1-A76ADB23668D}"/>
    <cellStyle name="SAPBEXHLevel3X 6 4 2 2 2" xfId="32690" xr:uid="{3140588F-09BF-425D-9E6C-18C9A05ED23A}"/>
    <cellStyle name="SAPBEXHLevel3X 6 4 2 3" xfId="28095" xr:uid="{F43CFC71-B015-4E5B-8D99-61F31B1136AE}"/>
    <cellStyle name="SAPBEXHLevel3X 6 4 3" xfId="16353" xr:uid="{B1308523-13DA-4D11-97D9-008B189C0123}"/>
    <cellStyle name="SAPBEXHLevel3X 6 4 3 2" xfId="30889" xr:uid="{CA3CA429-4F2C-4E31-8E92-FCA701E2C89A}"/>
    <cellStyle name="SAPBEXHLevel3X 6 4 4" xfId="23653" xr:uid="{A3056DC9-3ED1-4AEE-B92D-A3B0EB1DE78F}"/>
    <cellStyle name="SAPBEXHLevel3X 6 5" xfId="8039" xr:uid="{E4C28EA7-ED59-4F02-AC50-300AD7E43165}"/>
    <cellStyle name="SAPBEXHLevel3X 6 5 2" xfId="12059" xr:uid="{5E4F7761-D419-4F04-A515-940A2CDFACE8}"/>
    <cellStyle name="SAPBEXHLevel3X 6 5 2 2" xfId="19001" xr:uid="{C21F83FE-C9B9-4101-8B34-05AE474778F2}"/>
    <cellStyle name="SAPBEXHLevel3X 6 5 2 2 2" xfId="33173" xr:uid="{369DC154-33ED-4BED-A50A-BF4A665DF787}"/>
    <cellStyle name="SAPBEXHLevel3X 6 5 2 3" xfId="28607" xr:uid="{795192CB-50C6-43AD-83DB-B204AD2EBED9}"/>
    <cellStyle name="SAPBEXHLevel3X 6 5 3" xfId="16852" xr:uid="{8C542B9B-FFBB-4A22-A1F5-093D2D637DBF}"/>
    <cellStyle name="SAPBEXHLevel3X 6 5 3 2" xfId="31284" xr:uid="{3F26B040-CAA1-4A18-88C7-9E3A4FC4B28B}"/>
    <cellStyle name="SAPBEXHLevel3X 6 5 4" xfId="24735" xr:uid="{A4EA71BB-01CB-4390-B975-19D43A61BF7B}"/>
    <cellStyle name="SAPBEXHLevel3X 6 6" xfId="8855" xr:uid="{92BFEEF0-8ACF-4695-9CBA-6302C121E5B8}"/>
    <cellStyle name="SAPBEXHLevel3X 6 6 2" xfId="12405" xr:uid="{955266FE-FF72-4B66-A7EC-ACD55E5C80A1}"/>
    <cellStyle name="SAPBEXHLevel3X 6 6 2 2" xfId="19336" xr:uid="{EB0BB34E-6B78-4DAC-A04F-B1914E963891}"/>
    <cellStyle name="SAPBEXHLevel3X 6 6 2 2 2" xfId="33507" xr:uid="{ED460250-F959-4A87-9D3B-CED9BC38E655}"/>
    <cellStyle name="SAPBEXHLevel3X 6 6 2 3" xfId="28948" xr:uid="{E8F4D0FE-12AC-431F-BCA6-1DED240483DD}"/>
    <cellStyle name="SAPBEXHLevel3X 6 6 3" xfId="17121" xr:uid="{1A893C2D-E8F7-4BC4-91BB-968D79D3CAF6}"/>
    <cellStyle name="SAPBEXHLevel3X 6 6 3 2" xfId="31478" xr:uid="{EDC5ED27-FC8D-4528-BEF5-CEA0AF164BCD}"/>
    <cellStyle name="SAPBEXHLevel3X 6 6 4" xfId="25538" xr:uid="{20136B42-4AAF-4407-AC45-5988975667B5}"/>
    <cellStyle name="SAPBEXHLevel3X 6 7" xfId="7925" xr:uid="{849DE8AE-64CD-4AD3-94E0-55F31B9F93BA}"/>
    <cellStyle name="SAPBEXHLevel3X 6 7 2" xfId="16796" xr:uid="{A94A7AD2-022A-4DD1-BDBC-52EAB8598CCB}"/>
    <cellStyle name="SAPBEXHLevel3X 6 7 2 2" xfId="31248" xr:uid="{1FDF1493-38D7-4BD5-B8B7-D849E09435A9}"/>
    <cellStyle name="SAPBEXHLevel3X 6 7 3" xfId="24639" xr:uid="{D76D3A80-B763-46ED-B630-AC44FC6E4FC8}"/>
    <cellStyle name="SAPBEXHLevel3X 6 8" xfId="9504" xr:uid="{FA6824A2-76BE-409F-A6E5-37497D91E2F6}"/>
    <cellStyle name="SAPBEXHLevel3X 6 8 2" xfId="17509" xr:uid="{140405EF-2D67-4F07-B397-077D9CBFB74D}"/>
    <cellStyle name="SAPBEXHLevel3X 6 8 2 2" xfId="31823" xr:uid="{8F63EA3C-3502-4A4A-A970-8A263366A5E7}"/>
    <cellStyle name="SAPBEXHLevel3X 6 8 3" xfId="26136" xr:uid="{71074387-29B6-4FFC-81DB-5435B121633A}"/>
    <cellStyle name="SAPBEXHLevel3X 6 9" xfId="9906" xr:uid="{3760152D-E2C4-4726-9C95-8EC3A6C0F949}"/>
    <cellStyle name="SAPBEXHLevel3X 6 9 2" xfId="17615" xr:uid="{5B03D93E-6208-4089-8563-100EB0C565A1}"/>
    <cellStyle name="SAPBEXHLevel3X 6 9 2 2" xfId="31899" xr:uid="{783EFBD5-5B63-451F-8257-CEEBA44A0FF1}"/>
    <cellStyle name="SAPBEXHLevel3X 6 9 3" xfId="26525" xr:uid="{C671A943-8F4F-4138-BD9B-F9A26C670C60}"/>
    <cellStyle name="SAPBEXHLevel3X 7" xfId="2252" xr:uid="{AD1151E1-B337-4DAB-8C4D-7B48C08C78B0}"/>
    <cellStyle name="SAPBEXHLevel3X 7 2" xfId="12023" xr:uid="{6DE6D718-3A58-4CE4-99D5-CF9FA80CE44A}"/>
    <cellStyle name="SAPBEXHLevel3X 7 2 2" xfId="18969" xr:uid="{4E11E5E7-AD64-4A51-82F1-E26F73D24370}"/>
    <cellStyle name="SAPBEXHLevel3X 7 2 2 2" xfId="33143" xr:uid="{E5B0011A-A174-4D55-9618-10F54407473E}"/>
    <cellStyle name="SAPBEXHLevel3X 7 2 3" xfId="28574" xr:uid="{62EC1C9A-AE28-45A6-84B6-35F38298B232}"/>
    <cellStyle name="SAPBEXHLevel3X 7 3" xfId="14314" xr:uid="{B7E9370B-D921-441A-99BC-CE9F0CDBD634}"/>
    <cellStyle name="SAPBEXHLevel3X 7 3 2" xfId="18053" xr:uid="{003CD54C-08C5-4A39-9AB1-A9A67A646AC2}"/>
    <cellStyle name="SAPBEXHLevel3X 7 4" xfId="7977" xr:uid="{91C3C876-32C0-4C54-86FE-01463BEEEADE}"/>
    <cellStyle name="SAPBEXHLevel3X 7 4 2" xfId="24685" xr:uid="{C03753C2-F2AD-4198-999F-04F985088FFC}"/>
    <cellStyle name="SAPBEXHLevel3X 7 5" xfId="16819" xr:uid="{01C01232-79A2-4096-8579-662B1D149C9E}"/>
    <cellStyle name="SAPBEXHLevel3X 7 5 2" xfId="31262" xr:uid="{B1DC3705-ED55-415A-BCFB-BDF1CA2C4DBF}"/>
    <cellStyle name="SAPBEXHLevel3X 8" xfId="2495" xr:uid="{FA52BE51-DCA1-44C2-AB9B-B99E873D7DE7}"/>
    <cellStyle name="SAPBEXHLevel3X 8 2" xfId="14556" xr:uid="{57692830-1CF2-4845-849A-987C4FA50BF1}"/>
    <cellStyle name="SAPBEXHLevel3X 8 2 2" xfId="19836" xr:uid="{69F0B0DB-9377-469A-AA71-C16358A0A8C1}"/>
    <cellStyle name="SAPBEXHLevel3X 8 3" xfId="9244" xr:uid="{54A59413-7C67-48A3-993E-B44E8A6541F8}"/>
    <cellStyle name="SAPBEXHLevel3X 8 3 2" xfId="25897" xr:uid="{4CC677A9-0D3D-49A5-91BE-F8C6CA34DE95}"/>
    <cellStyle name="SAPBEXHLevel3X 8 4" xfId="17411" xr:uid="{9DF9EDDA-CFEB-4E11-933E-DAD0C612BAF2}"/>
    <cellStyle name="SAPBEXHLevel3X 8 4 2" xfId="31753" xr:uid="{8A2C24F9-5E5F-47D8-8DC4-5580030FF409}"/>
    <cellStyle name="SAPBEXHLevel3X 9" xfId="2172" xr:uid="{B14D7450-C677-413C-BB4B-DEC8A6B98DE5}"/>
    <cellStyle name="SAPBEXHLevel3X 9 2" xfId="14234" xr:uid="{0B03B194-7021-4E98-AF9B-16FCD46E8FBF}"/>
    <cellStyle name="SAPBEXHLevel3X 9 2 2" xfId="29833" xr:uid="{0F946D43-0CE1-4FA7-A52C-1C91970D1F9C}"/>
    <cellStyle name="SAPBEXHLevel3X 9 3" xfId="12631" xr:uid="{4E1F8FCC-98D4-4871-8587-74035706676F}"/>
    <cellStyle name="SAPBEXHLevel3X 9 3 2" xfId="29122" xr:uid="{14C6CA13-A805-47D0-AF77-D9501FB05CFC}"/>
    <cellStyle name="SAPBEXHLevel3X 9 4" xfId="16772" xr:uid="{C6D0A01F-0855-4DD3-A372-8B9BE1E1C071}"/>
    <cellStyle name="SAPBEXresData" xfId="235" xr:uid="{2B831651-3B4A-4B00-B8A6-D62C85617F07}"/>
    <cellStyle name="SAPBEXresData 10" xfId="2306" xr:uid="{8BA37A21-DB87-4EF5-80F1-0095DF6E5243}"/>
    <cellStyle name="SAPBEXresData 10 2" xfId="14368" xr:uid="{C52E5ACE-D275-43D5-AF18-D84EE1430C8B}"/>
    <cellStyle name="SAPBEXresData 10 2 2" xfId="29899" xr:uid="{0A1FC72C-087B-4D7E-B4C5-DAFC50BB051E}"/>
    <cellStyle name="SAPBEXresData 10 3" xfId="12580" xr:uid="{8C2DF61C-DDE9-422D-BF61-25E0DDBC5098}"/>
    <cellStyle name="SAPBEXresData 10 3 2" xfId="29087" xr:uid="{6265E774-3643-4C54-A595-9312260D2CF1}"/>
    <cellStyle name="SAPBEXresData 10 4" xfId="19552" xr:uid="{EA9701AC-2E19-44F6-849F-DB7242C28BA7}"/>
    <cellStyle name="SAPBEXresData 11" xfId="3329" xr:uid="{2F60FABA-85EB-48BE-8B03-42A6BB16E7E4}"/>
    <cellStyle name="SAPBEXresData 11 2" xfId="15388" xr:uid="{4F5594F5-3653-41F7-9CB9-CB0BFE7AB74C}"/>
    <cellStyle name="SAPBEXresData 11 2 2" xfId="30349" xr:uid="{D4455493-E884-4F7F-A9A5-CDEEF06673AE}"/>
    <cellStyle name="SAPBEXresData 11 3" xfId="12761" xr:uid="{91BB328C-2AAD-4B89-AC04-A943513196E4}"/>
    <cellStyle name="SAPBEXresData 11 3 2" xfId="29195" xr:uid="{EE599C91-DBB7-499C-B8A9-4A08CCFA8DC8}"/>
    <cellStyle name="SAPBEXresData 11 4" xfId="17976" xr:uid="{2B9979DF-10CF-44EA-8127-91DE606F99DC}"/>
    <cellStyle name="SAPBEXresData 12" xfId="2906" xr:uid="{BB1AAD00-09A6-4B31-92C1-CEB86A5B687B}"/>
    <cellStyle name="SAPBEXresData 12 2" xfId="14965" xr:uid="{A3C8D194-8590-4D6E-9F58-62C154441035}"/>
    <cellStyle name="SAPBEXresData 12 2 2" xfId="30202" xr:uid="{9DC1FE2F-D584-4591-A9FF-502BD929B864}"/>
    <cellStyle name="SAPBEXresData 12 3" xfId="21128" xr:uid="{DED80DE8-8F5B-474B-9E9E-FBE6CD5C2D2C}"/>
    <cellStyle name="SAPBEXresData 13" xfId="12786" xr:uid="{5DB1BCC3-9D91-4CB7-A486-4B119B90FA40}"/>
    <cellStyle name="SAPBEXresData 13 2" xfId="15821" xr:uid="{82D8286E-62F6-438E-96F4-5DF6BCCB9986}"/>
    <cellStyle name="SAPBEXresData 2" xfId="1224" xr:uid="{502AD120-F590-4B51-A72B-C943E735F74F}"/>
    <cellStyle name="SAPBEXresData 2 10" xfId="3420" xr:uid="{F3D84A27-9469-4436-8986-A6AF28664037}"/>
    <cellStyle name="SAPBEXresData 2 10 2" xfId="15478" xr:uid="{023F397B-855D-4322-A40E-8AD202F19C12}"/>
    <cellStyle name="SAPBEXresData 2 10 2 2" xfId="30400" xr:uid="{99D68659-6ED6-4D65-9A46-23ADD6AE4AC1}"/>
    <cellStyle name="SAPBEXresData 2 10 3" xfId="21221" xr:uid="{5CE2A23E-E5A8-4449-85AF-C848B77A6AE9}"/>
    <cellStyle name="SAPBEXresData 2 11" xfId="13418" xr:uid="{6E12AF27-835A-4637-9642-1E39F9332A5A}"/>
    <cellStyle name="SAPBEXresData 2 11 2" xfId="19933" xr:uid="{1CA62E58-32CF-4658-984B-159D892CF530}"/>
    <cellStyle name="SAPBEXresData 2 2" xfId="1943" xr:uid="{CBB1F778-3EB0-4C8A-9EC2-0CEEB6040496}"/>
    <cellStyle name="SAPBEXresData 2 2 10" xfId="9406" xr:uid="{49C2851D-14DB-4944-872B-AB789A75922A}"/>
    <cellStyle name="SAPBEXresData 2 2 10 2" xfId="17464" xr:uid="{DF081402-CEC5-4083-AF6B-49B678AA7080}"/>
    <cellStyle name="SAPBEXresData 2 2 10 2 2" xfId="31787" xr:uid="{BBCDBA05-019E-4326-9A6B-6AEC0D76214D}"/>
    <cellStyle name="SAPBEXresData 2 2 10 3" xfId="26051" xr:uid="{5972BDB7-B29E-499F-B946-567405697F3C}"/>
    <cellStyle name="SAPBEXresData 2 2 11" xfId="14008" xr:uid="{D0289581-A90D-440F-89FC-2550E54F1359}"/>
    <cellStyle name="SAPBEXresData 2 2 11 2" xfId="19895" xr:uid="{81A1365B-161F-45F6-8D28-C31318A37AB1}"/>
    <cellStyle name="SAPBEXresData 2 2 12" xfId="5220" xr:uid="{36A68DEC-6001-49C1-AD54-E126EEC9D74D}"/>
    <cellStyle name="SAPBEXresData 2 2 12 2" xfId="22101" xr:uid="{1819BCB7-8C31-4691-B3ED-32D8DBA25937}"/>
    <cellStyle name="SAPBEXresData 2 2 2" xfId="2849" xr:uid="{4F2E08ED-2B50-4F52-928C-4537C2CA4A8C}"/>
    <cellStyle name="SAPBEXresData 2 2 2 2" xfId="11198" xr:uid="{F253F369-F30D-4585-A961-BC414451E053}"/>
    <cellStyle name="SAPBEXresData 2 2 2 2 2" xfId="18196" xr:uid="{3D00E145-6B68-4A36-A82C-3DF761044FF3}"/>
    <cellStyle name="SAPBEXresData 2 2 2 2 2 2" xfId="32375" xr:uid="{9C4F4379-5CCA-459D-B694-3D0C03046210}"/>
    <cellStyle name="SAPBEXresData 2 2 2 2 3" xfId="27753" xr:uid="{24860E3D-DF1F-432E-820C-C5987F7BB789}"/>
    <cellStyle name="SAPBEXresData 2 2 2 3" xfId="14909" xr:uid="{C0635EB6-85D6-4409-92E2-A768C31F0E28}"/>
    <cellStyle name="SAPBEXresData 2 2 2 3 2" xfId="18038" xr:uid="{5193AF49-B46B-4BA3-A66E-124399426DD0}"/>
    <cellStyle name="SAPBEXresData 2 2 2 4" xfId="6287" xr:uid="{0499538B-76D6-44FB-97A1-D2F332F71D38}"/>
    <cellStyle name="SAPBEXresData 2 2 2 4 2" xfId="23038" xr:uid="{F5FDB1E7-E956-4444-BE5C-46345CBED315}"/>
    <cellStyle name="SAPBEXresData 2 2 3" xfId="3108" xr:uid="{188A9D37-71FB-4D0D-8BDF-C626595BA57E}"/>
    <cellStyle name="SAPBEXresData 2 2 3 2" xfId="11345" xr:uid="{E748930A-F23D-4481-94A3-81C1E19F9601}"/>
    <cellStyle name="SAPBEXresData 2 2 3 2 2" xfId="18330" xr:uid="{5360E5B1-8713-4E06-82BA-2F820B5FAF58}"/>
    <cellStyle name="SAPBEXresData 2 2 3 2 2 2" xfId="32508" xr:uid="{3359C2D9-DE5A-40FB-A351-D997DB7C6208}"/>
    <cellStyle name="SAPBEXresData 2 2 3 2 3" xfId="27899" xr:uid="{B7C3BB45-9753-4706-98E7-86927D59E36F}"/>
    <cellStyle name="SAPBEXresData 2 2 3 3" xfId="15167" xr:uid="{A4BC2B3F-20B8-4A30-B0CE-FC9EF3CC4467}"/>
    <cellStyle name="SAPBEXresData 2 2 3 3 2" xfId="16021" xr:uid="{02DB0424-815B-45AE-B332-BD12D76225D4}"/>
    <cellStyle name="SAPBEXresData 2 2 3 4" xfId="6457" xr:uid="{A8FCB922-BBBA-45DD-8548-21C95E048D5C}"/>
    <cellStyle name="SAPBEXresData 2 2 3 4 2" xfId="23202" xr:uid="{E21C10F8-ACA5-4207-B461-6F26617069DA}"/>
    <cellStyle name="SAPBEXresData 2 2 4" xfId="3340" xr:uid="{A690860A-7286-497B-B054-2BA7836DD8F2}"/>
    <cellStyle name="SAPBEXresData 2 2 4 2" xfId="11645" xr:uid="{73874F54-3CC1-41BE-8D21-C892FB1068F2}"/>
    <cellStyle name="SAPBEXresData 2 2 4 2 2" xfId="18605" xr:uid="{1468589E-BF21-483B-BC1B-F46649A607E2}"/>
    <cellStyle name="SAPBEXresData 2 2 4 2 2 2" xfId="32782" xr:uid="{2F7EE8F1-5318-4349-879F-11E71D25F5DB}"/>
    <cellStyle name="SAPBEXresData 2 2 4 2 3" xfId="28199" xr:uid="{D7F3F966-BBCB-4F7F-B0DE-69FDD64CA31D}"/>
    <cellStyle name="SAPBEXresData 2 2 4 3" xfId="15399" xr:uid="{EF762ECB-8153-4B8B-8A2E-DD8F466C71DC}"/>
    <cellStyle name="SAPBEXresData 2 2 4 3 2" xfId="19943" xr:uid="{55F6AE32-EEDB-4564-8EC6-051EFFE8C453}"/>
    <cellStyle name="SAPBEXresData 2 2 4 4" xfId="7382" xr:uid="{3F3364D0-555F-49AA-8155-236060A50C8F}"/>
    <cellStyle name="SAPBEXresData 2 2 4 4 2" xfId="24108" xr:uid="{96C4E853-69E3-4CEB-827D-78BD5DBF83D3}"/>
    <cellStyle name="SAPBEXresData 2 2 4 5" xfId="16508" xr:uid="{E7B7C36E-E8FC-437D-BECB-F05FE84D80F6}"/>
    <cellStyle name="SAPBEXresData 2 2 4 5 2" xfId="31001" xr:uid="{C855FA3F-D021-4EB4-A40E-51BD44FF0935}"/>
    <cellStyle name="SAPBEXresData 2 2 5" xfId="2501" xr:uid="{9009D21D-58A1-46F2-BD98-F956432F68CE}"/>
    <cellStyle name="SAPBEXresData 2 2 5 2" xfId="11823" xr:uid="{77D3FD5F-BA6F-4548-8459-7E28F2DC3ADB}"/>
    <cellStyle name="SAPBEXresData 2 2 5 2 2" xfId="18773" xr:uid="{C75BC35A-11BC-4F15-9E42-AF1022444AAE}"/>
    <cellStyle name="SAPBEXresData 2 2 5 2 2 2" xfId="32949" xr:uid="{3118E6E5-E2B1-4D8E-BD9E-17D3A6CCF5E4}"/>
    <cellStyle name="SAPBEXresData 2 2 5 2 3" xfId="28377" xr:uid="{8AD8DB32-599F-4754-B87D-94AE41F73473}"/>
    <cellStyle name="SAPBEXresData 2 2 5 3" xfId="14562" xr:uid="{B92FCB85-794A-406F-A935-B103A842948C}"/>
    <cellStyle name="SAPBEXresData 2 2 5 3 2" xfId="30035" xr:uid="{C8ECE1BE-0C03-48E5-9746-DA43AF541C5A}"/>
    <cellStyle name="SAPBEXresData 2 2 5 4" xfId="7573" xr:uid="{21818868-603F-4747-BE24-22396BB004E5}"/>
    <cellStyle name="SAPBEXresData 2 2 5 4 2" xfId="24298" xr:uid="{9D470D7E-CB09-4C6B-B9AC-0CB3D3EAD412}"/>
    <cellStyle name="SAPBEXresData 2 2 5 5" xfId="21030" xr:uid="{F9F57442-4DDD-4D9B-A733-06726B3D752F}"/>
    <cellStyle name="SAPBEXresData 2 2 6" xfId="3635" xr:uid="{3CB0CFB7-D872-4152-9AD4-39FD4621739A}"/>
    <cellStyle name="SAPBEXresData 2 2 6 2" xfId="12232" xr:uid="{41DF0C6C-9128-4E3D-8736-9F013A91EA6C}"/>
    <cellStyle name="SAPBEXresData 2 2 6 2 2" xfId="19165" xr:uid="{266DAF0A-D5AE-4E96-A5A0-680A8EF2B3DB}"/>
    <cellStyle name="SAPBEXresData 2 2 6 2 2 2" xfId="33336" xr:uid="{E8419B37-0BD1-4253-AD99-D0BDA661901C}"/>
    <cellStyle name="SAPBEXresData 2 2 6 2 3" xfId="28776" xr:uid="{5A250289-644D-4E1C-9037-74A4BC6304DE}"/>
    <cellStyle name="SAPBEXresData 2 2 6 3" xfId="15688" xr:uid="{7F4DFB55-87FB-4688-B9AB-E38FC167FC5A}"/>
    <cellStyle name="SAPBEXresData 2 2 6 3 2" xfId="30587" xr:uid="{061BF89E-7B75-4555-A935-AB8518DD6AAA}"/>
    <cellStyle name="SAPBEXresData 2 2 6 4" xfId="8653" xr:uid="{73396621-9023-420A-8908-268FC2EAB57C}"/>
    <cellStyle name="SAPBEXresData 2 2 6 4 2" xfId="25339" xr:uid="{9CACC644-8D87-4DAE-B1F1-495F06FE1A95}"/>
    <cellStyle name="SAPBEXresData 2 2 6 5" xfId="21361" xr:uid="{E2A6D366-DF1F-443F-951D-8651A345A891}"/>
    <cellStyle name="SAPBEXresData 2 2 7" xfId="8075" xr:uid="{938B5EC9-8E38-4F01-A104-AE49BC543215}"/>
    <cellStyle name="SAPBEXresData 2 2 7 2" xfId="12080" xr:uid="{6656575D-0418-4D61-B19B-CBD8EA62D82B}"/>
    <cellStyle name="SAPBEXresData 2 2 7 2 2" xfId="19016" xr:uid="{72B647D5-5765-4B8D-8881-FF8B7A91420E}"/>
    <cellStyle name="SAPBEXresData 2 2 7 2 2 2" xfId="33187" xr:uid="{BF446599-0607-4267-B7DE-28E869B43ACB}"/>
    <cellStyle name="SAPBEXresData 2 2 7 2 3" xfId="28625" xr:uid="{9856279C-3CF7-4A5D-A184-A332B0588BA7}"/>
    <cellStyle name="SAPBEXresData 2 2 7 3" xfId="16866" xr:uid="{3BC3A190-D0D9-4591-AFD4-6B52CB9A1C14}"/>
    <cellStyle name="SAPBEXresData 2 2 7 3 2" xfId="31296" xr:uid="{D511BC9B-E435-4B6B-8ABC-2B5FD0B697B6}"/>
    <cellStyle name="SAPBEXresData 2 2 7 4" xfId="24767" xr:uid="{8DF66E98-5614-4615-A47F-48484A900E7C}"/>
    <cellStyle name="SAPBEXresData 2 2 8" xfId="9032" xr:uid="{33586553-E42E-47DE-9E4B-66D36BC234AA}"/>
    <cellStyle name="SAPBEXresData 2 2 8 2" xfId="17255" xr:uid="{CF518E3C-90FB-44BA-9228-F6FEB0A7B2B9}"/>
    <cellStyle name="SAPBEXresData 2 2 8 2 2" xfId="31606" xr:uid="{8BE7F1F5-1F7D-4A2D-AD17-AED3BB68E898}"/>
    <cellStyle name="SAPBEXresData 2 2 8 3" xfId="25706" xr:uid="{7A6EE71A-E1D0-41B8-B7F0-761F65F8030A}"/>
    <cellStyle name="SAPBEXresData 2 2 9" xfId="10098" xr:uid="{D57A0D14-B190-4D09-9A7D-A2A8D2EC0A69}"/>
    <cellStyle name="SAPBEXresData 2 2 9 2" xfId="17710" xr:uid="{3424E063-D34B-4FA4-AC09-85661DE9C32A}"/>
    <cellStyle name="SAPBEXresData 2 2 9 2 2" xfId="31975" xr:uid="{1ECEF3D2-E840-4292-A90E-CC9117E24B5A}"/>
    <cellStyle name="SAPBEXresData 2 2 9 3" xfId="26712" xr:uid="{72CEAEB9-68E8-4904-92DB-43376684ECB1}"/>
    <cellStyle name="SAPBEXresData 2 3" xfId="1802" xr:uid="{54D9828D-458F-4AC4-9B0D-70A0CB45BFF3}"/>
    <cellStyle name="SAPBEXresData 2 3 10" xfId="10233" xr:uid="{727F6DB5-7751-415E-90AF-A33AE3E31DE5}"/>
    <cellStyle name="SAPBEXresData 2 3 10 2" xfId="17831" xr:uid="{4008A5DD-DC3A-4482-8998-C0D7CCABDD00}"/>
    <cellStyle name="SAPBEXresData 2 3 10 2 2" xfId="32092" xr:uid="{8D3FB79F-1264-4B89-B1CB-944279885742}"/>
    <cellStyle name="SAPBEXresData 2 3 10 3" xfId="26836" xr:uid="{F788F652-285F-4663-A1B6-416C5462090C}"/>
    <cellStyle name="SAPBEXresData 2 3 11" xfId="13867" xr:uid="{DA8FF9D1-BC0A-4301-90B9-38FA90496BF9}"/>
    <cellStyle name="SAPBEXresData 2 3 11 2" xfId="16115" xr:uid="{8A2E6E53-FABE-4FEF-B58D-0EA23BCC9C20}"/>
    <cellStyle name="SAPBEXresData 2 3 12" xfId="5137" xr:uid="{66413733-0416-4C95-95C9-14A627300B7C}"/>
    <cellStyle name="SAPBEXresData 2 3 12 2" xfId="22024" xr:uid="{4CFED96A-B28E-422A-8B35-E27377A22FAF}"/>
    <cellStyle name="SAPBEXresData 2 3 2" xfId="2715" xr:uid="{E6886D9C-F4F1-486A-BFFF-EF173B4260B5}"/>
    <cellStyle name="SAPBEXresData 2 3 2 2" xfId="11131" xr:uid="{556FE09D-02AD-4BEF-A098-EE1E89AA0295}"/>
    <cellStyle name="SAPBEXresData 2 3 2 2 2" xfId="18129" xr:uid="{2276F622-8971-4C85-95CA-60A185092073}"/>
    <cellStyle name="SAPBEXresData 2 3 2 2 2 2" xfId="32308" xr:uid="{C648CED3-E250-4230-A535-5889DF058235}"/>
    <cellStyle name="SAPBEXresData 2 3 2 2 3" xfId="27686" xr:uid="{6AECBA58-B1D4-40FD-8C76-9187F0A4AAC1}"/>
    <cellStyle name="SAPBEXresData 2 3 2 3" xfId="14775" xr:uid="{5FB0FF9B-570A-4794-9C65-00341ABE4C20}"/>
    <cellStyle name="SAPBEXresData 2 3 2 3 2" xfId="18009" xr:uid="{798FE01B-C21F-4119-89CC-133842CECAF2}"/>
    <cellStyle name="SAPBEXresData 2 3 2 4" xfId="6213" xr:uid="{B7BB51EB-A039-4C4C-8070-B50E541BD030}"/>
    <cellStyle name="SAPBEXresData 2 3 2 4 2" xfId="22964" xr:uid="{0A8314A3-16F3-4BB2-9079-8D841750D65D}"/>
    <cellStyle name="SAPBEXresData 2 3 3" xfId="2967" xr:uid="{6809E653-DC26-44DF-B953-1AA43E8D1C58}"/>
    <cellStyle name="SAPBEXresData 2 3 3 2" xfId="11280" xr:uid="{1CF6684B-B5C9-46EB-A37F-49019583C30B}"/>
    <cellStyle name="SAPBEXresData 2 3 3 2 2" xfId="18265" xr:uid="{6A5971B7-54D0-45B0-9986-7895150DB062}"/>
    <cellStyle name="SAPBEXresData 2 3 3 2 2 2" xfId="32443" xr:uid="{2941976A-6C60-4F31-95D7-FD712B542248}"/>
    <cellStyle name="SAPBEXresData 2 3 3 2 3" xfId="27834" xr:uid="{A6471123-B385-47B9-AEF4-523EDD81373D}"/>
    <cellStyle name="SAPBEXresData 2 3 3 3" xfId="15026" xr:uid="{1C2F0A65-E7D5-4BB7-B077-5206C278EB7B}"/>
    <cellStyle name="SAPBEXresData 2 3 3 3 2" xfId="19504" xr:uid="{C44C4405-B7E0-44FA-8DFD-1AEF88740146}"/>
    <cellStyle name="SAPBEXresData 2 3 3 4" xfId="6388" xr:uid="{83778C01-4A57-4761-B8F6-4DBAA5CFF7E2}"/>
    <cellStyle name="SAPBEXresData 2 3 3 4 2" xfId="23133" xr:uid="{6BB1730F-55E2-48B9-9C3B-490B0C9BB16B}"/>
    <cellStyle name="SAPBEXresData 2 3 4" xfId="3219" xr:uid="{EBFE73B0-C2AE-498B-B2F0-F78C2B657140}"/>
    <cellStyle name="SAPBEXresData 2 3 4 2" xfId="11568" xr:uid="{62A16ED9-BEE1-475D-A224-A21F2315092A}"/>
    <cellStyle name="SAPBEXresData 2 3 4 2 2" xfId="18540" xr:uid="{67EC3B8A-DB50-40C0-826F-F0D07B0BB459}"/>
    <cellStyle name="SAPBEXresData 2 3 4 2 2 2" xfId="32717" xr:uid="{A40B12BB-9E2C-4B40-BD01-F944EFA3CBC0}"/>
    <cellStyle name="SAPBEXresData 2 3 4 2 3" xfId="28122" xr:uid="{5A92526F-1712-44ED-AF80-381D6ED4B8C5}"/>
    <cellStyle name="SAPBEXresData 2 3 4 3" xfId="15278" xr:uid="{6777B826-D86E-4A3B-A05B-3D06069C069D}"/>
    <cellStyle name="SAPBEXresData 2 3 4 3 2" xfId="19533" xr:uid="{4B39D08C-0C4F-4CF0-8743-6E403680912A}"/>
    <cellStyle name="SAPBEXresData 2 3 4 4" xfId="7298" xr:uid="{907E0367-0940-4814-BC3C-F90FA667C4BB}"/>
    <cellStyle name="SAPBEXresData 2 3 4 4 2" xfId="24024" xr:uid="{C8208425-C091-42D4-9EAA-BD90135393F3}"/>
    <cellStyle name="SAPBEXresData 2 3 4 5" xfId="16429" xr:uid="{5AF19B5E-E40D-47EF-A8BE-438A22755462}"/>
    <cellStyle name="SAPBEXresData 2 3 4 5 2" xfId="30923" xr:uid="{202DD490-54A3-4413-B1CA-64BC31D5A088}"/>
    <cellStyle name="SAPBEXresData 2 3 5" xfId="2312" xr:uid="{45C5A9DB-8A4E-4AEA-81CF-FA9759B7AEB2}"/>
    <cellStyle name="SAPBEXresData 2 3 5 2" xfId="11758" xr:uid="{E9F18783-2B67-4646-AB75-864B5F28ADEA}"/>
    <cellStyle name="SAPBEXresData 2 3 5 2 2" xfId="18708" xr:uid="{78F77DDC-C135-46EB-89EF-1C89FFB2FEBC}"/>
    <cellStyle name="SAPBEXresData 2 3 5 2 2 2" xfId="32884" xr:uid="{7B2CDE12-ACEE-4DCA-9DD0-7E79915046C3}"/>
    <cellStyle name="SAPBEXresData 2 3 5 2 3" xfId="28312" xr:uid="{9B1CED13-3CA7-46EF-B98C-4241E74B9A8B}"/>
    <cellStyle name="SAPBEXresData 2 3 5 3" xfId="14374" xr:uid="{2DB8646C-2449-4781-8F55-AC8137C2E30C}"/>
    <cellStyle name="SAPBEXresData 2 3 5 3 2" xfId="29902" xr:uid="{41A1D60D-41EB-4F36-8253-81F6629D7747}"/>
    <cellStyle name="SAPBEXresData 2 3 5 4" xfId="7508" xr:uid="{01964C12-AC75-4C0F-A81B-AA2B8A71D201}"/>
    <cellStyle name="SAPBEXresData 2 3 5 4 2" xfId="24233" xr:uid="{3A788464-1C60-4B90-A86F-C3D38154200D}"/>
    <cellStyle name="SAPBEXresData 2 3 5 5" xfId="20942" xr:uid="{CAEE1A68-EE07-4BC4-AE72-86875A8C4DA5}"/>
    <cellStyle name="SAPBEXresData 2 3 6" xfId="2022" xr:uid="{6AFD1B67-49D9-4999-90A7-4C45519D61A2}"/>
    <cellStyle name="SAPBEXresData 2 3 6 2" xfId="12165" xr:uid="{337F8A6B-62C9-4172-A510-DF99145A5234}"/>
    <cellStyle name="SAPBEXresData 2 3 6 2 2" xfId="19098" xr:uid="{FCF5F631-A6D2-4FE6-8D20-0ED6F337838D}"/>
    <cellStyle name="SAPBEXresData 2 3 6 2 2 2" xfId="33269" xr:uid="{DC8ED508-0458-4A06-9510-17D2AD7B9AF9}"/>
    <cellStyle name="SAPBEXresData 2 3 6 2 3" xfId="28709" xr:uid="{D15705B6-598C-493B-9BF9-D4A9159EE08F}"/>
    <cellStyle name="SAPBEXresData 2 3 6 3" xfId="14085" xr:uid="{B3A65945-772D-4135-B447-51DE0774E46C}"/>
    <cellStyle name="SAPBEXresData 2 3 6 3 2" xfId="29706" xr:uid="{25D265DB-3D4C-481E-AA0F-0E30F67A7108}"/>
    <cellStyle name="SAPBEXresData 2 3 6 4" xfId="8585" xr:uid="{AA93F83D-CEA6-42F6-8511-C8213A5D9517}"/>
    <cellStyle name="SAPBEXresData 2 3 6 4 2" xfId="25271" xr:uid="{05B6A0F9-7D4C-4AB1-8737-A4D9C9086C76}"/>
    <cellStyle name="SAPBEXresData 2 3 6 5" xfId="20796" xr:uid="{3A670F8E-F45E-4129-9C17-C3698E043A60}"/>
    <cellStyle name="SAPBEXresData 2 3 7" xfId="7978" xr:uid="{B4554951-B64F-407D-9673-BCACE07B70AA}"/>
    <cellStyle name="SAPBEXresData 2 3 7 2" xfId="12024" xr:uid="{6CD35102-57AE-4D21-8466-90120D7FA43B}"/>
    <cellStyle name="SAPBEXresData 2 3 7 2 2" xfId="18970" xr:uid="{F35F9198-112E-4C01-8A4C-01C37CAD3C37}"/>
    <cellStyle name="SAPBEXresData 2 3 7 2 2 2" xfId="33144" xr:uid="{1D1F98FB-08BB-4E62-86F4-2E5AE611080E}"/>
    <cellStyle name="SAPBEXresData 2 3 7 2 3" xfId="28575" xr:uid="{4E7F0EA4-A5BD-4050-851A-46075C29FD75}"/>
    <cellStyle name="SAPBEXresData 2 3 7 3" xfId="16820" xr:uid="{11BA0265-F92C-4365-8456-2D3C80A42DA0}"/>
    <cellStyle name="SAPBEXresData 2 3 7 3 2" xfId="31263" xr:uid="{4B3FD2D2-322B-43CD-95A9-B80FD02493F7}"/>
    <cellStyle name="SAPBEXresData 2 3 7 4" xfId="24686" xr:uid="{B30DCDA8-CE8A-4540-8345-8220F633B8EF}"/>
    <cellStyle name="SAPBEXresData 2 3 8" xfId="8967" xr:uid="{45209AD1-3854-4036-81F6-2758A34561CD}"/>
    <cellStyle name="SAPBEXresData 2 3 8 2" xfId="17190" xr:uid="{CA56DF25-291C-4B5A-BDF5-3AEFE54CC46E}"/>
    <cellStyle name="SAPBEXresData 2 3 8 2 2" xfId="31541" xr:uid="{60F99FE1-396B-474E-9B39-850829F4FEDC}"/>
    <cellStyle name="SAPBEXresData 2 3 8 3" xfId="25641" xr:uid="{858AB13D-3983-4139-88FB-B64E5D02E0CE}"/>
    <cellStyle name="SAPBEXresData 2 3 9" xfId="10029" xr:uid="{84CD9A2D-757C-45C2-B521-2EAEB5CBB113}"/>
    <cellStyle name="SAPBEXresData 2 3 9 2" xfId="17643" xr:uid="{49A6BE99-9511-4B28-A7E6-D4707DC6D9FB}"/>
    <cellStyle name="SAPBEXresData 2 3 9 2 2" xfId="31909" xr:uid="{187B66A8-15A0-403C-AC31-0B660784BEDA}"/>
    <cellStyle name="SAPBEXresData 2 3 9 3" xfId="26645" xr:uid="{731CF552-63A1-492D-9465-5873379F19F7}"/>
    <cellStyle name="SAPBEXresData 2 4" xfId="1887" xr:uid="{F8611866-BB23-49D1-9C2E-2F4CE1E4EECD}"/>
    <cellStyle name="SAPBEXresData 2 4 10" xfId="13952" xr:uid="{462AA75D-D65A-4577-BD8B-B87E13349F36}"/>
    <cellStyle name="SAPBEXresData 2 4 10 2" xfId="16425" xr:uid="{E4DBB304-F5EF-473F-88DE-1390B8E4B7B7}"/>
    <cellStyle name="SAPBEXresData 2 4 11" xfId="5231" xr:uid="{BD5346A3-E22D-4DF5-8C15-884D09A71CB5}"/>
    <cellStyle name="SAPBEXresData 2 4 11 2" xfId="22112" xr:uid="{8368749B-B3E8-48EB-A031-05C8340B31C8}"/>
    <cellStyle name="SAPBEXresData 2 4 2" xfId="2796" xr:uid="{8124BAF0-AFD2-49CC-9961-B367148E7EC0}"/>
    <cellStyle name="SAPBEXresData 2 4 2 2" xfId="11356" xr:uid="{CB415C25-BB25-490C-A6B5-D43BCE891086}"/>
    <cellStyle name="SAPBEXresData 2 4 2 2 2" xfId="18341" xr:uid="{474443F8-54FA-4CAC-A695-1A56A8333331}"/>
    <cellStyle name="SAPBEXresData 2 4 2 2 2 2" xfId="32519" xr:uid="{DFFE8833-30C8-46AD-92B7-A38FF90B333C}"/>
    <cellStyle name="SAPBEXresData 2 4 2 2 3" xfId="27910" xr:uid="{74B9720E-7358-4475-80C9-CE5C2A07D322}"/>
    <cellStyle name="SAPBEXresData 2 4 2 3" xfId="14856" xr:uid="{379FEE85-C8B7-4298-B46C-E57FDCB78ABE}"/>
    <cellStyle name="SAPBEXresData 2 4 2 3 2" xfId="16251" xr:uid="{67260E84-EBF8-4994-9A7F-3594F0B4C528}"/>
    <cellStyle name="SAPBEXresData 2 4 2 4" xfId="6468" xr:uid="{031B8A0B-B662-4710-A8B9-C799C3880C10}"/>
    <cellStyle name="SAPBEXresData 2 4 2 4 2" xfId="23213" xr:uid="{29054EB7-5ACE-4925-9B99-3E74FBDA21F2}"/>
    <cellStyle name="SAPBEXresData 2 4 3" xfId="3052" xr:uid="{2902EE4E-B4CA-4926-9089-A0E55E99F1AA}"/>
    <cellStyle name="SAPBEXresData 2 4 3 2" xfId="11656" xr:uid="{B87EBB5B-F2A2-47AF-BC6B-D787C9EA4923}"/>
    <cellStyle name="SAPBEXresData 2 4 3 2 2" xfId="18616" xr:uid="{52F51DB8-AE8C-4BD8-8F58-8EC035194209}"/>
    <cellStyle name="SAPBEXresData 2 4 3 2 2 2" xfId="32793" xr:uid="{61177A19-2939-46B5-8230-F2C534525902}"/>
    <cellStyle name="SAPBEXresData 2 4 3 2 3" xfId="28210" xr:uid="{A7EBB4D3-8FE0-4C93-AED5-4595A39615AB}"/>
    <cellStyle name="SAPBEXresData 2 4 3 3" xfId="15111" xr:uid="{7D95A3B8-31AA-4E63-89B6-EE6BC6EC8F6F}"/>
    <cellStyle name="SAPBEXresData 2 4 3 3 2" xfId="16771" xr:uid="{50239D3C-1CE3-49C0-865A-62CA84FA7D1D}"/>
    <cellStyle name="SAPBEXresData 2 4 3 4" xfId="7393" xr:uid="{96EAC69A-BCF6-41E3-B890-4790F21B6922}"/>
    <cellStyle name="SAPBEXresData 2 4 3 4 2" xfId="24119" xr:uid="{CB4FFF36-8E38-4ABA-93B5-AC2AF3466DA1}"/>
    <cellStyle name="SAPBEXresData 2 4 3 5" xfId="16519" xr:uid="{CAAD6E5B-29AD-4CEF-957A-F43FB9A42CC6}"/>
    <cellStyle name="SAPBEXresData 2 4 3 5 2" xfId="31012" xr:uid="{66866BC6-FA43-4348-B2CC-AE6CAA4CE70E}"/>
    <cellStyle name="SAPBEXresData 2 4 4" xfId="3292" xr:uid="{31A95BF0-4FFC-496F-B4EE-C3A611E6E7E8}"/>
    <cellStyle name="SAPBEXresData 2 4 4 2" xfId="11834" xr:uid="{E9552C36-BDA1-49A4-BC69-FFA284E98056}"/>
    <cellStyle name="SAPBEXresData 2 4 4 2 2" xfId="18784" xr:uid="{27466E85-9B25-4031-8D51-40D7F4B748DD}"/>
    <cellStyle name="SAPBEXresData 2 4 4 2 2 2" xfId="32960" xr:uid="{0F96AA89-44B4-49CC-B83A-E8D41A5846D5}"/>
    <cellStyle name="SAPBEXresData 2 4 4 2 3" xfId="28388" xr:uid="{9C0B126A-FF86-4C89-B782-40457D06DE95}"/>
    <cellStyle name="SAPBEXresData 2 4 4 3" xfId="15351" xr:uid="{03D937CA-5802-402A-A4EE-9B8629942264}"/>
    <cellStyle name="SAPBEXresData 2 4 4 3 2" xfId="16051" xr:uid="{52B333CD-9976-4CBF-B1A7-E3637DC7A452}"/>
    <cellStyle name="SAPBEXresData 2 4 4 4" xfId="7584" xr:uid="{BDA7C505-BABE-4EE2-9193-F4BEE60BE421}"/>
    <cellStyle name="SAPBEXresData 2 4 4 4 2" xfId="24309" xr:uid="{DD532D64-CFC9-4D2C-B930-435F503F537D}"/>
    <cellStyle name="SAPBEXresData 2 4 4 5" xfId="16643" xr:uid="{C2C4508C-0DC5-4149-B732-697A364106E0}"/>
    <cellStyle name="SAPBEXresData 2 4 4 5 2" xfId="31124" xr:uid="{FD2D07D9-B38B-4ACA-AF8C-8B813647CF34}"/>
    <cellStyle name="SAPBEXresData 2 4 5" xfId="2912" xr:uid="{6CCD4CAF-81FD-465D-B072-4A6C8F99B5DE}"/>
    <cellStyle name="SAPBEXresData 2 4 5 2" xfId="12243" xr:uid="{767EC0ED-5E8D-4023-9807-5B39A74E6D5A}"/>
    <cellStyle name="SAPBEXresData 2 4 5 2 2" xfId="19176" xr:uid="{B61D3BE6-BC98-40EC-8764-C728FC6A5E32}"/>
    <cellStyle name="SAPBEXresData 2 4 5 2 2 2" xfId="33347" xr:uid="{0306E6E0-E9E0-477C-8045-DAD5BC0EDAEF}"/>
    <cellStyle name="SAPBEXresData 2 4 5 2 3" xfId="28787" xr:uid="{094E78A9-710C-43A7-9E03-C69415819E73}"/>
    <cellStyle name="SAPBEXresData 2 4 5 3" xfId="14971" xr:uid="{5C78C9AF-CBCA-4A4E-AFE8-365C18FDCF5F}"/>
    <cellStyle name="SAPBEXresData 2 4 5 3 2" xfId="30208" xr:uid="{7CEDE0A7-30AB-4809-B28E-23FCE901CAEC}"/>
    <cellStyle name="SAPBEXresData 2 4 5 4" xfId="8664" xr:uid="{5C485A5C-DB89-4D7C-ADC2-C0709573C395}"/>
    <cellStyle name="SAPBEXresData 2 4 5 4 2" xfId="25350" xr:uid="{F3D75952-8F81-40D8-9B96-D9FCA0FA5AC4}"/>
    <cellStyle name="SAPBEXresData 2 4 5 5" xfId="21133" xr:uid="{74E31D01-6306-4B28-88EA-765EA05DA209}"/>
    <cellStyle name="SAPBEXresData 2 4 6" xfId="3579" xr:uid="{B68A4F6A-FA48-47A0-842A-1E6D0CDD870F}"/>
    <cellStyle name="SAPBEXresData 2 4 6 2" xfId="12110" xr:uid="{1991A737-51C2-4A67-91E0-AC21743CD8BD}"/>
    <cellStyle name="SAPBEXresData 2 4 6 2 2" xfId="19046" xr:uid="{33CB3B14-EADC-455E-9CFD-5E426CDB9047}"/>
    <cellStyle name="SAPBEXresData 2 4 6 2 2 2" xfId="33217" xr:uid="{6903ABAE-EECA-498F-9AE5-5266ACF5F4EC}"/>
    <cellStyle name="SAPBEXresData 2 4 6 2 3" xfId="28655" xr:uid="{6BAB8798-3227-4B82-AB82-7D5F808752F3}"/>
    <cellStyle name="SAPBEXresData 2 4 6 3" xfId="15632" xr:uid="{44572C2B-BD73-4954-9913-EBFB5D20BBBE}"/>
    <cellStyle name="SAPBEXresData 2 4 6 3 2" xfId="30536" xr:uid="{4B81FC4F-311F-4494-973F-394A13A63769}"/>
    <cellStyle name="SAPBEXresData 2 4 6 4" xfId="8165" xr:uid="{C739D1AE-5D41-403A-BBEF-EA1968B2533A}"/>
    <cellStyle name="SAPBEXresData 2 4 6 4 2" xfId="24857" xr:uid="{AE52BFAE-B3D8-483D-AC13-99384C4181E7}"/>
    <cellStyle name="SAPBEXresData 2 4 6 5" xfId="21315" xr:uid="{4D9A70F6-3DE2-45A6-BB45-479F92278B75}"/>
    <cellStyle name="SAPBEXresData 2 4 7" xfId="9043" xr:uid="{BB11C38C-1569-4BA2-BECC-05BA2FA8A849}"/>
    <cellStyle name="SAPBEXresData 2 4 7 2" xfId="17266" xr:uid="{B9814743-2768-49BE-8D3D-413CF4DCEF9B}"/>
    <cellStyle name="SAPBEXresData 2 4 7 2 2" xfId="31617" xr:uid="{3276DD02-D3B3-4003-9786-AB6A70EB8C18}"/>
    <cellStyle name="SAPBEXresData 2 4 7 3" xfId="25717" xr:uid="{0E7658E6-96FA-45F1-9667-141371D3CE87}"/>
    <cellStyle name="SAPBEXresData 2 4 8" xfId="10109" xr:uid="{A1E67665-108F-4F3A-B04E-97C6EB79E2CD}"/>
    <cellStyle name="SAPBEXresData 2 4 8 2" xfId="17721" xr:uid="{C1790034-8450-4942-828C-DBBCC8DED6E4}"/>
    <cellStyle name="SAPBEXresData 2 4 8 2 2" xfId="31986" xr:uid="{5A22A50A-0D47-4921-85B4-5F71D5399666}"/>
    <cellStyle name="SAPBEXresData 2 4 8 3" xfId="26723" xr:uid="{5B954EFC-5D80-4252-809C-A11FB8791096}"/>
    <cellStyle name="SAPBEXresData 2 4 9" xfId="9614" xr:uid="{86FA495A-F789-4D53-B87D-15B48B4B3C00}"/>
    <cellStyle name="SAPBEXresData 2 4 9 2" xfId="17551" xr:uid="{F6ED3DCB-75C7-49B6-BE9C-24E820CB29FD}"/>
    <cellStyle name="SAPBEXresData 2 4 9 2 2" xfId="31859" xr:uid="{DED14B8A-EA19-4568-8D0E-4F320637CF4E}"/>
    <cellStyle name="SAPBEXresData 2 4 9 3" xfId="26241" xr:uid="{AC52D8FC-6A15-47B9-AA78-91150AABF563}"/>
    <cellStyle name="SAPBEXresData 2 5" xfId="1746" xr:uid="{06BFDF23-C7B6-4420-AE4B-12F0D1FDF608}"/>
    <cellStyle name="SAPBEXresData 2 5 10" xfId="13822" xr:uid="{B61925FE-51E5-4FFA-A77A-F0BBB3A155DB}"/>
    <cellStyle name="SAPBEXresData 2 5 10 2" xfId="20135" xr:uid="{9747FB4F-038C-42BA-B512-72B50947E1B3}"/>
    <cellStyle name="SAPBEXresData 2 5 11" xfId="5747" xr:uid="{BCB99075-BE88-427F-B58C-1FC89F7139A1}"/>
    <cellStyle name="SAPBEXresData 2 5 11 2" xfId="22516" xr:uid="{0773FA61-9D1C-46A0-9EE0-A7C75196D344}"/>
    <cellStyle name="SAPBEXresData 2 5 2" xfId="2676" xr:uid="{87A3F729-F020-488B-9DAB-CAC6010FC50A}"/>
    <cellStyle name="SAPBEXresData 2 5 2 2" xfId="11126" xr:uid="{1A851906-CB60-4DAB-A2C5-78398FCA4252}"/>
    <cellStyle name="SAPBEXresData 2 5 2 2 2" xfId="18126" xr:uid="{A2E6B794-7EEE-41D8-951B-A6FA9BE0DAE3}"/>
    <cellStyle name="SAPBEXresData 2 5 2 2 2 2" xfId="32305" xr:uid="{864E0641-2A50-40FE-A0EF-414FF3940F6C}"/>
    <cellStyle name="SAPBEXresData 2 5 2 2 3" xfId="27681" xr:uid="{2AC18413-51A8-4FFB-8B42-B62997C0E25D}"/>
    <cellStyle name="SAPBEXresData 2 5 2 3" xfId="14736" xr:uid="{543B4A66-E088-41D2-8581-08AF16E54729}"/>
    <cellStyle name="SAPBEXresData 2 5 2 3 2" xfId="20070" xr:uid="{7D9BFCAC-A257-4845-9AF7-5FDA86F1E467}"/>
    <cellStyle name="SAPBEXresData 2 5 2 4" xfId="6105" xr:uid="{20F10875-F037-4E77-B33A-C7B05FFAEE9C}"/>
    <cellStyle name="SAPBEXresData 2 5 2 4 2" xfId="22856" xr:uid="{122B0247-3472-4780-8AA6-4D41AD5EF630}"/>
    <cellStyle name="SAPBEXresData 2 5 3" xfId="2928" xr:uid="{6A0C922B-8D15-4AEA-8AF8-26DBE1ED4F84}"/>
    <cellStyle name="SAPBEXresData 2 5 3 2" xfId="11531" xr:uid="{2BEF6852-7A25-4CE4-A555-5AB482A99261}"/>
    <cellStyle name="SAPBEXresData 2 5 3 2 2" xfId="18503" xr:uid="{C4E44D69-BA98-46F1-BDFF-6C694E3A69B8}"/>
    <cellStyle name="SAPBEXresData 2 5 3 2 2 2" xfId="32680" xr:uid="{11815601-35AA-41BC-8737-A84F9C8D08F6}"/>
    <cellStyle name="SAPBEXresData 2 5 3 2 3" xfId="28085" xr:uid="{48021A7C-C9DB-4B40-8F2C-BB8EFF60F26A}"/>
    <cellStyle name="SAPBEXresData 2 5 3 3" xfId="14987" xr:uid="{3E518B2B-400B-4F17-8962-63C399A6447B}"/>
    <cellStyle name="SAPBEXresData 2 5 3 3 2" xfId="3941" xr:uid="{6D8F3C90-9CCC-4814-8755-1387962B230B}"/>
    <cellStyle name="SAPBEXresData 2 5 3 4" xfId="6863" xr:uid="{C6A8A0D2-8C72-4EB7-9805-82ADE0B2C4FA}"/>
    <cellStyle name="SAPBEXresData 2 5 3 4 2" xfId="23592" xr:uid="{8A090CE0-0F21-4890-ACB4-53AA4D3EABB4}"/>
    <cellStyle name="SAPBEXresData 2 5 3 5" xfId="16342" xr:uid="{DB28DE37-99B8-40A6-A568-EF43C8389292}"/>
    <cellStyle name="SAPBEXresData 2 5 3 5 2" xfId="30880" xr:uid="{DAAEC649-8225-4742-9606-EFAE30E5FBCE}"/>
    <cellStyle name="SAPBEXresData 2 5 4" xfId="3190" xr:uid="{422F8F78-AA51-45E0-AB32-9FF0D7903306}"/>
    <cellStyle name="SAPBEXresData 2 5 4 2" xfId="11540" xr:uid="{49959D37-2CD0-468A-B65D-5B3ABA9D58C2}"/>
    <cellStyle name="SAPBEXresData 2 5 4 2 2" xfId="18512" xr:uid="{533F35C2-AEFE-4519-BA28-C06DD981BDC6}"/>
    <cellStyle name="SAPBEXresData 2 5 4 2 2 2" xfId="32689" xr:uid="{5C4565E4-1F0F-45FA-A2A5-883B1EAB712A}"/>
    <cellStyle name="SAPBEXresData 2 5 4 2 3" xfId="28094" xr:uid="{556D5CF9-B80B-40AC-811E-B33C892BBF00}"/>
    <cellStyle name="SAPBEXresData 2 5 4 3" xfId="15249" xr:uid="{42A919E6-4062-4163-AFB4-F856ABBE3D26}"/>
    <cellStyle name="SAPBEXresData 2 5 4 3 2" xfId="16872" xr:uid="{8F233260-97A2-4691-85CE-0FDA68812041}"/>
    <cellStyle name="SAPBEXresData 2 5 4 4" xfId="6923" xr:uid="{0CD5A544-D73B-4D75-8DA7-F8EF2AE4A1D7}"/>
    <cellStyle name="SAPBEXresData 2 5 4 4 2" xfId="23652" xr:uid="{42C791F2-D736-410B-9B0B-B56A3D33AF09}"/>
    <cellStyle name="SAPBEXresData 2 5 4 5" xfId="16352" xr:uid="{32095CD3-3AA4-43F0-91A2-B7806E22B623}"/>
    <cellStyle name="SAPBEXresData 2 5 4 5 2" xfId="30888" xr:uid="{844EF389-42FD-49F5-88DE-F979FF715C07}"/>
    <cellStyle name="SAPBEXresData 2 5 5" xfId="2707" xr:uid="{F0714F15-25CB-422E-B0BF-8FF9145474AA}"/>
    <cellStyle name="SAPBEXresData 2 5 5 2" xfId="12093" xr:uid="{6B2B227B-CB2A-471F-80DA-AF7C3A49F473}"/>
    <cellStyle name="SAPBEXresData 2 5 5 2 2" xfId="19029" xr:uid="{CC473527-D238-4B49-8CF8-54FB390B5197}"/>
    <cellStyle name="SAPBEXresData 2 5 5 2 2 2" xfId="33200" xr:uid="{C7395218-9511-4206-8E66-A5534E4EB480}"/>
    <cellStyle name="SAPBEXresData 2 5 5 2 3" xfId="28638" xr:uid="{EC0F29B4-081F-4759-88AB-9BFBF5466DC8}"/>
    <cellStyle name="SAPBEXresData 2 5 5 3" xfId="14767" xr:uid="{C93CDC0C-5E34-4A9D-B1BC-833D0CD9B5CA}"/>
    <cellStyle name="SAPBEXresData 2 5 5 3 2" xfId="30159" xr:uid="{45163C2D-4F8B-457F-9807-29E691874CE4}"/>
    <cellStyle name="SAPBEXresData 2 5 5 4" xfId="8090" xr:uid="{7AAA6C24-A8BC-492C-94A4-9599A40D3034}"/>
    <cellStyle name="SAPBEXresData 2 5 5 4 2" xfId="24782" xr:uid="{0F21146A-9F24-4D4E-B500-C07336EFB64A}"/>
    <cellStyle name="SAPBEXresData 2 5 5 5" xfId="21114" xr:uid="{B27B88D1-EB54-4156-92D3-470D61122560}"/>
    <cellStyle name="SAPBEXresData 2 5 6" xfId="2053" xr:uid="{F39B4386-7677-4ADE-9102-E1005251EB53}"/>
    <cellStyle name="SAPBEXresData 2 5 6 2" xfId="11967" xr:uid="{376AB53A-6B39-4DD2-8531-F8C0B7A930DC}"/>
    <cellStyle name="SAPBEXresData 2 5 6 2 2" xfId="18915" xr:uid="{8957701D-8552-414A-B146-FACBD8DDAA84}"/>
    <cellStyle name="SAPBEXresData 2 5 6 2 2 2" xfId="33091" xr:uid="{2766F4BF-41F1-45A6-A80C-9CC6940F4A1D}"/>
    <cellStyle name="SAPBEXresData 2 5 6 2 3" xfId="28520" xr:uid="{8A0FBC7B-A6B4-4F73-AD78-1471E033634A}"/>
    <cellStyle name="SAPBEXresData 2 5 6 3" xfId="14116" xr:uid="{BDF4ABFF-8066-418F-A8CE-CDE17DD00B8A}"/>
    <cellStyle name="SAPBEXresData 2 5 6 3 2" xfId="29734" xr:uid="{2FDA6F73-0106-4B8B-AAFA-E94DA0CA0AF1}"/>
    <cellStyle name="SAPBEXresData 2 5 6 4" xfId="7754" xr:uid="{9FA5BA58-7644-4C24-883F-EF8CA5D88CB9}"/>
    <cellStyle name="SAPBEXresData 2 5 6 4 2" xfId="24475" xr:uid="{A9B8EA17-F5D2-4707-A3C2-D18733D8DFF4}"/>
    <cellStyle name="SAPBEXresData 2 5 6 5" xfId="20819" xr:uid="{5AE781AD-FD6A-49BA-87CD-C01942220B83}"/>
    <cellStyle name="SAPBEXresData 2 5 7" xfId="8808" xr:uid="{E711469C-042C-469E-B4A7-7FB8E137A618}"/>
    <cellStyle name="SAPBEXresData 2 5 7 2" xfId="17089" xr:uid="{A31F75C3-5EEF-4318-8698-100FE819DF14}"/>
    <cellStyle name="SAPBEXresData 2 5 7 2 2" xfId="31446" xr:uid="{5B08CC7C-398C-42A2-A6C2-2EB2D1605054}"/>
    <cellStyle name="SAPBEXresData 2 5 7 3" xfId="25491" xr:uid="{69746AF0-AE4A-4114-80CC-F40221CB23AA}"/>
    <cellStyle name="SAPBEXresData 2 5 8" xfId="9548" xr:uid="{6EDAAC92-4DB5-437E-8DE6-2227AAAD795F}"/>
    <cellStyle name="SAPBEXresData 2 5 8 2" xfId="17536" xr:uid="{61EB30CD-0508-45F5-83BC-C3317737531D}"/>
    <cellStyle name="SAPBEXresData 2 5 8 2 2" xfId="31845" xr:uid="{5CEFC628-F1B8-4CC6-8299-8BC858486CBC}"/>
    <cellStyle name="SAPBEXresData 2 5 8 3" xfId="26177" xr:uid="{E3A12059-807A-4C20-ACE5-0518041B2794}"/>
    <cellStyle name="SAPBEXresData 2 5 9" xfId="10292" xr:uid="{E413E27E-0DF9-4D62-AA48-AF3DF700D825}"/>
    <cellStyle name="SAPBEXresData 2 5 9 2" xfId="17864" xr:uid="{C3668D5D-E6C7-40D1-91F1-9E65DFA7276B}"/>
    <cellStyle name="SAPBEXresData 2 5 9 2 2" xfId="32124" xr:uid="{D592BACB-B2EF-48E9-B60A-851441EE9232}"/>
    <cellStyle name="SAPBEXresData 2 5 9 3" xfId="26886" xr:uid="{BB50BD58-2A8B-466E-B78A-9A0F92561E69}"/>
    <cellStyle name="SAPBEXresData 2 6" xfId="2392" xr:uid="{68057B5A-6C80-4C92-9D0E-91BC82D5034E}"/>
    <cellStyle name="SAPBEXresData 2 6 2" xfId="12002" xr:uid="{66D5F053-1ABF-4956-8DD0-A62950FEC91D}"/>
    <cellStyle name="SAPBEXresData 2 6 2 2" xfId="18949" xr:uid="{DA2E2283-37F8-4A08-9E31-B8B93753AB95}"/>
    <cellStyle name="SAPBEXresData 2 6 2 2 2" xfId="33124" xr:uid="{69C5DA8B-8D1C-407A-BE3D-566B8E4226F0}"/>
    <cellStyle name="SAPBEXresData 2 6 2 3" xfId="28554" xr:uid="{6366DC79-0CD5-4091-8F50-2B504370968E}"/>
    <cellStyle name="SAPBEXresData 2 6 3" xfId="14453" xr:uid="{E908FBE1-FEA6-4AC5-86F3-1678EC93CEC1}"/>
    <cellStyle name="SAPBEXresData 2 6 3 2" xfId="19447" xr:uid="{16AA6796-8735-472F-893B-899F16785279}"/>
    <cellStyle name="SAPBEXresData 2 6 4" xfId="7923" xr:uid="{E048C527-775D-4E24-937C-718047BC3B59}"/>
    <cellStyle name="SAPBEXresData 2 6 4 2" xfId="24637" xr:uid="{0881365F-0203-457D-AA9B-1E4BF2715C80}"/>
    <cellStyle name="SAPBEXresData 2 6 5" xfId="16794" xr:uid="{887FEBC0-634E-4596-AE33-CD4D2BD7C43A}"/>
    <cellStyle name="SAPBEXresData 2 6 5 2" xfId="31247" xr:uid="{7A5448D8-70BF-42D8-B600-222F855BEDC9}"/>
    <cellStyle name="SAPBEXresData 2 7" xfId="2662" xr:uid="{C9AF462A-ABDC-4A34-91CB-4B37252693B8}"/>
    <cellStyle name="SAPBEXresData 2 7 2" xfId="14722" xr:uid="{205507C9-A7B8-4057-85EA-94DD320D95DD}"/>
    <cellStyle name="SAPBEXresData 2 7 2 2" xfId="20008" xr:uid="{AEFF6735-FA54-45C0-B426-3A49BCD4195D}"/>
    <cellStyle name="SAPBEXresData 2 7 3" xfId="9246" xr:uid="{98E38F78-87B6-4804-BD88-D2357ADBE764}"/>
    <cellStyle name="SAPBEXresData 2 7 3 2" xfId="25899" xr:uid="{58D62065-A9E3-48D1-BB30-196BBD8D6E81}"/>
    <cellStyle name="SAPBEXresData 2 7 4" xfId="17413" xr:uid="{3B67D804-E823-4ED1-98BA-EE1FE2D4061A}"/>
    <cellStyle name="SAPBEXresData 2 7 4 2" xfId="31755" xr:uid="{9A603189-474B-41EE-9A9E-64C3C7586083}"/>
    <cellStyle name="SAPBEXresData 2 8" xfId="3381" xr:uid="{B896DA8D-141F-4419-B8EF-28F6A1B2F8AA}"/>
    <cellStyle name="SAPBEXresData 2 8 2" xfId="15440" xr:uid="{EC58CAF9-3799-480E-98FA-1FECB77DBB33}"/>
    <cellStyle name="SAPBEXresData 2 8 2 2" xfId="30365" xr:uid="{38C127C3-64C8-4484-BAF1-B9E1296B3277}"/>
    <cellStyle name="SAPBEXresData 2 8 3" xfId="21189" xr:uid="{06B356DB-EB08-4D73-B610-63D5AB19FAFC}"/>
    <cellStyle name="SAPBEXresData 2 9" xfId="2492" xr:uid="{85BB637E-2F26-49B9-A77B-9F1B52E3895E}"/>
    <cellStyle name="SAPBEXresData 2 9 2" xfId="14553" xr:uid="{413AAA51-17C4-43B2-AAF9-4F5EE0590BDE}"/>
    <cellStyle name="SAPBEXresData 2 9 2 2" xfId="30028" xr:uid="{E89E9E82-16DB-48FA-9FE6-9FB594858731}"/>
    <cellStyle name="SAPBEXresData 2 9 3" xfId="21025" xr:uid="{9EB3C84D-6F62-4B2C-BD61-C16062E28283}"/>
    <cellStyle name="SAPBEXresData 3" xfId="1845" xr:uid="{29F9839A-5229-450F-9B31-AFCC017B3A58}"/>
    <cellStyle name="SAPBEXresData 3 10" xfId="10212" xr:uid="{379BCC52-7524-4E7D-ABEC-FA697D2589D4}"/>
    <cellStyle name="SAPBEXresData 3 10 2" xfId="17817" xr:uid="{E6E2F707-014E-40E8-B717-86034832EF44}"/>
    <cellStyle name="SAPBEXresData 3 10 2 2" xfId="32081" xr:uid="{7DA83A70-53D7-4763-9CFF-FD4ED096D647}"/>
    <cellStyle name="SAPBEXresData 3 10 3" xfId="26820" xr:uid="{A6092B18-0238-4A69-8FF6-C8CC05055109}"/>
    <cellStyle name="SAPBEXresData 3 11" xfId="13910" xr:uid="{E5CD3874-2EF6-4268-94FE-0EFD8B33500D}"/>
    <cellStyle name="SAPBEXresData 3 11 2" xfId="20000" xr:uid="{565823DF-08A7-41AD-A3C6-832BD9343291}"/>
    <cellStyle name="SAPBEXresData 3 12" xfId="5186" xr:uid="{99DB4699-3DAC-41FF-AB0C-C5DA45DAEEB9}"/>
    <cellStyle name="SAPBEXresData 3 12 2" xfId="22070" xr:uid="{99E4A40B-C265-4B03-94DC-4A6E44A3AC2C}"/>
    <cellStyle name="SAPBEXresData 3 2" xfId="2756" xr:uid="{C219F470-AF6B-4087-9E70-1CF4BB6AC0DF}"/>
    <cellStyle name="SAPBEXresData 3 2 2" xfId="11170" xr:uid="{087ED015-593B-42AA-B988-022697567265}"/>
    <cellStyle name="SAPBEXresData 3 2 2 2" xfId="18168" xr:uid="{8EC7C8D3-6FA5-4C34-89DE-CED2DC654816}"/>
    <cellStyle name="SAPBEXresData 3 2 2 2 2" xfId="32347" xr:uid="{B108D6A9-5DD4-4D4B-AE86-EDA60D201EED}"/>
    <cellStyle name="SAPBEXresData 3 2 2 3" xfId="27725" xr:uid="{B67C51D7-4952-455D-8F85-92833E28AB0A}"/>
    <cellStyle name="SAPBEXresData 3 2 3" xfId="14816" xr:uid="{B76BC2C3-030E-4B97-84B5-C8617B153AB6}"/>
    <cellStyle name="SAPBEXresData 3 2 3 2" xfId="16413" xr:uid="{33E6475D-FF4A-41A2-91AF-31AA6C000CD3}"/>
    <cellStyle name="SAPBEXresData 3 2 4" xfId="6255" xr:uid="{385CA9B3-50C4-472A-B390-D0CCC2A53BA7}"/>
    <cellStyle name="SAPBEXresData 3 2 4 2" xfId="23006" xr:uid="{9B9B3F13-7129-479C-B108-EAE942E1EDD9}"/>
    <cellStyle name="SAPBEXresData 3 3" xfId="3010" xr:uid="{11EC04E7-45E2-47EA-9605-D8A3FF2D9AF3}"/>
    <cellStyle name="SAPBEXresData 3 3 2" xfId="11321" xr:uid="{C18C9405-9460-4FD6-850D-AE943D7DF484}"/>
    <cellStyle name="SAPBEXresData 3 3 2 2" xfId="18306" xr:uid="{DA30C0AF-7F38-4012-AA29-ABFC64F44A6E}"/>
    <cellStyle name="SAPBEXresData 3 3 2 2 2" xfId="32484" xr:uid="{795915D7-2B86-490F-8FC8-A75811C58BD4}"/>
    <cellStyle name="SAPBEXresData 3 3 2 3" xfId="27875" xr:uid="{D69B43EF-14E9-4A66-B684-70C8A71B7B28}"/>
    <cellStyle name="SAPBEXresData 3 3 3" xfId="15069" xr:uid="{AFD7344B-E779-4963-9E7A-2768206B7C3C}"/>
    <cellStyle name="SAPBEXresData 3 3 3 2" xfId="19802" xr:uid="{5D82C262-93EF-4D17-A6DF-1D6C21F88E44}"/>
    <cellStyle name="SAPBEXresData 3 3 4" xfId="6431" xr:uid="{64F0A750-80B6-4BCC-9934-3E5BA549C4AD}"/>
    <cellStyle name="SAPBEXresData 3 3 4 2" xfId="23176" xr:uid="{83CA50B3-1F23-4219-8858-73F2C5E7C709}"/>
    <cellStyle name="SAPBEXresData 3 4" xfId="3257" xr:uid="{CE342BC2-D7F8-424A-BA74-C6C6B8F11ED3}"/>
    <cellStyle name="SAPBEXresData 3 4 2" xfId="11614" xr:uid="{CD7E2C38-33D9-4252-A144-BE301A63E81A}"/>
    <cellStyle name="SAPBEXresData 3 4 2 2" xfId="18581" xr:uid="{026202AC-2A87-4628-9C99-ABDD25938351}"/>
    <cellStyle name="SAPBEXresData 3 4 2 2 2" xfId="32758" xr:uid="{7E0A274F-8393-406D-BBFE-4FFE6C4C9FEE}"/>
    <cellStyle name="SAPBEXresData 3 4 2 3" xfId="28168" xr:uid="{3DA12D8D-9C0A-4F81-841A-A4FA9E8E667E}"/>
    <cellStyle name="SAPBEXresData 3 4 3" xfId="15316" xr:uid="{5FF1DA67-E510-44D8-9644-CE0262228280}"/>
    <cellStyle name="SAPBEXresData 3 4 3 2" xfId="15837" xr:uid="{850CE7EE-D815-4AAF-AB8B-27049215DC88}"/>
    <cellStyle name="SAPBEXresData 3 4 4" xfId="7347" xr:uid="{6E72B0B0-4285-4AAC-AA33-D4187E32B1CD}"/>
    <cellStyle name="SAPBEXresData 3 4 4 2" xfId="24073" xr:uid="{F1830994-D862-4FAB-9E04-C3B96801F3D9}"/>
    <cellStyle name="SAPBEXresData 3 4 5" xfId="16476" xr:uid="{64D5BC06-5545-4843-9EF8-1F106029F19D}"/>
    <cellStyle name="SAPBEXresData 3 4 5 2" xfId="30970" xr:uid="{38E41795-82FC-4ADE-BE24-14E2E0E23B82}"/>
    <cellStyle name="SAPBEXresData 3 5" xfId="2112" xr:uid="{B51B52AF-05A0-4F54-B331-9E4AC444EE50}"/>
    <cellStyle name="SAPBEXresData 3 5 2" xfId="11799" xr:uid="{CFC1D032-5240-4D04-B9C2-D793941CF73A}"/>
    <cellStyle name="SAPBEXresData 3 5 2 2" xfId="18749" xr:uid="{6E5E90CA-318A-4476-B74A-E44CD83B9A7F}"/>
    <cellStyle name="SAPBEXresData 3 5 2 2 2" xfId="32925" xr:uid="{DD897C81-2260-49F4-A9A6-2B590561A0DA}"/>
    <cellStyle name="SAPBEXresData 3 5 2 3" xfId="28353" xr:uid="{FD3AF600-BB92-4462-9AB4-A56D411842A4}"/>
    <cellStyle name="SAPBEXresData 3 5 3" xfId="14174" xr:uid="{723F6F07-7867-494C-AE6B-B09B8BC01A3E}"/>
    <cellStyle name="SAPBEXresData 3 5 3 2" xfId="29786" xr:uid="{8E034841-CF29-4B0D-AE44-5526A89D1B9F}"/>
    <cellStyle name="SAPBEXresData 3 5 4" xfId="7549" xr:uid="{D24AA8F5-4BAD-4F66-B480-FB24E334ECB8}"/>
    <cellStyle name="SAPBEXresData 3 5 4 2" xfId="24274" xr:uid="{0B0764F0-F1A8-46CD-9F65-FE462E6ADDB8}"/>
    <cellStyle name="SAPBEXresData 3 5 5" xfId="20858" xr:uid="{875C3327-59D0-4722-BCBB-DA92775113C3}"/>
    <cellStyle name="SAPBEXresData 3 6" xfId="2412" xr:uid="{0767B917-0BEB-4A86-A804-E3C4A8F47B34}"/>
    <cellStyle name="SAPBEXresData 3 6 2" xfId="12207" xr:uid="{D6255594-D8E7-4E49-99B1-363C8C55CBAA}"/>
    <cellStyle name="SAPBEXresData 3 6 2 2" xfId="19140" xr:uid="{AC3FFDEF-642D-4805-9DF7-F3408DC6BAC7}"/>
    <cellStyle name="SAPBEXresData 3 6 2 2 2" xfId="33311" xr:uid="{6BD4BFDA-EB97-462F-8EDC-584120EA4715}"/>
    <cellStyle name="SAPBEXresData 3 6 2 3" xfId="28751" xr:uid="{17E5C865-93B4-421A-A20F-60EF882829B4}"/>
    <cellStyle name="SAPBEXresData 3 6 3" xfId="14473" xr:uid="{2C6DD638-CD54-4626-93C0-E92210B2413E}"/>
    <cellStyle name="SAPBEXresData 3 6 3 2" xfId="29958" xr:uid="{E9819A95-FBE8-4DA1-95D2-CFBCF09873A3}"/>
    <cellStyle name="SAPBEXresData 3 6 4" xfId="8627" xr:uid="{86508B7A-E744-4A5D-BF67-EAFBEBB72B1F}"/>
    <cellStyle name="SAPBEXresData 3 6 4 2" xfId="25313" xr:uid="{A759BBD8-F8C9-4B69-904A-C4DB00695AA7}"/>
    <cellStyle name="SAPBEXresData 3 6 5" xfId="20979" xr:uid="{1B5AD400-ACD1-4990-8042-A85EBE1E8EA1}"/>
    <cellStyle name="SAPBEXresData 3 7" xfId="8815" xr:uid="{959AFE38-8BF1-4E54-9A11-F7266DA3367B}"/>
    <cellStyle name="SAPBEXresData 3 7 2" xfId="12375" xr:uid="{AF792837-0E73-4AC3-B036-15F29DE48F7C}"/>
    <cellStyle name="SAPBEXresData 3 7 2 2" xfId="19307" xr:uid="{F02EE888-FB6A-4EDA-B05D-EF73CC51569D}"/>
    <cellStyle name="SAPBEXresData 3 7 2 2 2" xfId="33478" xr:uid="{6E07D8F9-4077-43CB-B654-1C50BE1E3EBE}"/>
    <cellStyle name="SAPBEXresData 3 7 2 3" xfId="28919" xr:uid="{D8ED1BFC-5DB6-4A58-B1A2-CD979AF04367}"/>
    <cellStyle name="SAPBEXresData 3 7 3" xfId="17093" xr:uid="{D482648C-258A-4828-B8D0-6F16931C67BA}"/>
    <cellStyle name="SAPBEXresData 3 7 3 2" xfId="31450" xr:uid="{7AFD16A7-311C-4504-9371-1224E196E613}"/>
    <cellStyle name="SAPBEXresData 3 7 4" xfId="25498" xr:uid="{EC244F6D-892B-4AB9-A721-069FEBDB0012}"/>
    <cellStyle name="SAPBEXresData 3 8" xfId="9008" xr:uid="{40DBBA07-F627-479B-8D2D-6174AAF5F3B2}"/>
    <cellStyle name="SAPBEXresData 3 8 2" xfId="17231" xr:uid="{96CE3001-35DA-4975-B48E-5100D55B9705}"/>
    <cellStyle name="SAPBEXresData 3 8 2 2" xfId="31582" xr:uid="{89285D86-3F55-4E32-98DC-25391DEF9DF7}"/>
    <cellStyle name="SAPBEXresData 3 8 3" xfId="25682" xr:uid="{F8ABA885-F397-40FE-B76D-F206E43D10A9}"/>
    <cellStyle name="SAPBEXresData 3 9" xfId="10072" xr:uid="{729EB44B-E534-483E-BC8B-CAA447FD7419}"/>
    <cellStyle name="SAPBEXresData 3 9 2" xfId="17685" xr:uid="{730EE661-699A-4A3F-AF54-09854E880C31}"/>
    <cellStyle name="SAPBEXresData 3 9 2 2" xfId="31951" xr:uid="{CF3D8BF1-7CC9-4BE5-AB70-C872A59B67E1}"/>
    <cellStyle name="SAPBEXresData 3 9 3" xfId="26687" xr:uid="{6EB082EC-4BBE-4CD7-A5D3-D51A57A284AA}"/>
    <cellStyle name="SAPBEXresData 4" xfId="1913" xr:uid="{293CA059-8553-40FC-9608-E384361F91C7}"/>
    <cellStyle name="SAPBEXresData 4 10" xfId="10313" xr:uid="{1A49AF77-4869-4580-817C-151150D99CF8}"/>
    <cellStyle name="SAPBEXresData 4 10 2" xfId="17877" xr:uid="{541E00D0-569E-4A2C-B116-E700FF6E8658}"/>
    <cellStyle name="SAPBEXresData 4 10 2 2" xfId="32137" xr:uid="{F7B3F0DA-47FD-43E7-89BB-B126E2F896DD}"/>
    <cellStyle name="SAPBEXresData 4 10 3" xfId="26905" xr:uid="{9FC7CBC9-3148-4733-BCB1-6840C57B5D8B}"/>
    <cellStyle name="SAPBEXresData 4 11" xfId="13978" xr:uid="{B41F1E58-CBF4-4FE1-B5C3-D6AE2870B508}"/>
    <cellStyle name="SAPBEXresData 4 11 2" xfId="15990" xr:uid="{77C23ECA-0EA7-46F1-B409-396F3D1B0136}"/>
    <cellStyle name="SAPBEXresData 4 12" xfId="5247" xr:uid="{191C7BE2-B047-4451-94A8-ECAD86C57C43}"/>
    <cellStyle name="SAPBEXresData 4 12 2" xfId="22128" xr:uid="{561FF705-6E8B-4906-859E-4B8FAD9EF43B}"/>
    <cellStyle name="SAPBEXresData 4 2" xfId="2821" xr:uid="{22500640-DFF7-41AB-890F-226F96837108}"/>
    <cellStyle name="SAPBEXresData 4 2 2" xfId="11214" xr:uid="{D7879A2D-60DF-4B11-9072-CB831070C6F6}"/>
    <cellStyle name="SAPBEXresData 4 2 2 2" xfId="18211" xr:uid="{5AD0CBA0-84C0-42E4-971C-0B771980C2A7}"/>
    <cellStyle name="SAPBEXresData 4 2 2 2 2" xfId="32390" xr:uid="{AB132722-A3EA-4DEE-BB59-FF7257F5B17E}"/>
    <cellStyle name="SAPBEXresData 4 2 2 3" xfId="27769" xr:uid="{620B372F-F3EA-482C-931B-DD3A05583DE0}"/>
    <cellStyle name="SAPBEXresData 4 2 3" xfId="14881" xr:uid="{A93B433D-47AC-4AEF-81AD-99004B02D878}"/>
    <cellStyle name="SAPBEXresData 4 2 3 2" xfId="15852" xr:uid="{981A8DA3-89D2-4865-A9B7-A9417C740285}"/>
    <cellStyle name="SAPBEXresData 4 2 4" xfId="6303" xr:uid="{BCFF5AC3-2115-4581-AE84-62BC3070729B}"/>
    <cellStyle name="SAPBEXresData 4 2 4 2" xfId="23054" xr:uid="{B64E1925-77CA-4372-B891-81FDD4076072}"/>
    <cellStyle name="SAPBEXresData 4 3" xfId="3078" xr:uid="{1139E497-1F08-4099-BBAB-F831519840D7}"/>
    <cellStyle name="SAPBEXresData 4 3 2" xfId="11370" xr:uid="{E7282418-9D75-4AED-8951-41CD35539CB4}"/>
    <cellStyle name="SAPBEXresData 4 3 2 2" xfId="18355" xr:uid="{E28AF616-5508-4849-93FA-6A63288457DF}"/>
    <cellStyle name="SAPBEXresData 4 3 2 2 2" xfId="32533" xr:uid="{1C3490DF-435D-48D6-9B72-D289566C5BAA}"/>
    <cellStyle name="SAPBEXresData 4 3 2 3" xfId="27924" xr:uid="{B021DCC2-F50A-4350-BF6D-172A80DCAA44}"/>
    <cellStyle name="SAPBEXresData 4 3 3" xfId="15137" xr:uid="{CDE44F11-54F8-4E7A-8386-8BDBBA3C70A6}"/>
    <cellStyle name="SAPBEXresData 4 3 3 2" xfId="16060" xr:uid="{E662BE4B-5F25-4C97-BC34-4B41676AC338}"/>
    <cellStyle name="SAPBEXresData 4 3 4" xfId="6484" xr:uid="{05BF331B-200C-45D5-B660-DD2C622F0752}"/>
    <cellStyle name="SAPBEXresData 4 3 4 2" xfId="23229" xr:uid="{01F94AA9-C669-4F9D-B3D1-2A085A55D004}"/>
    <cellStyle name="SAPBEXresData 4 4" xfId="3312" xr:uid="{B5403459-7F46-4C41-ABD0-BFAFE3994F95}"/>
    <cellStyle name="SAPBEXresData 4 4 2" xfId="11672" xr:uid="{1C4CF5B5-5345-4DF8-8EFB-E1E43E6E3FA3}"/>
    <cellStyle name="SAPBEXresData 4 4 2 2" xfId="18630" xr:uid="{7C10EF93-38B6-46BE-9A12-72F1E1631820}"/>
    <cellStyle name="SAPBEXresData 4 4 2 2 2" xfId="32807" xr:uid="{40B22888-5078-4D55-921A-AE983DD3DB48}"/>
    <cellStyle name="SAPBEXresData 4 4 2 3" xfId="28226" xr:uid="{FB2C0682-E665-43CF-9D36-E4597DFDCA22}"/>
    <cellStyle name="SAPBEXresData 4 4 3" xfId="15371" xr:uid="{670166F5-7183-483F-B0F7-A8303243BDC4}"/>
    <cellStyle name="SAPBEXresData 4 4 3 2" xfId="15876" xr:uid="{34DF87B8-BA7A-4BA5-BE60-7A1EC464B95F}"/>
    <cellStyle name="SAPBEXresData 4 4 4" xfId="7409" xr:uid="{0C5E266A-B948-422F-AC99-9DE01F312D85}"/>
    <cellStyle name="SAPBEXresData 4 4 4 2" xfId="24135" xr:uid="{6E9FBE81-64B6-46F3-991F-5F693708F049}"/>
    <cellStyle name="SAPBEXresData 4 4 5" xfId="16535" xr:uid="{3DB60130-7F3E-432C-AE0E-EE5212EAD6B5}"/>
    <cellStyle name="SAPBEXresData 4 4 5 2" xfId="31028" xr:uid="{41C0F6D9-A730-4C5E-B9C0-6D636851057F}"/>
    <cellStyle name="SAPBEXresData 4 5" xfId="3403" xr:uid="{81206280-BB83-4551-8CC9-0CCBC8F08EDA}"/>
    <cellStyle name="SAPBEXresData 4 5 2" xfId="11848" xr:uid="{F3B92A39-7BCF-48A9-B645-DD2E9A843948}"/>
    <cellStyle name="SAPBEXresData 4 5 2 2" xfId="18798" xr:uid="{620DD961-B63D-46D0-9179-4B226E636D33}"/>
    <cellStyle name="SAPBEXresData 4 5 2 2 2" xfId="32974" xr:uid="{AE05DDA4-DD3B-45E9-8410-2A46CD15119B}"/>
    <cellStyle name="SAPBEXresData 4 5 2 3" xfId="28402" xr:uid="{432010BF-A5CC-4BCB-ADC9-01AEBA0CF021}"/>
    <cellStyle name="SAPBEXresData 4 5 3" xfId="15461" xr:uid="{34794163-73D5-400C-B619-A68D2C2E2EC8}"/>
    <cellStyle name="SAPBEXresData 4 5 3 2" xfId="30384" xr:uid="{32D0EF37-CC2A-45E7-8510-118DED0AFCDB}"/>
    <cellStyle name="SAPBEXresData 4 5 4" xfId="7598" xr:uid="{F1590DB4-5B4A-4E51-95CF-94516181199A}"/>
    <cellStyle name="SAPBEXresData 4 5 4 2" xfId="24323" xr:uid="{1E377528-AAF6-4630-8B16-4F946E1634B8}"/>
    <cellStyle name="SAPBEXresData 4 5 5" xfId="21208" xr:uid="{CFE39038-3BAD-4E0E-AF51-58B01F1E29CC}"/>
    <cellStyle name="SAPBEXresData 4 6" xfId="3605" xr:uid="{A3E8532B-13E8-4089-857E-E4377A2EA0E0}"/>
    <cellStyle name="SAPBEXresData 4 6 2" xfId="12257" xr:uid="{72786B80-9FAE-43D4-A629-E9733F5C8262}"/>
    <cellStyle name="SAPBEXresData 4 6 2 2" xfId="19190" xr:uid="{7B49F288-3BB6-4D33-90FE-772F2E420972}"/>
    <cellStyle name="SAPBEXresData 4 6 2 2 2" xfId="33361" xr:uid="{BE059CCD-B5E8-4C95-B7CE-99DED232CFAF}"/>
    <cellStyle name="SAPBEXresData 4 6 2 3" xfId="28801" xr:uid="{C0B49DC1-272D-4F8E-A24C-BB03554FE9AD}"/>
    <cellStyle name="SAPBEXresData 4 6 3" xfId="15658" xr:uid="{2786B2A3-24AF-46C0-BED7-E505C53DCBF3}"/>
    <cellStyle name="SAPBEXresData 4 6 3 2" xfId="30561" xr:uid="{73212962-549D-40A8-9326-1C24824382A5}"/>
    <cellStyle name="SAPBEXresData 4 6 4" xfId="8678" xr:uid="{924F29D8-DF14-4BEC-AB9B-43F475288BB2}"/>
    <cellStyle name="SAPBEXresData 4 6 4 2" xfId="25364" xr:uid="{FBCDE20A-34B2-482D-BA94-3AF3A7660B0A}"/>
    <cellStyle name="SAPBEXresData 4 6 5" xfId="21335" xr:uid="{5CB2E25C-5811-4864-BC75-2D4125D25FC6}"/>
    <cellStyle name="SAPBEXresData 4 7" xfId="8012" xr:uid="{29811753-673C-40C7-A748-E52E561DD0D4}"/>
    <cellStyle name="SAPBEXresData 4 7 2" xfId="12034" xr:uid="{3A834C3C-8FB7-468D-A1A2-EDDD14DCDE65}"/>
    <cellStyle name="SAPBEXresData 4 7 2 2" xfId="18976" xr:uid="{B3B0001B-33BF-4F90-B352-992EE8212F32}"/>
    <cellStyle name="SAPBEXresData 4 7 2 2 2" xfId="33148" xr:uid="{15FFEB30-0D5B-4A22-A5F3-5F53DCFEFC49}"/>
    <cellStyle name="SAPBEXresData 4 7 2 3" xfId="28582" xr:uid="{2BEB741B-2098-46DD-BC1C-00E81B25F6B7}"/>
    <cellStyle name="SAPBEXresData 4 7 3" xfId="16836" xr:uid="{4FB0B6BF-3FF5-4320-B036-109C1E4EF16D}"/>
    <cellStyle name="SAPBEXresData 4 7 3 2" xfId="31272" xr:uid="{1ECB4B8C-41AA-42AE-9C1E-D823C6C562CA}"/>
    <cellStyle name="SAPBEXresData 4 7 4" xfId="24709" xr:uid="{89F12068-8AEA-4FC8-A50B-4D868BBCAA20}"/>
    <cellStyle name="SAPBEXresData 4 8" xfId="9057" xr:uid="{AA13C60F-750F-4BF2-9E0F-CF3216AC9BC6}"/>
    <cellStyle name="SAPBEXresData 4 8 2" xfId="17280" xr:uid="{B10007B3-49A0-4CCF-AC5A-8D343B7985EA}"/>
    <cellStyle name="SAPBEXresData 4 8 2 2" xfId="31631" xr:uid="{16CC2923-F999-4875-9F50-735A26EE6982}"/>
    <cellStyle name="SAPBEXresData 4 8 3" xfId="25731" xr:uid="{3F738B71-3A18-4DD6-9C45-D00D3E292BD0}"/>
    <cellStyle name="SAPBEXresData 4 9" xfId="10123" xr:uid="{1C7FDA83-A8CC-474B-B8C2-D250AE86FA7F}"/>
    <cellStyle name="SAPBEXresData 4 9 2" xfId="17735" xr:uid="{80885B5A-1BD3-48EB-BA51-FED2AA045D60}"/>
    <cellStyle name="SAPBEXresData 4 9 2 2" xfId="32000" xr:uid="{C97A5CB6-3753-4577-B8A8-644757703CF1}"/>
    <cellStyle name="SAPBEXresData 4 9 3" xfId="26737" xr:uid="{6B3D9B7D-65F6-4585-91DC-49D422977EEE}"/>
    <cellStyle name="SAPBEXresData 5" xfId="1877" xr:uid="{5212A9ED-2C89-4F84-8A8E-E016B83BE63F}"/>
    <cellStyle name="SAPBEXresData 5 10" xfId="13942" xr:uid="{DF5E8DC7-4A6B-4F85-9076-3EB9C185C44A}"/>
    <cellStyle name="SAPBEXresData 5 10 2" xfId="20022" xr:uid="{9D442C49-7EC7-45B3-ABE4-205EE3FF31FE}"/>
    <cellStyle name="SAPBEXresData 5 11" xfId="5270" xr:uid="{D20809E7-ECE1-4283-9120-7980EF725EDA}"/>
    <cellStyle name="SAPBEXresData 5 11 2" xfId="22151" xr:uid="{3998940B-E7AE-4FEC-9521-B78D4CFDFD32}"/>
    <cellStyle name="SAPBEXresData 5 2" xfId="2786" xr:uid="{FC1206FC-860F-4F8C-A09E-8C774FB3A271}"/>
    <cellStyle name="SAPBEXresData 5 2 2" xfId="11385" xr:uid="{D86821D1-3892-49BF-8AAA-595BAE64004D}"/>
    <cellStyle name="SAPBEXresData 5 2 2 2" xfId="18370" xr:uid="{663C255B-E910-4071-8BAE-981EDAA8F4CA}"/>
    <cellStyle name="SAPBEXresData 5 2 2 2 2" xfId="32548" xr:uid="{DA379B35-E11A-4194-B677-BD86F2958207}"/>
    <cellStyle name="SAPBEXresData 5 2 2 3" xfId="27939" xr:uid="{FBA69359-4C09-4DC8-8478-0CAD2EFA0CF1}"/>
    <cellStyle name="SAPBEXresData 5 2 3" xfId="14846" xr:uid="{C9B1A421-AD60-46A3-9AEB-7D88C0A962D5}"/>
    <cellStyle name="SAPBEXresData 5 2 3 2" xfId="15955" xr:uid="{8C866D24-CD6B-41ED-943F-9134CABEC737}"/>
    <cellStyle name="SAPBEXresData 5 2 4" xfId="6504" xr:uid="{A62C3C09-F62D-4A86-86CE-AD76AE2C0FDD}"/>
    <cellStyle name="SAPBEXresData 5 2 4 2" xfId="23249" xr:uid="{85E45775-0AAD-4896-A45C-780C6D400B1A}"/>
    <cellStyle name="SAPBEXresData 5 3" xfId="3042" xr:uid="{6E9E194A-E88D-4B99-AF89-6EA8BCE7B140}"/>
    <cellStyle name="SAPBEXresData 5 3 2" xfId="11692" xr:uid="{03004B80-EEE0-415E-806F-69198B91A973}"/>
    <cellStyle name="SAPBEXresData 5 3 2 2" xfId="18646" xr:uid="{BCFDB165-A1EB-4A76-A523-B764FAFE50B3}"/>
    <cellStyle name="SAPBEXresData 5 3 2 2 2" xfId="32823" xr:uid="{067632D9-FDC5-4BFE-B679-D933FA0ECEB6}"/>
    <cellStyle name="SAPBEXresData 5 3 2 3" xfId="28246" xr:uid="{B2B865B8-DC5C-4D87-A341-07CA37D32FE8}"/>
    <cellStyle name="SAPBEXresData 5 3 3" xfId="15101" xr:uid="{C66A238B-51DC-473B-B704-44D9CC5EAC77}"/>
    <cellStyle name="SAPBEXresData 5 3 3 2" xfId="17030" xr:uid="{C024223A-9F5F-4194-8EA7-AA3BE9819B01}"/>
    <cellStyle name="SAPBEXresData 5 3 4" xfId="7432" xr:uid="{2BB88B6D-5B3B-4A60-8CBD-1E15A8326141}"/>
    <cellStyle name="SAPBEXresData 5 3 4 2" xfId="24158" xr:uid="{4E26FE35-DF36-4381-BC41-F0293910A639}"/>
    <cellStyle name="SAPBEXresData 5 3 5" xfId="16556" xr:uid="{9F6378B9-E7E9-4C92-B95C-184B4EE4F29D}"/>
    <cellStyle name="SAPBEXresData 5 3 5 2" xfId="31048" xr:uid="{83773DD7-0058-4030-B26B-8F51A4C01C23}"/>
    <cellStyle name="SAPBEXresData 5 4" xfId="3282" xr:uid="{5B232E32-04F0-4784-9122-244EE5E25B11}"/>
    <cellStyle name="SAPBEXresData 5 4 2" xfId="11863" xr:uid="{E0453E39-2981-483D-A374-F3E850E0609A}"/>
    <cellStyle name="SAPBEXresData 5 4 2 2" xfId="18813" xr:uid="{DF41D751-2C7B-48B5-BDAA-BB1ED5E01119}"/>
    <cellStyle name="SAPBEXresData 5 4 2 2 2" xfId="32989" xr:uid="{B6D9ACF8-E969-4DB5-9706-A00F3B9F10DC}"/>
    <cellStyle name="SAPBEXresData 5 4 2 3" xfId="28417" xr:uid="{2149353C-EF32-4607-847B-99ACCE1AD62E}"/>
    <cellStyle name="SAPBEXresData 5 4 3" xfId="15341" xr:uid="{F1222848-0A7D-4C79-9FAB-BF5B409C4B72}"/>
    <cellStyle name="SAPBEXresData 5 4 3 2" xfId="16116" xr:uid="{208E6417-6D01-45D9-8DE5-163B0EB602ED}"/>
    <cellStyle name="SAPBEXresData 5 4 4" xfId="7613" xr:uid="{4CCAFCA8-8853-4F6D-AEF7-0C16953B18B1}"/>
    <cellStyle name="SAPBEXresData 5 4 4 2" xfId="24338" xr:uid="{7433F5D1-059C-4E6B-9692-730C99F9AE50}"/>
    <cellStyle name="SAPBEXresData 5 4 5" xfId="16663" xr:uid="{B6A60957-43A8-4843-BFEC-6DD453904683}"/>
    <cellStyle name="SAPBEXresData 5 4 5 2" xfId="31144" xr:uid="{68E6D3ED-38D1-4F25-9BC7-848B0CA215E3}"/>
    <cellStyle name="SAPBEXresData 5 5" xfId="3431" xr:uid="{CE2C668C-4C1D-4F86-9020-7BA58ED63D29}"/>
    <cellStyle name="SAPBEXresData 5 5 2" xfId="12273" xr:uid="{7C7F9976-3534-40D1-8257-4494B21B168A}"/>
    <cellStyle name="SAPBEXresData 5 5 2 2" xfId="19206" xr:uid="{30CBF78C-7676-4717-8A0B-9253B72E033A}"/>
    <cellStyle name="SAPBEXresData 5 5 2 2 2" xfId="33377" xr:uid="{0D2CBA09-EFC3-4FEC-BF79-EF7FC9503921}"/>
    <cellStyle name="SAPBEXresData 5 5 2 3" xfId="28817" xr:uid="{340629C0-A98F-4E7F-A916-0522FA9DF243}"/>
    <cellStyle name="SAPBEXresData 5 5 3" xfId="15489" xr:uid="{DEE3274D-4D88-4F0A-83D0-55D4381754EB}"/>
    <cellStyle name="SAPBEXresData 5 5 3 2" xfId="30411" xr:uid="{28C91D6D-605B-4174-B2AC-D94E885506B6}"/>
    <cellStyle name="SAPBEXresData 5 5 4" xfId="8695" xr:uid="{F6057B6F-491F-4DC0-8B29-44CC615B0976}"/>
    <cellStyle name="SAPBEXresData 5 5 4 2" xfId="25381" xr:uid="{65BE2D35-AFEC-4FA5-B85A-6B8ACF9E6434}"/>
    <cellStyle name="SAPBEXresData 5 5 5" xfId="21230" xr:uid="{895AA129-E491-4F5F-BA43-A6E1D64AD802}"/>
    <cellStyle name="SAPBEXresData 5 6" xfId="3569" xr:uid="{9D79A224-2E34-4658-92D3-7C0D0ADDC219}"/>
    <cellStyle name="SAPBEXresData 5 6 2" xfId="12138" xr:uid="{081BDF16-42D8-4153-A3B9-7149B279EAC7}"/>
    <cellStyle name="SAPBEXresData 5 6 2 2" xfId="19073" xr:uid="{62EA02AA-6EB2-462B-8590-EADF7B745B1B}"/>
    <cellStyle name="SAPBEXresData 5 6 2 2 2" xfId="33244" xr:uid="{5DCE36E8-2003-4BB5-9DED-A7F6D42D1A2F}"/>
    <cellStyle name="SAPBEXresData 5 6 2 3" xfId="28682" xr:uid="{2BF53C95-7B5E-4FC2-9724-66A09F2E94CB}"/>
    <cellStyle name="SAPBEXresData 5 6 3" xfId="15622" xr:uid="{4929EBC9-4084-45E2-83E7-D478EDC97455}"/>
    <cellStyle name="SAPBEXresData 5 6 3 2" xfId="30526" xr:uid="{4BEBB509-5D0A-4D44-AA49-A9E9EF7FFE3E}"/>
    <cellStyle name="SAPBEXresData 5 6 4" xfId="8392" xr:uid="{B5AF686D-2519-420D-A6FD-9A7A3EBC01EC}"/>
    <cellStyle name="SAPBEXresData 5 6 4 2" xfId="25080" xr:uid="{49FE4250-94D9-466E-A17E-F4C7E8225B25}"/>
    <cellStyle name="SAPBEXresData 5 6 5" xfId="21305" xr:uid="{1E861A3E-0D37-4622-9C06-3C6F0A53BF4A}"/>
    <cellStyle name="SAPBEXresData 5 7" xfId="9072" xr:uid="{D0E70A0C-B526-4693-A486-99F86EBD5374}"/>
    <cellStyle name="SAPBEXresData 5 7 2" xfId="17295" xr:uid="{CFBAA4BA-B5D7-4EFD-BA07-E8712D6EB7F3}"/>
    <cellStyle name="SAPBEXresData 5 7 2 2" xfId="31646" xr:uid="{E3A66EFA-F9A0-4CD4-9B02-D1CEB9CE1BF7}"/>
    <cellStyle name="SAPBEXresData 5 7 3" xfId="25746" xr:uid="{DA64B27A-2A74-4660-92B9-4CB914AA3BFE}"/>
    <cellStyle name="SAPBEXresData 5 8" xfId="10140" xr:uid="{C8642293-A69E-418D-B5BD-C19EDF5311CA}"/>
    <cellStyle name="SAPBEXresData 5 8 2" xfId="17751" xr:uid="{60DEAF9A-8E99-46E5-8A83-6AA5F06C0755}"/>
    <cellStyle name="SAPBEXresData 5 8 2 2" xfId="32016" xr:uid="{5B65A128-A66E-4456-93B2-1BEB79A5F34C}"/>
    <cellStyle name="SAPBEXresData 5 8 3" xfId="26753" xr:uid="{BEDC24D1-B3CC-4D0F-9E8C-B05D4251FD52}"/>
    <cellStyle name="SAPBEXresData 5 9" xfId="10351" xr:uid="{F73C07B9-9605-49F6-8F37-52C719D535FA}"/>
    <cellStyle name="SAPBEXresData 5 9 2" xfId="17909" xr:uid="{6A76949F-24E1-49AE-96ED-BF66669007FD}"/>
    <cellStyle name="SAPBEXresData 5 9 2 2" xfId="32167" xr:uid="{B25B083D-A5FF-4039-BE2F-F2046ECFB07C}"/>
    <cellStyle name="SAPBEXresData 5 9 3" xfId="26939" xr:uid="{02F43DF9-A164-43FE-A5F3-42D81E27E875}"/>
    <cellStyle name="SAPBEXresData 6" xfId="1595" xr:uid="{230A0830-B332-4751-83C7-9DA5EB47CC75}"/>
    <cellStyle name="SAPBEXresData 6 10" xfId="13746" xr:uid="{37EFF753-8EC4-4C19-9CA0-79DCDF12C6E7}"/>
    <cellStyle name="SAPBEXresData 6 10 2" xfId="16041" xr:uid="{CDBD6B55-DD4B-4629-9DD0-B6B46B4B2C9F}"/>
    <cellStyle name="SAPBEXresData 6 11" xfId="5693" xr:uid="{0BAAA290-C5A2-4A8B-A47E-2FC298D3807E}"/>
    <cellStyle name="SAPBEXresData 6 11 2" xfId="22474" xr:uid="{E476AA06-7E70-427C-A6FB-AD9ACD41C200}"/>
    <cellStyle name="SAPBEXresData 6 2" xfId="2586" xr:uid="{32F0EC16-57E7-4AE7-8314-63D3FB10C1F2}"/>
    <cellStyle name="SAPBEXresData 6 2 2" xfId="11050" xr:uid="{CF086539-85F6-46B2-BC7E-8A2595A908A5}"/>
    <cellStyle name="SAPBEXresData 6 2 2 2" xfId="18081" xr:uid="{8B218E71-7210-430B-9BA0-70CEEBE8B8E9}"/>
    <cellStyle name="SAPBEXresData 6 2 2 2 2" xfId="32262" xr:uid="{8EFF5D17-B160-4813-A33F-F7A937EB80C4}"/>
    <cellStyle name="SAPBEXresData 6 2 2 3" xfId="27611" xr:uid="{19A33FA5-02D3-43AF-8B2C-C88C1762355F}"/>
    <cellStyle name="SAPBEXresData 6 2 3" xfId="14646" xr:uid="{89D60057-6D8C-4AC8-82A7-4525A79A7AEA}"/>
    <cellStyle name="SAPBEXresData 6 2 3 2" xfId="17635" xr:uid="{40D70081-5BE4-41FE-AAE1-02BD9CF2837D}"/>
    <cellStyle name="SAPBEXresData 6 2 4" xfId="5382" xr:uid="{02ECD309-4865-4471-9A4E-F7B70FDCFE2F}"/>
    <cellStyle name="SAPBEXresData 6 2 4 2" xfId="22257" xr:uid="{D1CB99E4-9308-4945-9FDC-E7393AEA9B24}"/>
    <cellStyle name="SAPBEXresData 6 3" xfId="1115" xr:uid="{DF582585-5583-4879-A154-B94895B0F388}"/>
    <cellStyle name="SAPBEXresData 6 3 2" xfId="11506" xr:uid="{A5CAEEC2-FD5B-4EE6-8BAE-1F2BF23C5101}"/>
    <cellStyle name="SAPBEXresData 6 3 2 2" xfId="18483" xr:uid="{E18A0AAE-F01B-43D6-B147-3BABBCE82E79}"/>
    <cellStyle name="SAPBEXresData 6 3 2 2 2" xfId="32660" xr:uid="{0484A15F-7CE2-4B35-A542-9D147B5A0B5D}"/>
    <cellStyle name="SAPBEXresData 6 3 2 3" xfId="28060" xr:uid="{783AFFC7-C87B-4195-9DA8-DD5BC01E9710}"/>
    <cellStyle name="SAPBEXresData 6 3 3" xfId="13330" xr:uid="{5B6A2D05-DA74-49AD-A2BA-7509135DB12E}"/>
    <cellStyle name="SAPBEXresData 6 3 3 2" xfId="19893" xr:uid="{2E514D6A-7A3B-42A9-859F-001786BE6C48}"/>
    <cellStyle name="SAPBEXresData 6 3 4" xfId="6820" xr:uid="{317C78C1-3E99-4913-8244-C577BAC98CB0}"/>
    <cellStyle name="SAPBEXresData 6 3 4 2" xfId="23549" xr:uid="{98746CEF-A00D-46D7-89B4-E4455717E316}"/>
    <cellStyle name="SAPBEXresData 6 3 5" xfId="16315" xr:uid="{972185CE-62B6-4D77-BB94-E63F9D99204D}"/>
    <cellStyle name="SAPBEXresData 6 3 5 2" xfId="30854" xr:uid="{D7E42696-7183-4687-80DB-A8B4CBF98F42}"/>
    <cellStyle name="SAPBEXresData 6 4" xfId="923" xr:uid="{B03C7E81-6EB2-49EF-8030-8BFE904398B9}"/>
    <cellStyle name="SAPBEXresData 6 4 2" xfId="11539" xr:uid="{7CE81E5A-D160-4D61-955D-4503A27E0628}"/>
    <cellStyle name="SAPBEXresData 6 4 2 2" xfId="18511" xr:uid="{B3000741-2942-49BB-AD85-D329BEF879D9}"/>
    <cellStyle name="SAPBEXresData 6 4 2 2 2" xfId="32688" xr:uid="{9A51115F-580F-4F01-8A54-A4B557D1B228}"/>
    <cellStyle name="SAPBEXresData 6 4 2 3" xfId="28093" xr:uid="{0D175C9C-1983-4EE8-B8E2-AF47BA94BFA3}"/>
    <cellStyle name="SAPBEXresData 6 4 3" xfId="13180" xr:uid="{700C70F5-96CB-43E7-82C2-8145A09E20DE}"/>
    <cellStyle name="SAPBEXresData 6 4 3 2" xfId="19986" xr:uid="{237304CF-BF42-4C44-8A5E-F7F40DCDCA32}"/>
    <cellStyle name="SAPBEXresData 6 4 4" xfId="6922" xr:uid="{E9E812D7-5BDC-4503-A200-8CAAC46E53CD}"/>
    <cellStyle name="SAPBEXresData 6 4 4 2" xfId="23651" xr:uid="{66BA6DDC-2CE7-4E75-859E-C375953AB3F7}"/>
    <cellStyle name="SAPBEXresData 6 4 5" xfId="16351" xr:uid="{0E37F455-620B-447D-A899-0A487D64DA11}"/>
    <cellStyle name="SAPBEXresData 6 4 5 2" xfId="30887" xr:uid="{60C5D1AB-CD4D-493C-BBED-826F6FBDFE71}"/>
    <cellStyle name="SAPBEXresData 6 5" xfId="2418" xr:uid="{13046309-165D-4EF5-8510-E78277B28BEE}"/>
    <cellStyle name="SAPBEXresData 6 5 2" xfId="12060" xr:uid="{61A83945-2A35-46B7-91B2-7CBDE6E2422A}"/>
    <cellStyle name="SAPBEXresData 6 5 2 2" xfId="19002" xr:uid="{DE3CDA3A-D694-4626-9EF9-E55179BDB251}"/>
    <cellStyle name="SAPBEXresData 6 5 2 2 2" xfId="33174" xr:uid="{85232EA9-5372-45A8-B928-A17B41DEFC4B}"/>
    <cellStyle name="SAPBEXresData 6 5 2 3" xfId="28608" xr:uid="{E71CF43A-4963-4D37-A8B2-AE9E5A7A6C09}"/>
    <cellStyle name="SAPBEXresData 6 5 3" xfId="14479" xr:uid="{6EDB54EE-A21E-42EA-A87E-4703A4B51106}"/>
    <cellStyle name="SAPBEXresData 6 5 3 2" xfId="29964" xr:uid="{3050D415-CEF8-43C0-B0DA-BF26ED1F186D}"/>
    <cellStyle name="SAPBEXresData 6 5 4" xfId="8040" xr:uid="{A36AF600-1BCD-488F-AEFF-8F51EC3066CF}"/>
    <cellStyle name="SAPBEXresData 6 5 4 2" xfId="24736" xr:uid="{2946F7B9-083A-40EF-A96C-AF6699394F10}"/>
    <cellStyle name="SAPBEXresData 6 5 5" xfId="20985" xr:uid="{18A41CB7-3FF0-4E7A-8DF2-F5D121C63D62}"/>
    <cellStyle name="SAPBEXresData 6 6" xfId="2645" xr:uid="{170D87AA-EA82-46D0-9381-F6C501E60FF6}"/>
    <cellStyle name="SAPBEXresData 6 6 2" xfId="12395" xr:uid="{264E2567-4783-461F-846D-1A1CBA01A56D}"/>
    <cellStyle name="SAPBEXresData 6 6 2 2" xfId="19326" xr:uid="{1A04183F-4B15-4EEE-99C8-E40156AF6730}"/>
    <cellStyle name="SAPBEXresData 6 6 2 2 2" xfId="33497" xr:uid="{57B98D7A-EEA3-4824-8374-B0370DA37B38}"/>
    <cellStyle name="SAPBEXresData 6 6 2 3" xfId="28938" xr:uid="{A9C7DA76-8C2F-4771-AF7B-3EEF1E3E6B8B}"/>
    <cellStyle name="SAPBEXresData 6 6 3" xfId="14705" xr:uid="{7AFCDC8E-EF86-4873-97D7-8BAA7ABB851A}"/>
    <cellStyle name="SAPBEXresData 6 6 3 2" xfId="30124" xr:uid="{56B8D76C-A04E-4270-B467-CAB7CF9094E3}"/>
    <cellStyle name="SAPBEXresData 6 6 4" xfId="8844" xr:uid="{84CC97BD-DE89-46B7-8C1E-E16F1E2EB3A2}"/>
    <cellStyle name="SAPBEXresData 6 6 4 2" xfId="25527" xr:uid="{CE46BEBD-BD50-4D4B-982B-6C7EFB0D5DED}"/>
    <cellStyle name="SAPBEXresData 6 6 5" xfId="21088" xr:uid="{0737861B-85ED-42D1-AD0E-EAA04DA76027}"/>
    <cellStyle name="SAPBEXresData 6 7" xfId="8853" xr:uid="{9AB449BC-27D3-4272-AB59-EF5EB7254A3B}"/>
    <cellStyle name="SAPBEXresData 6 7 2" xfId="17119" xr:uid="{46DD2BE8-6A35-4344-959B-339B90B2C0BD}"/>
    <cellStyle name="SAPBEXresData 6 7 2 2" xfId="31476" xr:uid="{CE40124D-4509-4A31-BFEF-868877FD873C}"/>
    <cellStyle name="SAPBEXresData 6 7 3" xfId="25536" xr:uid="{20E5C284-774E-4AD1-9386-A48B232D840F}"/>
    <cellStyle name="SAPBEXresData 6 8" xfId="9505" xr:uid="{29A86B67-0C6E-4F47-AAFF-93AADEE5C6ED}"/>
    <cellStyle name="SAPBEXresData 6 8 2" xfId="17510" xr:uid="{0DCB0659-A4CE-4C4C-88CD-298D9BB65A4F}"/>
    <cellStyle name="SAPBEXresData 6 8 2 2" xfId="31824" xr:uid="{A0E64343-A333-4FA7-909C-BE680361F286}"/>
    <cellStyle name="SAPBEXresData 6 8 3" xfId="26137" xr:uid="{58BF1819-D6C2-4A7F-B090-77DE5234CE06}"/>
    <cellStyle name="SAPBEXresData 6 9" xfId="10229" xr:uid="{63FF4E8C-4591-403C-A66B-2178DFAA1F91}"/>
    <cellStyle name="SAPBEXresData 6 9 2" xfId="17827" xr:uid="{41F45873-89A3-4A7A-900A-F0AC2C05CD3A}"/>
    <cellStyle name="SAPBEXresData 6 9 2 2" xfId="32088" xr:uid="{5621B21D-9A00-45AF-8D7C-2DC5F71DEAC4}"/>
    <cellStyle name="SAPBEXresData 6 9 3" xfId="26832" xr:uid="{6F2D72A1-E035-4EB7-BEAB-C453909E99CC}"/>
    <cellStyle name="SAPBEXresData 7" xfId="1028" xr:uid="{66769EFB-3B33-4016-93E1-6D955FD1DCB2}"/>
    <cellStyle name="SAPBEXresData 7 2" xfId="12012" xr:uid="{C5708834-48E8-411C-8080-A282AE280488}"/>
    <cellStyle name="SAPBEXresData 7 2 2" xfId="18959" xr:uid="{300C2CF8-88B0-441D-927D-3FAE73F3FB34}"/>
    <cellStyle name="SAPBEXresData 7 2 2 2" xfId="33133" xr:uid="{E4782FA6-F9CA-49D2-9751-C6F53FCD1BDF}"/>
    <cellStyle name="SAPBEXresData 7 2 3" xfId="28563" xr:uid="{753190F9-9630-4E42-8D90-380D2C945ECD}"/>
    <cellStyle name="SAPBEXresData 7 3" xfId="13275" xr:uid="{F9773E0E-6E16-4410-BB60-96725FB1AAAC}"/>
    <cellStyle name="SAPBEXresData 7 3 2" xfId="15847" xr:uid="{AA3CF08E-ECDA-484E-9384-985410C2BDD5}"/>
    <cellStyle name="SAPBEXresData 7 4" xfId="7936" xr:uid="{4C0BD9C3-F3DB-4B01-9F71-1F68E301345B}"/>
    <cellStyle name="SAPBEXresData 7 4 2" xfId="24650" xr:uid="{F1525297-DFAB-4D32-B905-C481823877D5}"/>
    <cellStyle name="SAPBEXresData 7 5" xfId="16802" xr:uid="{1018DF71-4B2A-41E2-A642-56DA4BC7F990}"/>
    <cellStyle name="SAPBEXresData 7 5 2" xfId="31253" xr:uid="{834375A3-1CFB-4117-A13E-27DB026EDB7A}"/>
    <cellStyle name="SAPBEXresData 8" xfId="2253" xr:uid="{14A6E77A-27C5-43E8-82BF-627A3DD08F0B}"/>
    <cellStyle name="SAPBEXresData 8 2" xfId="14315" xr:uid="{8CA0530B-8D46-41C3-B1F1-5F4A16DC162C}"/>
    <cellStyle name="SAPBEXresData 8 2 2" xfId="4028" xr:uid="{0874D5BE-D6A8-42E6-BA49-DEDE045E11CC}"/>
    <cellStyle name="SAPBEXresData 8 3" xfId="9245" xr:uid="{FAB82B8F-CC0D-4E19-A353-D8509D9F7AC1}"/>
    <cellStyle name="SAPBEXresData 8 3 2" xfId="25898" xr:uid="{11635B36-23DF-42B2-A484-512C4951AAB7}"/>
    <cellStyle name="SAPBEXresData 8 4" xfId="17412" xr:uid="{08468D79-3095-4E78-B85A-BA24F358885C}"/>
    <cellStyle name="SAPBEXresData 8 4 2" xfId="31754" xr:uid="{C66C93EA-EAA7-451E-BC95-420FA97B650A}"/>
    <cellStyle name="SAPBEXresData 9" xfId="2083" xr:uid="{075804E9-2E70-4EBB-B708-F28D1A03AFD6}"/>
    <cellStyle name="SAPBEXresData 9 2" xfId="14146" xr:uid="{834DA3E9-0FB3-4204-8FEB-7974E7AEFAC7}"/>
    <cellStyle name="SAPBEXresData 9 2 2" xfId="15802" xr:uid="{525E6316-F724-40E5-924D-D45A59776709}"/>
    <cellStyle name="SAPBEXresData 9 3" xfId="12632" xr:uid="{23C13D9C-CDA5-40CF-B7C8-9D3F3C4B57B5}"/>
    <cellStyle name="SAPBEXresData 9 3 2" xfId="29123" xr:uid="{2C363CA7-D634-4FE4-980A-A82FB8700CB5}"/>
    <cellStyle name="SAPBEXresData 9 4" xfId="16254" xr:uid="{8C441A73-62B7-4DEE-B3DE-082E42EAC8EF}"/>
    <cellStyle name="SAPBEXresDataEmph" xfId="236" xr:uid="{B6DADC10-F1FB-4C26-93E3-D9DA771B496E}"/>
    <cellStyle name="SAPBEXresDataEmph 10" xfId="2057" xr:uid="{9C0CE38B-EE1D-499F-B0E1-627DEC37B505}"/>
    <cellStyle name="SAPBEXresDataEmph 10 2" xfId="14120" xr:uid="{7882C85D-87E3-4D93-BFE5-5310C362C975}"/>
    <cellStyle name="SAPBEXresDataEmph 10 2 2" xfId="29738" xr:uid="{47FF2798-3C40-44EA-AD36-215E7C5D3716}"/>
    <cellStyle name="SAPBEXresDataEmph 10 3" xfId="12752" xr:uid="{4ACCB5B4-5058-45E0-9BEC-86C559A77760}"/>
    <cellStyle name="SAPBEXresDataEmph 10 3 2" xfId="29190" xr:uid="{BECFF4DB-0368-4A78-BB52-49ED751B60C2}"/>
    <cellStyle name="SAPBEXresDataEmph 10 4" xfId="12816" xr:uid="{169381DA-3B81-4A6A-9AF7-1B2B5F181138}"/>
    <cellStyle name="SAPBEXresDataEmph 11" xfId="1051" xr:uid="{12981A33-8075-45CB-8C86-56EC6EA90DFB}"/>
    <cellStyle name="SAPBEXresDataEmph 11 2" xfId="13295" xr:uid="{D6DC2690-F072-4638-A571-4C908967E266}"/>
    <cellStyle name="SAPBEXresDataEmph 11 2 2" xfId="29413" xr:uid="{9657178C-19F6-45A2-9E73-46CA9B361370}"/>
    <cellStyle name="SAPBEXresDataEmph 11 3" xfId="20598" xr:uid="{392A8D46-CFFD-431A-AE74-B3E3246E0B83}"/>
    <cellStyle name="SAPBEXresDataEmph 12" xfId="12787" xr:uid="{AFD70A79-FBB9-4CC0-A67D-191AB669ED86}"/>
    <cellStyle name="SAPBEXresDataEmph 12 2" xfId="16961" xr:uid="{6F6518ED-7A0D-47C5-9D76-360BAA78AF56}"/>
    <cellStyle name="SAPBEXresDataEmph 2" xfId="1225" xr:uid="{CB871842-74A1-4FE0-AE9A-BDE62E29189E}"/>
    <cellStyle name="SAPBEXresDataEmph 2 10" xfId="10298" xr:uid="{57C7D3E6-446D-43EE-BB71-431DD1319066}"/>
    <cellStyle name="SAPBEXresDataEmph 2 10 2" xfId="17868" xr:uid="{6737BE07-6C26-4930-82D9-A1AC988CDC4F}"/>
    <cellStyle name="SAPBEXresDataEmph 2 10 2 2" xfId="32128" xr:uid="{EDB8751C-229C-432C-A22E-FC489E479F0A}"/>
    <cellStyle name="SAPBEXresDataEmph 2 10 3" xfId="26892" xr:uid="{EE9AD0CB-70BD-41C2-A237-4595F01F3DF8}"/>
    <cellStyle name="SAPBEXresDataEmph 2 11" xfId="13419" xr:uid="{6B01BA18-F5DC-4C21-AB57-7706C9B27D76}"/>
    <cellStyle name="SAPBEXresDataEmph 2 11 2" xfId="17896" xr:uid="{7691120D-4CDE-43B7-B942-37842FDF8E00}"/>
    <cellStyle name="SAPBEXresDataEmph 2 12" xfId="5187" xr:uid="{26C03E5A-17C2-440A-A154-41143567426B}"/>
    <cellStyle name="SAPBEXresDataEmph 2 12 2" xfId="22071" xr:uid="{94312199-20E8-4BC8-B23C-FA1756CF7B16}"/>
    <cellStyle name="SAPBEXresDataEmph 2 2" xfId="1846" xr:uid="{72CDB0A7-C437-46C7-991A-A7040C315142}"/>
    <cellStyle name="SAPBEXresDataEmph 2 2 2" xfId="2757" xr:uid="{0F50F984-8BDF-496B-9B47-F96FB50C3AE2}"/>
    <cellStyle name="SAPBEXresDataEmph 2 2 2 2" xfId="14817" xr:uid="{11810DFB-20A9-4E03-AE1C-B2F1423CCB84}"/>
    <cellStyle name="SAPBEXresDataEmph 2 2 2 2 2" xfId="17573" xr:uid="{5F0E0BF8-109C-4844-953D-4E7B679A987B}"/>
    <cellStyle name="SAPBEXresDataEmph 2 2 2 3" xfId="11171" xr:uid="{C9CE3DA6-6628-4026-B1CF-B4FB1817EDAF}"/>
    <cellStyle name="SAPBEXresDataEmph 2 2 2 3 2" xfId="27726" xr:uid="{F0D25BB4-4D52-4020-94E3-33151D35E478}"/>
    <cellStyle name="SAPBEXresDataEmph 2 2 2 4" xfId="18169" xr:uid="{27F59D44-DB08-471E-B21D-2BCF24F8B82D}"/>
    <cellStyle name="SAPBEXresDataEmph 2 2 2 4 2" xfId="32348" xr:uid="{4A5EBED3-931A-46D3-81FA-0C55DF2691D1}"/>
    <cellStyle name="SAPBEXresDataEmph 2 2 3" xfId="3011" xr:uid="{E3DFD65C-FAA9-4E43-A0E4-614AEE313932}"/>
    <cellStyle name="SAPBEXresDataEmph 2 2 3 2" xfId="15070" xr:uid="{D9099BE1-6103-466C-AA83-446046FC5422}"/>
    <cellStyle name="SAPBEXresDataEmph 2 2 3 2 2" xfId="30248" xr:uid="{FA3319F1-EE33-4E46-8556-D3C19F3E3CAE}"/>
    <cellStyle name="SAPBEXresDataEmph 2 2 3 3" xfId="16105" xr:uid="{A27AABE5-A49A-4E37-AF93-3BD707E64EE9}"/>
    <cellStyle name="SAPBEXresDataEmph 2 2 4" xfId="3258" xr:uid="{66BE1DDE-690B-45C2-9F73-1FC62DF3E051}"/>
    <cellStyle name="SAPBEXresDataEmph 2 2 4 2" xfId="15317" xr:uid="{77976627-314B-43C5-80A2-6DB861C6C57E}"/>
    <cellStyle name="SAPBEXresDataEmph 2 2 4 2 2" xfId="30338" xr:uid="{F33D9EDA-484F-4396-B636-974D854202DD}"/>
    <cellStyle name="SAPBEXresDataEmph 2 2 4 3" xfId="19563" xr:uid="{6E6AAA7D-F993-4B22-96BE-2B56EAABF91C}"/>
    <cellStyle name="SAPBEXresDataEmph 2 2 5" xfId="2292" xr:uid="{F3B1E3A6-D477-4F6B-B264-46CEB437228D}"/>
    <cellStyle name="SAPBEXresDataEmph 2 2 5 2" xfId="14354" xr:uid="{4B3BA5C8-77A7-4014-9564-1AF27F06B1DB}"/>
    <cellStyle name="SAPBEXresDataEmph 2 2 5 2 2" xfId="29887" xr:uid="{1BDCE7E9-984E-47D4-910D-80B7C91C9A44}"/>
    <cellStyle name="SAPBEXresDataEmph 2 2 5 3" xfId="20933" xr:uid="{390ECF2F-E92F-4134-8EB8-E7954EE2069C}"/>
    <cellStyle name="SAPBEXresDataEmph 2 2 6" xfId="2171" xr:uid="{2A802030-C3CC-460D-BDE4-AFB84C4D4E6B}"/>
    <cellStyle name="SAPBEXresDataEmph 2 2 6 2" xfId="14233" xr:uid="{9721F4A8-DAF1-492B-892B-3F19E6D7898E}"/>
    <cellStyle name="SAPBEXresDataEmph 2 2 6 2 2" xfId="29832" xr:uid="{30CDA281-01EC-4770-BD17-E3D3B6D9CB71}"/>
    <cellStyle name="SAPBEXresDataEmph 2 2 6 3" xfId="20894" xr:uid="{4655A01E-7A30-4C8F-A09C-05453AACF077}"/>
    <cellStyle name="SAPBEXresDataEmph 2 2 7" xfId="13911" xr:uid="{20E67A48-265A-4B43-81D2-438D65F37685}"/>
    <cellStyle name="SAPBEXresDataEmph 2 2 7 2" xfId="19472" xr:uid="{47AC7836-8728-499B-BDF5-12AB555E4D9A}"/>
    <cellStyle name="SAPBEXresDataEmph 2 2 8" xfId="6256" xr:uid="{4AF5BF15-EB03-4A45-B1A1-BD33BE42E7DE}"/>
    <cellStyle name="SAPBEXresDataEmph 2 2 8 2" xfId="23007" xr:uid="{B18D651C-367E-45E1-8742-2EDEB45C9FDD}"/>
    <cellStyle name="SAPBEXresDataEmph 2 3" xfId="2393" xr:uid="{D277C440-B885-40E6-841A-C15A6870B37C}"/>
    <cellStyle name="SAPBEXresDataEmph 2 3 2" xfId="11322" xr:uid="{7F182EB8-180C-4C16-AB61-5DA98A22A18A}"/>
    <cellStyle name="SAPBEXresDataEmph 2 3 2 2" xfId="18307" xr:uid="{4F355540-7E6B-4D6A-AAFB-166AA11818E6}"/>
    <cellStyle name="SAPBEXresDataEmph 2 3 2 2 2" xfId="32485" xr:uid="{DCFEE0E4-BF74-4AC2-8D2F-DA54E800655A}"/>
    <cellStyle name="SAPBEXresDataEmph 2 3 2 3" xfId="27876" xr:uid="{C9D26146-0CD9-41F4-A946-1DEE17928ED8}"/>
    <cellStyle name="SAPBEXresDataEmph 2 3 3" xfId="14454" xr:uid="{83EC3B4E-39EA-4B44-9FF6-7B0D6945D428}"/>
    <cellStyle name="SAPBEXresDataEmph 2 3 3 2" xfId="12989" xr:uid="{E648FAAA-00FC-48E9-A3F5-CE9FE214A6F8}"/>
    <cellStyle name="SAPBEXresDataEmph 2 3 4" xfId="6432" xr:uid="{1DB95140-9EAF-4897-AC75-5F33F6CC3AC8}"/>
    <cellStyle name="SAPBEXresDataEmph 2 3 4 2" xfId="23177" xr:uid="{DFA0322A-BBC1-4312-9330-FE299C8A8E43}"/>
    <cellStyle name="SAPBEXresDataEmph 2 4" xfId="2190" xr:uid="{8580C578-D61C-41C9-BB94-757CCA85E812}"/>
    <cellStyle name="SAPBEXresDataEmph 2 4 2" xfId="11615" xr:uid="{C56DF05B-CCDC-4DBB-83BF-D15C5358C6A2}"/>
    <cellStyle name="SAPBEXresDataEmph 2 4 2 2" xfId="18582" xr:uid="{E87BACB2-257E-4174-BE40-F2C4A4CCF409}"/>
    <cellStyle name="SAPBEXresDataEmph 2 4 2 2 2" xfId="32759" xr:uid="{0DB8982D-E5F0-417C-9525-1624DBFE29C2}"/>
    <cellStyle name="SAPBEXresDataEmph 2 4 2 3" xfId="28169" xr:uid="{EBC2C673-FC74-49A0-A4CA-A5F70145E5B9}"/>
    <cellStyle name="SAPBEXresDataEmph 2 4 3" xfId="14252" xr:uid="{11617745-5B38-4024-B2C1-C0507CA87F0E}"/>
    <cellStyle name="SAPBEXresDataEmph 2 4 3 2" xfId="15793" xr:uid="{0CFA8A8D-98E0-425A-8B9C-1F58BBBAA7BE}"/>
    <cellStyle name="SAPBEXresDataEmph 2 4 4" xfId="7348" xr:uid="{DBE4637B-7A9A-4FF3-AC63-86E79049748A}"/>
    <cellStyle name="SAPBEXresDataEmph 2 4 4 2" xfId="24074" xr:uid="{14B91ECA-5881-4548-A893-B3A88976BD63}"/>
    <cellStyle name="SAPBEXresDataEmph 2 4 5" xfId="16477" xr:uid="{A37FDC27-5DDD-44A7-9A4D-D46805BAA552}"/>
    <cellStyle name="SAPBEXresDataEmph 2 4 5 2" xfId="30971" xr:uid="{93B227EB-95DB-4C86-8788-FA0F7304214D}"/>
    <cellStyle name="SAPBEXresDataEmph 2 5" xfId="3204" xr:uid="{979E3950-4847-4E8C-ABBA-C7099671604C}"/>
    <cellStyle name="SAPBEXresDataEmph 2 5 2" xfId="11800" xr:uid="{93008563-67CA-4E08-97FB-3BF2979547DF}"/>
    <cellStyle name="SAPBEXresDataEmph 2 5 2 2" xfId="18750" xr:uid="{FA54BAC5-DCAE-4CF7-A00A-BD6E512A0351}"/>
    <cellStyle name="SAPBEXresDataEmph 2 5 2 2 2" xfId="32926" xr:uid="{2D8E8C44-D752-442A-87AE-5C6956A94657}"/>
    <cellStyle name="SAPBEXresDataEmph 2 5 2 3" xfId="28354" xr:uid="{2D7016D2-D608-42A1-9FBA-DA4D1051FB25}"/>
    <cellStyle name="SAPBEXresDataEmph 2 5 3" xfId="15263" xr:uid="{457AE1DB-2282-4454-A10B-E292C7BB7135}"/>
    <cellStyle name="SAPBEXresDataEmph 2 5 3 2" xfId="30324" xr:uid="{3DB3B72C-531E-452C-8F20-8DB369E7D201}"/>
    <cellStyle name="SAPBEXresDataEmph 2 5 4" xfId="7550" xr:uid="{1496100B-5760-43F3-996A-82DEEF02D4AC}"/>
    <cellStyle name="SAPBEXresDataEmph 2 5 4 2" xfId="24275" xr:uid="{DEF23D39-CD4C-4034-AD82-D8F026F19E0B}"/>
    <cellStyle name="SAPBEXresDataEmph 2 5 5" xfId="21168" xr:uid="{7F293CBD-37D6-4410-B36D-2EC47C348138}"/>
    <cellStyle name="SAPBEXresDataEmph 2 6" xfId="2881" xr:uid="{6701502E-7033-4D50-9ABE-33F7A4CAC16B}"/>
    <cellStyle name="SAPBEXresDataEmph 2 6 2" xfId="12208" xr:uid="{D6DB9926-37D2-47A8-BC67-E29EE4D84362}"/>
    <cellStyle name="SAPBEXresDataEmph 2 6 2 2" xfId="19141" xr:uid="{EA050B74-A492-4349-89F4-4A3BCCFA108A}"/>
    <cellStyle name="SAPBEXresDataEmph 2 6 2 2 2" xfId="33312" xr:uid="{50EC4AF0-4CF2-4DB6-ACBE-9A152C4A89BF}"/>
    <cellStyle name="SAPBEXresDataEmph 2 6 2 3" xfId="28752" xr:uid="{09E7A3B6-3985-467D-9528-1F107BE4C9B8}"/>
    <cellStyle name="SAPBEXresDataEmph 2 6 3" xfId="14941" xr:uid="{7C1F646B-D6DE-40AE-A0E0-3F3772EC5418}"/>
    <cellStyle name="SAPBEXresDataEmph 2 6 3 2" xfId="30195" xr:uid="{9A0B0D4A-AB0E-41C3-A77A-C9DD353ECA70}"/>
    <cellStyle name="SAPBEXresDataEmph 2 6 4" xfId="8628" xr:uid="{B1E3217A-0E33-4F24-B7C7-399F5715A534}"/>
    <cellStyle name="SAPBEXresDataEmph 2 6 4 2" xfId="25314" xr:uid="{6CE7C222-FEA9-4D55-A106-73BDFC1DFF6E}"/>
    <cellStyle name="SAPBEXresDataEmph 2 6 5" xfId="21122" xr:uid="{4B246964-329C-41E8-B60B-3621BAAE7150}"/>
    <cellStyle name="SAPBEXresDataEmph 2 7" xfId="2472" xr:uid="{A904BB68-3669-499F-B21E-EE6446F65248}"/>
    <cellStyle name="SAPBEXresDataEmph 2 7 2" xfId="11973" xr:uid="{9ADC4F5F-05CF-4EFE-99D6-776B415E4CC2}"/>
    <cellStyle name="SAPBEXresDataEmph 2 7 2 2" xfId="18920" xr:uid="{D7F15654-E15F-4272-BB8E-DE5375B07EC9}"/>
    <cellStyle name="SAPBEXresDataEmph 2 7 2 2 2" xfId="33096" xr:uid="{B8F8DC8E-1783-463D-84DD-C6A871052789}"/>
    <cellStyle name="SAPBEXresDataEmph 2 7 2 3" xfId="28526" xr:uid="{4B5F7E0B-0E09-4F2F-944E-8B6557CAAEA0}"/>
    <cellStyle name="SAPBEXresDataEmph 2 7 3" xfId="14533" xr:uid="{719CDC95-F544-49CD-A88A-0616D6323367}"/>
    <cellStyle name="SAPBEXresDataEmph 2 7 3 2" xfId="30010" xr:uid="{1F19117A-E0D1-46D2-8F64-8D7C40A20CEB}"/>
    <cellStyle name="SAPBEXresDataEmph 2 7 4" xfId="7762" xr:uid="{446ED311-636F-4380-A3B0-3F36F62B4F45}"/>
    <cellStyle name="SAPBEXresDataEmph 2 7 4 2" xfId="24482" xr:uid="{CCB4644B-8C13-4D4A-8FB0-E1AD91208AA3}"/>
    <cellStyle name="SAPBEXresDataEmph 2 7 5" xfId="21011" xr:uid="{9C196D64-43B1-4940-9D67-0B55D2A19B37}"/>
    <cellStyle name="SAPBEXresDataEmph 2 8" xfId="9009" xr:uid="{7690E787-5BC9-45A3-988B-EF639CD6FC8B}"/>
    <cellStyle name="SAPBEXresDataEmph 2 8 2" xfId="17232" xr:uid="{B4150D84-93BE-458A-A70C-2C8705E7472F}"/>
    <cellStyle name="SAPBEXresDataEmph 2 8 2 2" xfId="31583" xr:uid="{08345149-A1B8-4D8E-89B1-05D55A619C5F}"/>
    <cellStyle name="SAPBEXresDataEmph 2 8 3" xfId="25683" xr:uid="{76A5C805-ACBC-44A7-8731-8C5963228DCF}"/>
    <cellStyle name="SAPBEXresDataEmph 2 9" xfId="10073" xr:uid="{190FC8EC-44D0-473C-994E-DABF41703A8A}"/>
    <cellStyle name="SAPBEXresDataEmph 2 9 2" xfId="17686" xr:uid="{A07E637D-E0DD-4FA3-A2BA-2C641C4877B9}"/>
    <cellStyle name="SAPBEXresDataEmph 2 9 2 2" xfId="31952" xr:uid="{160AA1C0-B5DC-4C37-9592-C3EEC8F760F2}"/>
    <cellStyle name="SAPBEXresDataEmph 2 9 3" xfId="26688" xr:uid="{298E8FE8-9BB3-43B7-A61A-7D7F0CBC8B68}"/>
    <cellStyle name="SAPBEXresDataEmph 3" xfId="1912" xr:uid="{2B576F53-B5F3-4148-ABD1-285A3B3632A9}"/>
    <cellStyle name="SAPBEXresDataEmph 3 10" xfId="10377" xr:uid="{5AAACCB1-57FA-46DD-A74E-2F8827EC0CA3}"/>
    <cellStyle name="SAPBEXresDataEmph 3 10 2" xfId="17933" xr:uid="{4E364D37-9488-4994-ADD9-A16F64976767}"/>
    <cellStyle name="SAPBEXresDataEmph 3 10 2 2" xfId="32190" xr:uid="{FFB3D511-5055-4031-87A1-E47A59D70028}"/>
    <cellStyle name="SAPBEXresDataEmph 3 10 3" xfId="26963" xr:uid="{68E991AD-0667-4ED6-9C53-24EE9F98C3C7}"/>
    <cellStyle name="SAPBEXresDataEmph 3 11" xfId="13977" xr:uid="{B77255AF-7C7E-421B-8F20-6DB5CE881EF3}"/>
    <cellStyle name="SAPBEXresDataEmph 3 11 2" xfId="18054" xr:uid="{9CE4C8B9-69CC-4557-85C6-DFDB41921917}"/>
    <cellStyle name="SAPBEXresDataEmph 3 12" xfId="5297" xr:uid="{8EABC4C3-B501-4372-80B2-FD30617B2AEE}"/>
    <cellStyle name="SAPBEXresDataEmph 3 12 2" xfId="22178" xr:uid="{4A19B3F1-B130-4422-BEFB-D94FFBE22221}"/>
    <cellStyle name="SAPBEXresDataEmph 3 2" xfId="2820" xr:uid="{FD20C74C-769C-4DC9-A49C-2A7D65B86B0D}"/>
    <cellStyle name="SAPBEXresDataEmph 3 2 2" xfId="11244" xr:uid="{18943797-B059-4817-8CC9-A924EC11568A}"/>
    <cellStyle name="SAPBEXresDataEmph 3 2 2 2" xfId="18239" xr:uid="{9D96CF73-34DA-4B37-9E53-3B82F5979D83}"/>
    <cellStyle name="SAPBEXresDataEmph 3 2 2 2 2" xfId="32418" xr:uid="{EFA2A585-B68C-493C-AD1E-27D4AED7C3A5}"/>
    <cellStyle name="SAPBEXresDataEmph 3 2 2 3" xfId="27799" xr:uid="{79F8B959-204F-40DB-B52E-4A3EADC97E85}"/>
    <cellStyle name="SAPBEXresDataEmph 3 2 3" xfId="14880" xr:uid="{F7EC6B84-9316-4D71-B161-7083E3ED0255}"/>
    <cellStyle name="SAPBEXresDataEmph 3 2 3 2" xfId="3983" xr:uid="{C6A1DD19-9C79-4F63-A7A7-2A22021430D9}"/>
    <cellStyle name="SAPBEXresDataEmph 3 2 4" xfId="6339" xr:uid="{59105018-EC3C-4BA2-A1CB-5C63C8D540B0}"/>
    <cellStyle name="SAPBEXresDataEmph 3 2 4 2" xfId="23090" xr:uid="{A24F3091-63CA-4BF2-B483-FDC2F0B5DF12}"/>
    <cellStyle name="SAPBEXresDataEmph 3 3" xfId="3077" xr:uid="{318CEF6B-1894-4997-81CB-97BC68AB25FE}"/>
    <cellStyle name="SAPBEXresDataEmph 3 3 2" xfId="11408" xr:uid="{38C7B98F-39C0-47EB-B2AB-42A976B4078E}"/>
    <cellStyle name="SAPBEXresDataEmph 3 3 2 2" xfId="18393" xr:uid="{78E20A32-ED56-41A1-8F0C-9C80ABAC344B}"/>
    <cellStyle name="SAPBEXresDataEmph 3 3 2 2 2" xfId="32571" xr:uid="{F329F4B7-B5EC-4EA0-A283-3D18A8F46BB5}"/>
    <cellStyle name="SAPBEXresDataEmph 3 3 2 3" xfId="27962" xr:uid="{DCCE294D-19DB-46E4-8B28-B531198CBD4A}"/>
    <cellStyle name="SAPBEXresDataEmph 3 3 3" xfId="15136" xr:uid="{D4BF3055-EB30-4999-8045-4E7835EF7B27}"/>
    <cellStyle name="SAPBEXresDataEmph 3 3 3 2" xfId="16410" xr:uid="{88BA164C-61B5-451B-8D65-21E4F42C4931}"/>
    <cellStyle name="SAPBEXresDataEmph 3 3 4" xfId="6528" xr:uid="{95986B9B-946D-42F3-AD03-19EB16B2FD7C}"/>
    <cellStyle name="SAPBEXresDataEmph 3 3 4 2" xfId="23273" xr:uid="{B462BD82-E646-4254-950B-810CBB35D83C}"/>
    <cellStyle name="SAPBEXresDataEmph 3 4" xfId="3311" xr:uid="{E0FAF12D-6FAA-49EE-9E34-84B2FC137E42}"/>
    <cellStyle name="SAPBEXresDataEmph 3 4 2" xfId="11716" xr:uid="{6C460787-B8D6-494D-913D-D92A20F89078}"/>
    <cellStyle name="SAPBEXresDataEmph 3 4 2 2" xfId="18669" xr:uid="{E9BD257F-D82A-40F3-83C5-CF120D8FB0CC}"/>
    <cellStyle name="SAPBEXresDataEmph 3 4 2 2 2" xfId="32846" xr:uid="{91D128CA-C3D1-4818-BF9B-F33BA58A65FE}"/>
    <cellStyle name="SAPBEXresDataEmph 3 4 2 3" xfId="28270" xr:uid="{45BB5CD1-F7E7-489D-ABBF-9857D59AE563}"/>
    <cellStyle name="SAPBEXresDataEmph 3 4 3" xfId="15370" xr:uid="{FEC1021A-732E-44D4-8016-C40E9DE5A586}"/>
    <cellStyle name="SAPBEXresDataEmph 3 4 3 2" xfId="20012" xr:uid="{A0EF5357-CE5C-4F90-97A0-89787B582570}"/>
    <cellStyle name="SAPBEXresDataEmph 3 4 4" xfId="7459" xr:uid="{2D1C5C3C-002F-4883-8AEC-CA86F7B37130}"/>
    <cellStyle name="SAPBEXresDataEmph 3 4 4 2" xfId="24185" xr:uid="{FA691DA3-D723-486F-8A84-54E9CFA5EA54}"/>
    <cellStyle name="SAPBEXresDataEmph 3 4 5" xfId="16581" xr:uid="{BB6B97CE-BDC1-4E46-81E2-D0C58BA1288A}"/>
    <cellStyle name="SAPBEXresDataEmph 3 4 5 2" xfId="31072" xr:uid="{67EC61B3-4581-49CD-A9C5-ACFFE64E47BF}"/>
    <cellStyle name="SAPBEXresDataEmph 3 5" xfId="3468" xr:uid="{F1E4E8E7-A678-4B65-96DF-1A2C693F8D10}"/>
    <cellStyle name="SAPBEXresDataEmph 3 5 2" xfId="11886" xr:uid="{38958F81-27A9-4572-93B8-2C12B8A81CFB}"/>
    <cellStyle name="SAPBEXresDataEmph 3 5 2 2" xfId="18836" xr:uid="{E313E7AF-2C4A-453B-87DB-F9DB7CF97BEC}"/>
    <cellStyle name="SAPBEXresDataEmph 3 5 2 2 2" xfId="33012" xr:uid="{27ECB43D-C53F-4A9D-83C2-D0330F58FB27}"/>
    <cellStyle name="SAPBEXresDataEmph 3 5 2 3" xfId="28440" xr:uid="{A4CFEFAD-DAF5-4653-835E-6599DB114CD8}"/>
    <cellStyle name="SAPBEXresDataEmph 3 5 3" xfId="15526" xr:uid="{776B2D72-C9A5-4C49-8D36-9F66AFD3A9A4}"/>
    <cellStyle name="SAPBEXresDataEmph 3 5 3 2" xfId="30448" xr:uid="{81BF650E-9FEA-44B0-A684-DE7594D9134E}"/>
    <cellStyle name="SAPBEXresDataEmph 3 5 4" xfId="7636" xr:uid="{924D764B-3B83-4BED-96CB-EBDD2BD99AF0}"/>
    <cellStyle name="SAPBEXresDataEmph 3 5 4 2" xfId="24361" xr:uid="{20BDC65E-C5CE-42B7-9193-9E3A4B455BF5}"/>
    <cellStyle name="SAPBEXresDataEmph 3 5 5" xfId="21262" xr:uid="{F16306E1-BFA4-4F1A-8F3C-51663CC1469A}"/>
    <cellStyle name="SAPBEXresDataEmph 3 6" xfId="3604" xr:uid="{3488CD98-3493-4119-9954-7FEDD44478E1}"/>
    <cellStyle name="SAPBEXresDataEmph 3 6 2" xfId="12297" xr:uid="{9826CDFF-9E66-4C67-B46E-624FC6F45BA2}"/>
    <cellStyle name="SAPBEXresDataEmph 3 6 2 2" xfId="19230" xr:uid="{18C4FC0B-23C9-4A4A-963F-2D9C71F63B6C}"/>
    <cellStyle name="SAPBEXresDataEmph 3 6 2 2 2" xfId="33401" xr:uid="{D66C5F8A-BD5A-480D-A6DD-A14212A90F3F}"/>
    <cellStyle name="SAPBEXresDataEmph 3 6 2 3" xfId="28841" xr:uid="{0E745273-6902-47C0-B196-1BC70008C9E6}"/>
    <cellStyle name="SAPBEXresDataEmph 3 6 3" xfId="15657" xr:uid="{4BB7EA95-3837-4294-9662-600DD437E802}"/>
    <cellStyle name="SAPBEXresDataEmph 3 6 3 2" xfId="30560" xr:uid="{6323F1D1-75E3-4760-A3F5-A59B958DF159}"/>
    <cellStyle name="SAPBEXresDataEmph 3 6 4" xfId="8720" xr:uid="{73B15EAA-B092-4200-BD1C-5DD8F41326EE}"/>
    <cellStyle name="SAPBEXresDataEmph 3 6 4 2" xfId="25405" xr:uid="{0AB2344E-7D8B-4547-81E4-33729E57DAA7}"/>
    <cellStyle name="SAPBEXresDataEmph 3 6 5" xfId="21334" xr:uid="{31878231-F0E9-4C2B-B748-1B333AFE2879}"/>
    <cellStyle name="SAPBEXresDataEmph 3 7" xfId="8726" xr:uid="{5C6C80C2-E8E3-4D55-AD44-C0E72E118209}"/>
    <cellStyle name="SAPBEXresDataEmph 3 7 2" xfId="12303" xr:uid="{1FAB5172-2105-4BCA-888F-3C61F385006A}"/>
    <cellStyle name="SAPBEXresDataEmph 3 7 2 2" xfId="19236" xr:uid="{C381A5E7-079F-48E2-94CF-4A7539F6456A}"/>
    <cellStyle name="SAPBEXresDataEmph 3 7 2 2 2" xfId="33407" xr:uid="{DC25AAAF-30C2-459A-905C-A64505D942BA}"/>
    <cellStyle name="SAPBEXresDataEmph 3 7 2 3" xfId="28847" xr:uid="{E425039F-42A5-4CE4-9C91-61EB4A11687A}"/>
    <cellStyle name="SAPBEXresDataEmph 3 7 3" xfId="17041" xr:uid="{ECD17983-4504-4891-80F3-A864BAA26536}"/>
    <cellStyle name="SAPBEXresDataEmph 3 7 3 2" xfId="31402" xr:uid="{600DB7C1-A010-48C5-B74B-A7820B3533A1}"/>
    <cellStyle name="SAPBEXresDataEmph 3 7 4" xfId="25411" xr:uid="{69741F22-46A3-4548-896E-8B33C81356F6}"/>
    <cellStyle name="SAPBEXresDataEmph 3 8" xfId="9095" xr:uid="{25B12038-0EB5-43D3-90E9-79C735B2EB76}"/>
    <cellStyle name="SAPBEXresDataEmph 3 8 2" xfId="17318" xr:uid="{3A148E1D-C53B-475E-A94D-A793E54CF2D0}"/>
    <cellStyle name="SAPBEXresDataEmph 3 8 2 2" xfId="31669" xr:uid="{923350CD-88B3-44D3-BFD1-FD82EEF10F4B}"/>
    <cellStyle name="SAPBEXresDataEmph 3 8 3" xfId="25769" xr:uid="{AF25E458-FB4B-4ADF-83C4-6EF1A2DE588A}"/>
    <cellStyle name="SAPBEXresDataEmph 3 9" xfId="10165" xr:uid="{447E7AC8-0E8F-4BEB-BCF4-87B58F3ED096}"/>
    <cellStyle name="SAPBEXresDataEmph 3 9 2" xfId="17775" xr:uid="{97A0CCDF-7170-4E28-811A-3AF973C8A679}"/>
    <cellStyle name="SAPBEXresDataEmph 3 9 2 2" xfId="32040" xr:uid="{BE9E20C4-D288-468A-A2F3-A6A0DC378E13}"/>
    <cellStyle name="SAPBEXresDataEmph 3 9 3" xfId="26777" xr:uid="{A4DD7B3B-72ED-40CE-8727-59EDBF5D0E0A}"/>
    <cellStyle name="SAPBEXresDataEmph 4" xfId="1955" xr:uid="{EF63AB46-26A4-4294-91A0-61B8C080E186}"/>
    <cellStyle name="SAPBEXresDataEmph 4 10" xfId="14020" xr:uid="{0F05B2C7-55F5-45DB-B31E-975DF2F0C155}"/>
    <cellStyle name="SAPBEXresDataEmph 4 10 2" xfId="15842" xr:uid="{5C92EC36-73CE-41B1-872E-0BFA80F91233}"/>
    <cellStyle name="SAPBEXresDataEmph 4 11" xfId="5233" xr:uid="{F60A2C88-860B-446D-9C47-4A7AC20719D8}"/>
    <cellStyle name="SAPBEXresDataEmph 4 11 2" xfId="22114" xr:uid="{67B0E591-62CE-47B5-8A3F-7E0E2285269D}"/>
    <cellStyle name="SAPBEXresDataEmph 4 2" xfId="2861" xr:uid="{36626095-7F4A-4B4E-B0A3-8B3FC047A8F9}"/>
    <cellStyle name="SAPBEXresDataEmph 4 2 2" xfId="11358" xr:uid="{A27BA595-42B5-4D9E-BED1-FFE5390EA4B6}"/>
    <cellStyle name="SAPBEXresDataEmph 4 2 2 2" xfId="18343" xr:uid="{98140522-255A-4446-B469-6ECDA456E634}"/>
    <cellStyle name="SAPBEXresDataEmph 4 2 2 2 2" xfId="32521" xr:uid="{E372972E-24EB-42D2-B1C8-29D24648E9D6}"/>
    <cellStyle name="SAPBEXresDataEmph 4 2 2 3" xfId="27912" xr:uid="{FF8E8301-1FFF-4053-B20A-A3CA8DFE6DF3}"/>
    <cellStyle name="SAPBEXresDataEmph 4 2 3" xfId="14921" xr:uid="{1926650F-3E98-45E1-A14E-8D361A42FC5C}"/>
    <cellStyle name="SAPBEXresDataEmph 4 2 3 2" xfId="4106" xr:uid="{11573A94-33F4-494F-8CEE-4148B832CE7D}"/>
    <cellStyle name="SAPBEXresDataEmph 4 2 4" xfId="6470" xr:uid="{0EE58F5A-005F-487E-BF43-A87AC4CFF288}"/>
    <cellStyle name="SAPBEXresDataEmph 4 2 4 2" xfId="23215" xr:uid="{5C3C7D24-EDED-4A34-A7A6-8825D1065D15}"/>
    <cellStyle name="SAPBEXresDataEmph 4 3" xfId="3120" xr:uid="{ADB648EB-FACD-4D22-8975-705A9A749117}"/>
    <cellStyle name="SAPBEXresDataEmph 4 3 2" xfId="11658" xr:uid="{9610EA6C-1B35-4B32-B8B4-C963573F1CCF}"/>
    <cellStyle name="SAPBEXresDataEmph 4 3 2 2" xfId="18618" xr:uid="{C9539ED9-88F6-44A1-91C3-0786BF4028E4}"/>
    <cellStyle name="SAPBEXresDataEmph 4 3 2 2 2" xfId="32795" xr:uid="{5A98DE7F-0F0F-4EE0-BCFA-3E802A5913FE}"/>
    <cellStyle name="SAPBEXresDataEmph 4 3 2 3" xfId="28212" xr:uid="{B6760A26-7547-40AD-8BBC-F13A4CAAABDB}"/>
    <cellStyle name="SAPBEXresDataEmph 4 3 3" xfId="15179" xr:uid="{4CBF8B1F-6CED-464A-9374-26699AC4F034}"/>
    <cellStyle name="SAPBEXresDataEmph 4 3 3 2" xfId="15908" xr:uid="{95F2255B-0B94-4DDD-A254-B651BFC5242C}"/>
    <cellStyle name="SAPBEXresDataEmph 4 3 4" xfId="7395" xr:uid="{DB4BDFE6-1775-4F5C-A93A-D04B3DEA3B07}"/>
    <cellStyle name="SAPBEXresDataEmph 4 3 4 2" xfId="24121" xr:uid="{8D9755DA-A9B3-47D9-8CDA-F24724D6BB1D}"/>
    <cellStyle name="SAPBEXresDataEmph 4 3 5" xfId="16521" xr:uid="{596F62EC-4523-476B-84CB-98EA4DFF5C35}"/>
    <cellStyle name="SAPBEXresDataEmph 4 3 5 2" xfId="31014" xr:uid="{E48A8E63-44C4-4B54-83BF-FB653D559A12}"/>
    <cellStyle name="SAPBEXresDataEmph 4 4" xfId="3352" xr:uid="{1516FF24-50AE-4ECC-8F36-BE90642FFE13}"/>
    <cellStyle name="SAPBEXresDataEmph 4 4 2" xfId="11836" xr:uid="{6B6EAD94-E831-4D31-A8C2-6CD9701EB484}"/>
    <cellStyle name="SAPBEXresDataEmph 4 4 2 2" xfId="18786" xr:uid="{561DB692-0C96-4544-B65B-9125CF33C65A}"/>
    <cellStyle name="SAPBEXresDataEmph 4 4 2 2 2" xfId="32962" xr:uid="{083D77B2-69DC-4317-9F54-BC436F86B0AF}"/>
    <cellStyle name="SAPBEXresDataEmph 4 4 2 3" xfId="28390" xr:uid="{E949754D-ED44-4755-9A10-39B1531502D4}"/>
    <cellStyle name="SAPBEXresDataEmph 4 4 3" xfId="15411" xr:uid="{EBEC9707-9CCC-4031-AC8D-2D83546235C2}"/>
    <cellStyle name="SAPBEXresDataEmph 4 4 3 2" xfId="15993" xr:uid="{8160949B-B95A-4C83-8C4A-123663586DD2}"/>
    <cellStyle name="SAPBEXresDataEmph 4 4 4" xfId="7586" xr:uid="{BADBABB7-74F7-40B4-BBFD-EA13F55A25B4}"/>
    <cellStyle name="SAPBEXresDataEmph 4 4 4 2" xfId="24311" xr:uid="{C59BB4A8-7DA7-408B-9763-175E8A52F03E}"/>
    <cellStyle name="SAPBEXresDataEmph 4 4 5" xfId="16645" xr:uid="{5BF16116-8586-409D-99D5-0A6133782BC9}"/>
    <cellStyle name="SAPBEXresDataEmph 4 4 5 2" xfId="31126" xr:uid="{F1FE144E-59A9-4F66-8693-8014BD8A77ED}"/>
    <cellStyle name="SAPBEXresDataEmph 4 5" xfId="2484" xr:uid="{DC41D560-8289-47CE-9BDF-965565A4EE45}"/>
    <cellStyle name="SAPBEXresDataEmph 4 5 2" xfId="12245" xr:uid="{467148A7-31A6-4216-9261-D6F10AC1C9F5}"/>
    <cellStyle name="SAPBEXresDataEmph 4 5 2 2" xfId="19178" xr:uid="{D8ECCBA8-02A1-47DE-9197-91A142C05867}"/>
    <cellStyle name="SAPBEXresDataEmph 4 5 2 2 2" xfId="33349" xr:uid="{3092D553-D634-4CEC-B90B-078D9D427BA9}"/>
    <cellStyle name="SAPBEXresDataEmph 4 5 2 3" xfId="28789" xr:uid="{48C9C909-3559-4066-A525-D3E59F7D9BF5}"/>
    <cellStyle name="SAPBEXresDataEmph 4 5 3" xfId="14545" xr:uid="{7AD4C482-D71B-42A0-84BF-743B6162239F}"/>
    <cellStyle name="SAPBEXresDataEmph 4 5 3 2" xfId="30020" xr:uid="{5205EE77-74AB-4E48-9B58-C5FB0C6BB030}"/>
    <cellStyle name="SAPBEXresDataEmph 4 5 4" xfId="8666" xr:uid="{5A20FF7B-6836-414F-9F6F-3A299D6058DC}"/>
    <cellStyle name="SAPBEXresDataEmph 4 5 4 2" xfId="25352" xr:uid="{8CDC3575-3935-44DC-9485-54EE458201F3}"/>
    <cellStyle name="SAPBEXresDataEmph 4 5 5" xfId="21018" xr:uid="{B45F5505-5BC5-4C57-A351-BDA95377CCBF}"/>
    <cellStyle name="SAPBEXresDataEmph 4 6" xfId="3647" xr:uid="{BB86BD95-E9B8-4D96-BC43-287A61A49B54}"/>
    <cellStyle name="SAPBEXresDataEmph 4 6 2" xfId="12420" xr:uid="{099643A3-D632-4DE0-8312-B8D1E77548B5}"/>
    <cellStyle name="SAPBEXresDataEmph 4 6 2 2" xfId="19350" xr:uid="{F491C610-06F0-41A0-9877-DFB4C60FC8C3}"/>
    <cellStyle name="SAPBEXresDataEmph 4 6 2 2 2" xfId="33521" xr:uid="{18140387-EB18-4735-A5A5-E4C8B4E44379}"/>
    <cellStyle name="SAPBEXresDataEmph 4 6 2 3" xfId="28963" xr:uid="{4894F5ED-86FB-457F-BA86-38DCE417F5C6}"/>
    <cellStyle name="SAPBEXresDataEmph 4 6 3" xfId="15700" xr:uid="{00D10B2D-2405-471D-8874-A394838252BE}"/>
    <cellStyle name="SAPBEXresDataEmph 4 6 3 2" xfId="30598" xr:uid="{44C20309-2159-4344-BBB4-3662063FE140}"/>
    <cellStyle name="SAPBEXresDataEmph 4 6 4" xfId="8876" xr:uid="{6C7E37B0-CE3F-4C77-A42D-82FCE2620557}"/>
    <cellStyle name="SAPBEXresDataEmph 4 6 4 2" xfId="25556" xr:uid="{AFFB7A56-F57B-4555-A0BD-7F18AFCA8701}"/>
    <cellStyle name="SAPBEXresDataEmph 4 6 5" xfId="21372" xr:uid="{EF69978D-E20F-4530-BD6E-A98C16752C3A}"/>
    <cellStyle name="SAPBEXresDataEmph 4 7" xfId="9045" xr:uid="{60A0709F-BEA2-4274-883D-66699DB46A3E}"/>
    <cellStyle name="SAPBEXresDataEmph 4 7 2" xfId="17268" xr:uid="{D682FA4E-7981-4058-9339-D33260CB5EFA}"/>
    <cellStyle name="SAPBEXresDataEmph 4 7 2 2" xfId="31619" xr:uid="{2B82FF0D-3283-4EA1-9210-FAF4B27ADB8E}"/>
    <cellStyle name="SAPBEXresDataEmph 4 7 3" xfId="25719" xr:uid="{4AB9ED33-F405-47DC-9C5A-084879C4B0C4}"/>
    <cellStyle name="SAPBEXresDataEmph 4 8" xfId="10111" xr:uid="{05259F51-20C0-40B1-B5A0-A27ACEEFF1DC}"/>
    <cellStyle name="SAPBEXresDataEmph 4 8 2" xfId="17723" xr:uid="{C98E081A-461F-4F2E-9B06-1808FB97D58D}"/>
    <cellStyle name="SAPBEXresDataEmph 4 8 2 2" xfId="31988" xr:uid="{D2D648C8-F3F3-4469-AB39-15E9015C03AD}"/>
    <cellStyle name="SAPBEXresDataEmph 4 8 3" xfId="26725" xr:uid="{C7A255B9-B426-48C8-AFF9-4C15818AD29C}"/>
    <cellStyle name="SAPBEXresDataEmph 4 9" xfId="10252" xr:uid="{BFB7897D-59EB-43A7-8337-0FD8179FE655}"/>
    <cellStyle name="SAPBEXresDataEmph 4 9 2" xfId="17840" xr:uid="{60F20107-1D7A-4D09-8AA7-9AC0143B063B}"/>
    <cellStyle name="SAPBEXresDataEmph 4 9 2 2" xfId="32101" xr:uid="{1F08347B-0A20-405C-897D-9C6D6DC69B1A}"/>
    <cellStyle name="SAPBEXresDataEmph 4 9 3" xfId="26851" xr:uid="{363A8863-6E82-4D72-A44D-445559149870}"/>
    <cellStyle name="SAPBEXresDataEmph 5" xfId="1596" xr:uid="{3EA4743A-7C23-442E-B565-CE29FB7B7DC5}"/>
    <cellStyle name="SAPBEXresDataEmph 5 10" xfId="13747" xr:uid="{04375DFC-9DF4-429A-A72E-BB24C2E9E3A3}"/>
    <cellStyle name="SAPBEXresDataEmph 5 10 2" xfId="15831" xr:uid="{0BCEF268-33A4-48B8-83B7-32EA58AC503C}"/>
    <cellStyle name="SAPBEXresDataEmph 5 11" xfId="5694" xr:uid="{FBB6BCB9-38D4-45D4-A9DE-66727353728B}"/>
    <cellStyle name="SAPBEXresDataEmph 5 11 2" xfId="22475" xr:uid="{77869BF0-85BC-464F-BD23-6A19F70C3D8B}"/>
    <cellStyle name="SAPBEXresDataEmph 5 2" xfId="2587" xr:uid="{EBF53299-8831-42CE-968D-34448777A6AA}"/>
    <cellStyle name="SAPBEXresDataEmph 5 2 2" xfId="11049" xr:uid="{A07F0B39-9568-4511-ACC1-CFEA8AE07682}"/>
    <cellStyle name="SAPBEXresDataEmph 5 2 2 2" xfId="18080" xr:uid="{2816C1ED-3040-4281-B5F5-47AA61F32F97}"/>
    <cellStyle name="SAPBEXresDataEmph 5 2 2 2 2" xfId="32261" xr:uid="{185CB6A6-4AF4-4074-B12D-03662FA2DFCD}"/>
    <cellStyle name="SAPBEXresDataEmph 5 2 2 3" xfId="27610" xr:uid="{C9FBD9F6-C75E-44A7-A18E-427169F10388}"/>
    <cellStyle name="SAPBEXresDataEmph 5 2 3" xfId="14647" xr:uid="{5CF8B6E1-BB28-4828-AB5A-C71746133439}"/>
    <cellStyle name="SAPBEXresDataEmph 5 2 3 2" xfId="15994" xr:uid="{26DB1A40-0F02-42B6-B6A0-654360693B13}"/>
    <cellStyle name="SAPBEXresDataEmph 5 2 4" xfId="5381" xr:uid="{2FA3FF57-A07D-439D-B219-F73FF8034609}"/>
    <cellStyle name="SAPBEXresDataEmph 5 2 4 2" xfId="22256" xr:uid="{DFF539A8-1F92-406F-97B3-FE366D7D2BBD}"/>
    <cellStyle name="SAPBEXresDataEmph 5 3" xfId="2616" xr:uid="{4452AF75-EA3E-46FB-B4E9-F14B51FD236E}"/>
    <cellStyle name="SAPBEXresDataEmph 5 3 2" xfId="11507" xr:uid="{AC985695-CED3-4B28-BA31-C3338FB07E00}"/>
    <cellStyle name="SAPBEXresDataEmph 5 3 2 2" xfId="18484" xr:uid="{A77AF29F-78CF-44E2-BCDA-25CD17C06D79}"/>
    <cellStyle name="SAPBEXresDataEmph 5 3 2 2 2" xfId="32661" xr:uid="{BF1C2CB8-F90A-4331-9771-0F500A9B7546}"/>
    <cellStyle name="SAPBEXresDataEmph 5 3 2 3" xfId="28061" xr:uid="{44F95FD2-F237-458A-84D0-34E47BFF4084}"/>
    <cellStyle name="SAPBEXresDataEmph 5 3 3" xfId="14676" xr:uid="{E04FCC78-307D-442F-AF6B-B2D65CB89466}"/>
    <cellStyle name="SAPBEXresDataEmph 5 3 3 2" xfId="15927" xr:uid="{C4C7CB09-CE21-47A0-9EB4-001E1C9AFFA9}"/>
    <cellStyle name="SAPBEXresDataEmph 5 3 4" xfId="6821" xr:uid="{2F99067A-C46C-43C2-B325-528F8984F062}"/>
    <cellStyle name="SAPBEXresDataEmph 5 3 4 2" xfId="23550" xr:uid="{0276DF18-F031-4C72-94E3-78D1BFBA4C03}"/>
    <cellStyle name="SAPBEXresDataEmph 5 3 5" xfId="16316" xr:uid="{C40C6005-65CC-40CE-B4C2-BDB5D047409F}"/>
    <cellStyle name="SAPBEXresDataEmph 5 3 5 2" xfId="30855" xr:uid="{0F8E84EC-9AFB-4B76-B136-06A094EC4757}"/>
    <cellStyle name="SAPBEXresDataEmph 5 4" xfId="2284" xr:uid="{1DBD40A3-5C2B-49A1-95CE-92755C30296A}"/>
    <cellStyle name="SAPBEXresDataEmph 5 4 2" xfId="11566" xr:uid="{F7353A8C-913A-4A1D-B446-4EACF9B899E2}"/>
    <cellStyle name="SAPBEXresDataEmph 5 4 2 2" xfId="18538" xr:uid="{24549193-B344-4B4D-8F4F-90BFE4680FD2}"/>
    <cellStyle name="SAPBEXresDataEmph 5 4 2 2 2" xfId="32715" xr:uid="{CF53D5AC-312D-4D9B-9C2A-C4BDB1897306}"/>
    <cellStyle name="SAPBEXresDataEmph 5 4 2 3" xfId="28120" xr:uid="{2CBD6B6E-2DA3-48E3-98BC-140AEB3E401D}"/>
    <cellStyle name="SAPBEXresDataEmph 5 4 3" xfId="14346" xr:uid="{B3EB2C61-0723-4E38-A55C-6C6F47C8312E}"/>
    <cellStyle name="SAPBEXresDataEmph 5 4 3 2" xfId="18063" xr:uid="{20ED6EAF-F3CD-461E-BFA0-82D450D8A951}"/>
    <cellStyle name="SAPBEXresDataEmph 5 4 4" xfId="7127" xr:uid="{E632500D-2EB8-41BE-BBBD-1E2FDEC86682}"/>
    <cellStyle name="SAPBEXresDataEmph 5 4 4 2" xfId="23854" xr:uid="{FDC0A7E3-FB34-4E86-B6F1-4EEE46FEE64A}"/>
    <cellStyle name="SAPBEXresDataEmph 5 4 5" xfId="16393" xr:uid="{E40F4384-B455-48ED-8DEF-8F55BD2DC6EB}"/>
    <cellStyle name="SAPBEXresDataEmph 5 4 5 2" xfId="30915" xr:uid="{D8A7B37F-D62C-48B9-8A4E-BA815C45B7A6}"/>
    <cellStyle name="SAPBEXresDataEmph 5 5" xfId="3482" xr:uid="{B02C7ED8-7A91-4050-AA18-A04DA13188DB}"/>
    <cellStyle name="SAPBEXresDataEmph 5 5 2" xfId="12061" xr:uid="{7B19A61D-9F88-4477-935E-E2C8E24DF235}"/>
    <cellStyle name="SAPBEXresDataEmph 5 5 2 2" xfId="19003" xr:uid="{CCAD7021-3869-4B24-BECD-975D56BC262B}"/>
    <cellStyle name="SAPBEXresDataEmph 5 5 2 2 2" xfId="33175" xr:uid="{8F423ADF-130B-4420-8656-AFDE8D4FF210}"/>
    <cellStyle name="SAPBEXresDataEmph 5 5 2 3" xfId="28609" xr:uid="{7422395F-645E-4728-B150-28DC3D47CBC3}"/>
    <cellStyle name="SAPBEXresDataEmph 5 5 3" xfId="15540" xr:uid="{F447FC1B-8271-47AA-A52D-65B4ACC855E8}"/>
    <cellStyle name="SAPBEXresDataEmph 5 5 3 2" xfId="30461" xr:uid="{6185A8F5-32EC-4E8B-B954-2CD775FC9C43}"/>
    <cellStyle name="SAPBEXresDataEmph 5 5 4" xfId="8041" xr:uid="{204B7023-ED0D-4E81-9B5D-4A4453F93520}"/>
    <cellStyle name="SAPBEXresDataEmph 5 5 4 2" xfId="24737" xr:uid="{0F8086FE-7D6F-43BE-81EF-0415DABCB1CF}"/>
    <cellStyle name="SAPBEXresDataEmph 5 5 5" xfId="21274" xr:uid="{7A9E0D81-581B-4884-847E-508C5E1B7618}"/>
    <cellStyle name="SAPBEXresDataEmph 5 6" xfId="2134" xr:uid="{45E927C5-4C36-43D1-BC35-70EDFB46FA02}"/>
    <cellStyle name="SAPBEXresDataEmph 5 6 2" xfId="12390" xr:uid="{45B18D6F-1E84-4775-8973-3F1C47385C81}"/>
    <cellStyle name="SAPBEXresDataEmph 5 6 2 2" xfId="19321" xr:uid="{BE353173-A6EA-47D0-8948-70023AC9E17F}"/>
    <cellStyle name="SAPBEXresDataEmph 5 6 2 2 2" xfId="33492" xr:uid="{E92CB600-7150-4C97-9239-A2595D6CF999}"/>
    <cellStyle name="SAPBEXresDataEmph 5 6 2 3" xfId="28933" xr:uid="{5A729760-7889-4DA4-A4B1-C6118BBC04A5}"/>
    <cellStyle name="SAPBEXresDataEmph 5 6 3" xfId="14196" xr:uid="{CA229202-BE3D-4799-A529-878ECA484BED}"/>
    <cellStyle name="SAPBEXresDataEmph 5 6 3 2" xfId="29805" xr:uid="{8D0D29EA-213B-4600-ACF6-6093CE07B907}"/>
    <cellStyle name="SAPBEXresDataEmph 5 6 4" xfId="8838" xr:uid="{F75437DF-11DF-4418-B803-0DE41AA992C8}"/>
    <cellStyle name="SAPBEXresDataEmph 5 6 4 2" xfId="25521" xr:uid="{419D6C46-0F1C-497E-8E44-2C80E976F1F3}"/>
    <cellStyle name="SAPBEXresDataEmph 5 6 5" xfId="20876" xr:uid="{1A7913A5-2BD7-4576-9A48-2EF0DDA5358C}"/>
    <cellStyle name="SAPBEXresDataEmph 5 7" xfId="8874" xr:uid="{6493CB56-14C3-4EBA-A4F0-433727BCB649}"/>
    <cellStyle name="SAPBEXresDataEmph 5 7 2" xfId="17132" xr:uid="{DA5A2870-21B0-45C7-9321-E51561B20333}"/>
    <cellStyle name="SAPBEXresDataEmph 5 7 2 2" xfId="31488" xr:uid="{D63B8455-284C-4994-ABC8-CEDC73D1B082}"/>
    <cellStyle name="SAPBEXresDataEmph 5 7 3" xfId="25554" xr:uid="{0EB2D710-5A4B-4848-9BE1-82743643251B}"/>
    <cellStyle name="SAPBEXresDataEmph 5 8" xfId="9506" xr:uid="{0F4EA03A-06A0-4AA2-9E4E-4BEEE62B847B}"/>
    <cellStyle name="SAPBEXresDataEmph 5 8 2" xfId="17511" xr:uid="{E71FE06B-BB25-4663-BAF4-139FA7A4F39D}"/>
    <cellStyle name="SAPBEXresDataEmph 5 8 2 2" xfId="31825" xr:uid="{8BE569B7-844F-47FB-9815-9CA2A4C88A80}"/>
    <cellStyle name="SAPBEXresDataEmph 5 8 3" xfId="26138" xr:uid="{0BB458C7-A6D3-44CD-AEB8-3EA71CEBDDF7}"/>
    <cellStyle name="SAPBEXresDataEmph 5 9" xfId="9554" xr:uid="{5F0A539E-F3D8-4246-91ED-0692C6F8ABE6}"/>
    <cellStyle name="SAPBEXresDataEmph 5 9 2" xfId="17542" xr:uid="{92B91966-50B4-4CBB-AC27-641C8DCB9E17}"/>
    <cellStyle name="SAPBEXresDataEmph 5 9 2 2" xfId="31851" xr:uid="{9C97E020-CB11-4FFC-9FC1-E2A751921ADB}"/>
    <cellStyle name="SAPBEXresDataEmph 5 9 3" xfId="26183" xr:uid="{3B0BC226-3FD6-4907-9E0B-68EC4BCC54C0}"/>
    <cellStyle name="SAPBEXresDataEmph 6" xfId="1029" xr:uid="{229BA0D7-FFAD-4A03-BD05-25EE7C110132}"/>
    <cellStyle name="SAPBEXresDataEmph 6 2" xfId="12387" xr:uid="{E566A2E5-22FF-48A6-8ACE-CB53F434D332}"/>
    <cellStyle name="SAPBEXresDataEmph 6 2 2" xfId="19318" xr:uid="{B69957CE-CE74-4E3B-B00C-CFE0E366ECCE}"/>
    <cellStyle name="SAPBEXresDataEmph 6 2 2 2" xfId="33489" xr:uid="{6BC1730F-5043-431F-8D17-B3B304F338DF}"/>
    <cellStyle name="SAPBEXresDataEmph 6 2 3" xfId="28930" xr:uid="{7C133690-7EDC-4A77-BACF-6D6BE1B28F9F}"/>
    <cellStyle name="SAPBEXresDataEmph 6 3" xfId="13276" xr:uid="{A6324503-8B45-471D-A2F7-962367C8477B}"/>
    <cellStyle name="SAPBEXresDataEmph 6 3 2" xfId="17019" xr:uid="{56DFB428-75E9-4029-8E3A-2BAD6FC74515}"/>
    <cellStyle name="SAPBEXresDataEmph 6 4" xfId="8834" xr:uid="{829A211F-9391-4D9A-8336-CEEB4B4E8EFA}"/>
    <cellStyle name="SAPBEXresDataEmph 6 4 2" xfId="25517" xr:uid="{AB9CB010-301A-4722-8955-F21FDB91C6DE}"/>
    <cellStyle name="SAPBEXresDataEmph 6 5" xfId="17104" xr:uid="{046AB176-C8EF-4F55-87B0-21B60207E5CE}"/>
    <cellStyle name="SAPBEXresDataEmph 6 5 2" xfId="31461" xr:uid="{E7058E55-D862-46F7-BC63-41873CFA4020}"/>
    <cellStyle name="SAPBEXresDataEmph 7" xfId="2254" xr:uid="{86F14FCE-D9F6-4354-B5C4-51B116F77A03}"/>
    <cellStyle name="SAPBEXresDataEmph 7 2" xfId="14316" xr:uid="{7F1D1883-8751-474F-B9F3-72165B203258}"/>
    <cellStyle name="SAPBEXresDataEmph 7 2 2" xfId="19720" xr:uid="{742CE1E1-8428-4A9B-811A-F749CA2C1974}"/>
    <cellStyle name="SAPBEXresDataEmph 7 3" xfId="9247" xr:uid="{FE648EAE-319E-42FE-AA5B-76D984540E2A}"/>
    <cellStyle name="SAPBEXresDataEmph 7 3 2" xfId="25900" xr:uid="{E7DEEEC8-C954-416B-B61F-2DEC9DC0C75F}"/>
    <cellStyle name="SAPBEXresDataEmph 7 4" xfId="17414" xr:uid="{752B8C28-E9A6-448A-A72B-62249203E29E}"/>
    <cellStyle name="SAPBEXresDataEmph 7 4 2" xfId="31756" xr:uid="{8EF6C373-643C-4E47-BCB9-AB25486988FE}"/>
    <cellStyle name="SAPBEXresDataEmph 8" xfId="2546" xr:uid="{937DFE7B-9F85-4104-B9CC-B585B5C222E2}"/>
    <cellStyle name="SAPBEXresDataEmph 8 2" xfId="14607" xr:uid="{E08BFB61-6C21-4DEC-9DDE-7BFEE8030B7F}"/>
    <cellStyle name="SAPBEXresDataEmph 8 2 2" xfId="20005" xr:uid="{B733D84C-AA1D-4214-BB26-B51A3170C959}"/>
    <cellStyle name="SAPBEXresDataEmph 8 3" xfId="12633" xr:uid="{005B6A81-1529-472F-814F-214BA6F73ED4}"/>
    <cellStyle name="SAPBEXresDataEmph 8 3 2" xfId="29124" xr:uid="{6F7F059A-0629-4119-816B-75C9D75B5B7F}"/>
    <cellStyle name="SAPBEXresDataEmph 8 4" xfId="15828" xr:uid="{6E784CA1-2495-4F4B-B9B6-08E0EE217F35}"/>
    <cellStyle name="SAPBEXresDataEmph 9" xfId="2467" xr:uid="{257EF9F6-2DCB-47A8-AEEC-A35A2656418F}"/>
    <cellStyle name="SAPBEXresDataEmph 9 2" xfId="14528" xr:uid="{A707B0E7-4C61-465E-8E52-A9389E249A48}"/>
    <cellStyle name="SAPBEXresDataEmph 9 2 2" xfId="30005" xr:uid="{2456070D-3A45-4FA1-B80E-9E80E43BCF40}"/>
    <cellStyle name="SAPBEXresDataEmph 9 3" xfId="12579" xr:uid="{2FD3E46D-FD21-4F1C-BFA4-F5A91AA1EE6E}"/>
    <cellStyle name="SAPBEXresDataEmph 9 3 2" xfId="29086" xr:uid="{9F34979B-4170-4A74-9540-FA602FA13B0C}"/>
    <cellStyle name="SAPBEXresDataEmph 9 4" xfId="19521" xr:uid="{54234484-5263-4273-82B3-B10254962823}"/>
    <cellStyle name="SAPBEXresItem" xfId="237" xr:uid="{F9816EB9-F698-4701-9E40-31A32EA69F98}"/>
    <cellStyle name="SAPBEXresItem 10" xfId="2079" xr:uid="{2DB85EB6-36F3-40F4-8C8C-AB30BD079EC1}"/>
    <cellStyle name="SAPBEXresItem 10 2" xfId="14142" xr:uid="{B6F4F103-F8F1-4BD0-BF58-AB6FA3FC5DFF}"/>
    <cellStyle name="SAPBEXresItem 10 2 2" xfId="29758" xr:uid="{5E181E76-ECE3-4191-8755-20B3BE9A9036}"/>
    <cellStyle name="SAPBEXresItem 10 3" xfId="12578" xr:uid="{54E8334F-CBD9-422A-99E7-962248FF5197}"/>
    <cellStyle name="SAPBEXresItem 10 3 2" xfId="29085" xr:uid="{9EBB1384-F0E4-49F6-80B4-25A6DEFA5819}"/>
    <cellStyle name="SAPBEXresItem 10 4" xfId="19603" xr:uid="{ABB5E76B-A0D5-42AA-B4FD-1DA88F747695}"/>
    <cellStyle name="SAPBEXresItem 11" xfId="3445" xr:uid="{A7B6BC32-D2DE-48AD-9ECE-A536729FC463}"/>
    <cellStyle name="SAPBEXresItem 11 2" xfId="15503" xr:uid="{5E29A978-B118-4921-8BB8-4C8B3B1A01C7}"/>
    <cellStyle name="SAPBEXresItem 11 2 2" xfId="30425" xr:uid="{05036266-06BB-4786-B387-90C248210651}"/>
    <cellStyle name="SAPBEXresItem 11 3" xfId="12736" xr:uid="{20A454D3-65D7-4EC9-B5D1-0822719E27A0}"/>
    <cellStyle name="SAPBEXresItem 11 3 2" xfId="29181" xr:uid="{7C0FCDB8-6EF5-4EA8-9D9A-53EB3C1A9CDB}"/>
    <cellStyle name="SAPBEXresItem 11 4" xfId="19866" xr:uid="{2BD06133-EED2-4F88-B3EF-81019E09DF3F}"/>
    <cellStyle name="SAPBEXresItem 12" xfId="2127" xr:uid="{53611353-F482-4AE6-8B30-787A6B7607DD}"/>
    <cellStyle name="SAPBEXresItem 12 2" xfId="14189" xr:uid="{2AA7EEE1-14F1-4B02-AD61-1C85C6689500}"/>
    <cellStyle name="SAPBEXresItem 12 2 2" xfId="29798" xr:uid="{1EFC848C-7278-4F02-941A-346703F8DCF6}"/>
    <cellStyle name="SAPBEXresItem 12 3" xfId="20869" xr:uid="{4E1456BA-255A-46BA-A3A8-0F0CB89A7889}"/>
    <cellStyle name="SAPBEXresItem 13" xfId="12788" xr:uid="{00FBE489-4CD2-491D-9A7B-4013E2250299}"/>
    <cellStyle name="SAPBEXresItem 13 2" xfId="13240" xr:uid="{77DDE139-0D55-48CA-89EF-3C5B51FDB27A}"/>
    <cellStyle name="SAPBEXresItem 2" xfId="1226" xr:uid="{72EB7557-7921-45EF-B9F2-4760E30819A3}"/>
    <cellStyle name="SAPBEXresItem 2 10" xfId="3522" xr:uid="{77E948C6-668A-4CFD-9DDB-8BC89F5AD7BB}"/>
    <cellStyle name="SAPBEXresItem 2 10 2" xfId="15576" xr:uid="{04283EDF-C1F9-438E-B66F-1E69CF8D2FB2}"/>
    <cellStyle name="SAPBEXresItem 2 10 2 2" xfId="30493" xr:uid="{75EC488B-AE9A-4C85-8FAF-ADC3DB5A544E}"/>
    <cellStyle name="SAPBEXresItem 2 10 3" xfId="21297" xr:uid="{4F44E646-0E9B-42D7-B5DD-7A9747B58436}"/>
    <cellStyle name="SAPBEXresItem 2 11" xfId="13420" xr:uid="{D067FBE1-E69C-4F1D-B45C-1D4432EB7640}"/>
    <cellStyle name="SAPBEXresItem 2 11 2" xfId="13245" xr:uid="{08084883-777E-49B1-B8E7-133590AD2104}"/>
    <cellStyle name="SAPBEXresItem 2 2" xfId="1944" xr:uid="{ED2A7271-7975-451B-B00E-7132E9FF7E45}"/>
    <cellStyle name="SAPBEXresItem 2 2 10" xfId="9795" xr:uid="{445E2638-FFA5-4A14-A5EE-88F4E0B7618D}"/>
    <cellStyle name="SAPBEXresItem 2 2 10 2" xfId="17578" xr:uid="{9C80FC93-9A8C-4847-8425-0A855B56D078}"/>
    <cellStyle name="SAPBEXresItem 2 2 10 2 2" xfId="31877" xr:uid="{A4AE5E65-BD53-4B7C-B54A-9B4AB5A0CE66}"/>
    <cellStyle name="SAPBEXresItem 2 2 10 3" xfId="26420" xr:uid="{DFC0305E-D72B-4EB2-82C4-DD80E4CFC253}"/>
    <cellStyle name="SAPBEXresItem 2 2 11" xfId="14009" xr:uid="{3A86BA05-06EF-49C2-A35E-1FC1B5DABD3D}"/>
    <cellStyle name="SAPBEXresItem 2 2 11 2" xfId="20182" xr:uid="{16113A9C-93D6-4F15-82DC-57CCCC86ACD5}"/>
    <cellStyle name="SAPBEXresItem 2 2 12" xfId="5221" xr:uid="{E4A30B27-1160-4D69-B152-2FF9230CEB71}"/>
    <cellStyle name="SAPBEXresItem 2 2 12 2" xfId="22102" xr:uid="{FB8F1C28-3B33-4044-8BCB-BD71F86EF172}"/>
    <cellStyle name="SAPBEXresItem 2 2 2" xfId="2850" xr:uid="{2F85EC8D-24AF-4896-9C14-DB74B833AAD2}"/>
    <cellStyle name="SAPBEXresItem 2 2 2 2" xfId="11199" xr:uid="{168961DD-09D6-4DCA-9FD6-30996227F603}"/>
    <cellStyle name="SAPBEXresItem 2 2 2 2 2" xfId="18197" xr:uid="{E2F8A73F-2538-42C2-A4E6-07D1D6B5BF48}"/>
    <cellStyle name="SAPBEXresItem 2 2 2 2 2 2" xfId="32376" xr:uid="{9227FC30-416B-487E-A62D-A80BBE77F9C7}"/>
    <cellStyle name="SAPBEXresItem 2 2 2 2 3" xfId="27754" xr:uid="{F8CCA639-93A7-4E27-BEB0-D3E9B03274C6}"/>
    <cellStyle name="SAPBEXresItem 2 2 2 3" xfId="14910" xr:uid="{6235BE8A-B35A-4B1D-AE7A-7BD846F7466B}"/>
    <cellStyle name="SAPBEXresItem 2 2 2 3 2" xfId="18033" xr:uid="{E27C4F24-B552-47C0-9407-5312B798A640}"/>
    <cellStyle name="SAPBEXresItem 2 2 2 4" xfId="6288" xr:uid="{245D7617-EC7F-40CC-9441-21D4DC991994}"/>
    <cellStyle name="SAPBEXresItem 2 2 2 4 2" xfId="23039" xr:uid="{1D25A538-6316-4399-ADCB-99411CC40535}"/>
    <cellStyle name="SAPBEXresItem 2 2 3" xfId="3109" xr:uid="{C2667AAE-734F-4B9A-B1A9-7A737E937EF4}"/>
    <cellStyle name="SAPBEXresItem 2 2 3 2" xfId="11346" xr:uid="{3161A3F3-D561-41CE-A57B-5A80571083F7}"/>
    <cellStyle name="SAPBEXresItem 2 2 3 2 2" xfId="18331" xr:uid="{766726AD-18FF-4E6E-8E6E-2A6DE6D62F34}"/>
    <cellStyle name="SAPBEXresItem 2 2 3 2 2 2" xfId="32509" xr:uid="{DF766DFA-1A27-4067-8AA8-FD5430DF6501}"/>
    <cellStyle name="SAPBEXresItem 2 2 3 2 3" xfId="27900" xr:uid="{13E8087A-767E-472F-8506-425A393ED907}"/>
    <cellStyle name="SAPBEXresItem 2 2 3 3" xfId="15168" xr:uid="{34A175DB-0E73-4EBE-B23A-9262F9045CDF}"/>
    <cellStyle name="SAPBEXresItem 2 2 3 3 2" xfId="16015" xr:uid="{525E1E82-2FCE-4924-83C8-1EF5D288D64D}"/>
    <cellStyle name="SAPBEXresItem 2 2 3 4" xfId="6458" xr:uid="{B9A01C7E-5B2D-46CD-BDAD-577FC7E92A06}"/>
    <cellStyle name="SAPBEXresItem 2 2 3 4 2" xfId="23203" xr:uid="{6B08DB48-4D0F-43C7-9331-A00FB8E17973}"/>
    <cellStyle name="SAPBEXresItem 2 2 4" xfId="3341" xr:uid="{E5759414-D63A-4CC1-818F-4842DF4365F2}"/>
    <cellStyle name="SAPBEXresItem 2 2 4 2" xfId="11646" xr:uid="{AB140576-3756-4C78-9019-3391B6AA7276}"/>
    <cellStyle name="SAPBEXresItem 2 2 4 2 2" xfId="18606" xr:uid="{19B01A76-77B0-4EB9-9408-462F25B9A9D1}"/>
    <cellStyle name="SAPBEXresItem 2 2 4 2 2 2" xfId="32783" xr:uid="{13F4ED34-A098-4B78-9CF5-A4AF94F99716}"/>
    <cellStyle name="SAPBEXresItem 2 2 4 2 3" xfId="28200" xr:uid="{C609A2D0-6CF9-41C2-A635-4AF9BFE0ABEC}"/>
    <cellStyle name="SAPBEXresItem 2 2 4 3" xfId="15400" xr:uid="{A094C4D4-89EB-4613-85CA-7751492E46DD}"/>
    <cellStyle name="SAPBEXresItem 2 2 4 3 2" xfId="4003" xr:uid="{AAC33296-A64B-47E4-916C-C6DFAC7FD477}"/>
    <cellStyle name="SAPBEXresItem 2 2 4 4" xfId="7383" xr:uid="{7EBE8E82-988B-4B52-A39C-2FBA8E47E4D7}"/>
    <cellStyle name="SAPBEXresItem 2 2 4 4 2" xfId="24109" xr:uid="{42F50FFA-C3F5-4B3E-944C-CBAC5E146351}"/>
    <cellStyle name="SAPBEXresItem 2 2 4 5" xfId="16509" xr:uid="{B55B8AE3-699F-440C-93D0-7AEE7B57E572}"/>
    <cellStyle name="SAPBEXresItem 2 2 4 5 2" xfId="31002" xr:uid="{185F8E5F-1CFA-45BB-8E53-67000AFB6458}"/>
    <cellStyle name="SAPBEXresItem 2 2 5" xfId="2170" xr:uid="{6F35C694-8603-404C-AB9F-0163B9C896D5}"/>
    <cellStyle name="SAPBEXresItem 2 2 5 2" xfId="11824" xr:uid="{AB616BA5-30AD-4291-9B09-1E9D6FBC98B1}"/>
    <cellStyle name="SAPBEXresItem 2 2 5 2 2" xfId="18774" xr:uid="{5009CFF0-D579-45F2-A3C9-5F173B7029B0}"/>
    <cellStyle name="SAPBEXresItem 2 2 5 2 2 2" xfId="32950" xr:uid="{9ADCAD16-FB63-4C79-BAAB-C1736DFA751D}"/>
    <cellStyle name="SAPBEXresItem 2 2 5 2 3" xfId="28378" xr:uid="{4ABB8237-BC75-4B49-8CD0-615661D6D03B}"/>
    <cellStyle name="SAPBEXresItem 2 2 5 3" xfId="14232" xr:uid="{7BAB1F84-549A-48CB-B502-6C49D06DC374}"/>
    <cellStyle name="SAPBEXresItem 2 2 5 3 2" xfId="29831" xr:uid="{1437AF17-205D-4F9E-A47C-2FE72E6975AF}"/>
    <cellStyle name="SAPBEXresItem 2 2 5 4" xfId="7574" xr:uid="{DD4F511E-7968-40EC-AC64-6CB748B5D3BC}"/>
    <cellStyle name="SAPBEXresItem 2 2 5 4 2" xfId="24299" xr:uid="{073B35EA-564F-472C-A31C-75EED66FDF83}"/>
    <cellStyle name="SAPBEXresItem 2 2 5 5" xfId="20893" xr:uid="{EC091808-D886-422D-9D91-AFB473DF65E1}"/>
    <cellStyle name="SAPBEXresItem 2 2 6" xfId="3636" xr:uid="{07344BEE-7CCD-4EDF-B373-220EB8BBA186}"/>
    <cellStyle name="SAPBEXresItem 2 2 6 2" xfId="12233" xr:uid="{ED815354-2AF8-46A4-A4EF-BAFA567989ED}"/>
    <cellStyle name="SAPBEXresItem 2 2 6 2 2" xfId="19166" xr:uid="{581FC843-AADD-4D7C-BE66-3A56512406B0}"/>
    <cellStyle name="SAPBEXresItem 2 2 6 2 2 2" xfId="33337" xr:uid="{314ED6A4-7D60-4054-8CC6-BBBF4A1E3763}"/>
    <cellStyle name="SAPBEXresItem 2 2 6 2 3" xfId="28777" xr:uid="{7D885117-241B-4786-BE93-24CD7501F3D6}"/>
    <cellStyle name="SAPBEXresItem 2 2 6 3" xfId="15689" xr:uid="{94183A4A-5996-464E-8B82-A85AD53072DA}"/>
    <cellStyle name="SAPBEXresItem 2 2 6 3 2" xfId="30588" xr:uid="{CF928E29-FC6D-4DBC-8ECA-233C50D1E42B}"/>
    <cellStyle name="SAPBEXresItem 2 2 6 4" xfId="8654" xr:uid="{2F6F94BC-782F-4C59-B745-E9402F1086D1}"/>
    <cellStyle name="SAPBEXresItem 2 2 6 4 2" xfId="25340" xr:uid="{0D29B61E-135B-42AA-94AB-E1A6901CA4DA}"/>
    <cellStyle name="SAPBEXresItem 2 2 6 5" xfId="21362" xr:uid="{F39B8004-30DA-4C9A-88F1-591F3D33E9F5}"/>
    <cellStyle name="SAPBEXresItem 2 2 7" xfId="8015" xr:uid="{41251569-4A76-4DF5-A778-32B727977260}"/>
    <cellStyle name="SAPBEXresItem 2 2 7 2" xfId="12037" xr:uid="{08790BE3-B352-437C-BCAD-749262E786F9}"/>
    <cellStyle name="SAPBEXresItem 2 2 7 2 2" xfId="18979" xr:uid="{1843075B-D92F-495E-BE00-CC6A5F362CEC}"/>
    <cellStyle name="SAPBEXresItem 2 2 7 2 2 2" xfId="33151" xr:uid="{8F7A3D4C-E09A-4DE0-B50A-1D2F434C9FBB}"/>
    <cellStyle name="SAPBEXresItem 2 2 7 2 3" xfId="28585" xr:uid="{A10C57D0-ED9A-466A-A18B-850BB4A7892A}"/>
    <cellStyle name="SAPBEXresItem 2 2 7 3" xfId="16839" xr:uid="{40DB8188-F25C-4ADB-9280-65974631C983}"/>
    <cellStyle name="SAPBEXresItem 2 2 7 3 2" xfId="31275" xr:uid="{8EC522F0-0A78-47C0-81BF-41BCFA37C5B6}"/>
    <cellStyle name="SAPBEXresItem 2 2 7 4" xfId="24712" xr:uid="{B00851D9-65ED-4709-A3AC-E634F3673D0E}"/>
    <cellStyle name="SAPBEXresItem 2 2 8" xfId="9033" xr:uid="{4ADF36FD-6980-4B2C-8394-79EC7344DDC2}"/>
    <cellStyle name="SAPBEXresItem 2 2 8 2" xfId="17256" xr:uid="{08283DD5-09C6-4B37-A9D1-C4433D75D34C}"/>
    <cellStyle name="SAPBEXresItem 2 2 8 2 2" xfId="31607" xr:uid="{6994A8DE-696F-4202-A2DE-4FC504132E71}"/>
    <cellStyle name="SAPBEXresItem 2 2 8 3" xfId="25707" xr:uid="{1BFC4C64-E37A-40CD-AE2C-6BEBD3EF99D0}"/>
    <cellStyle name="SAPBEXresItem 2 2 9" xfId="10099" xr:uid="{0D40D554-27C2-4CF4-941D-48E1FE54ED21}"/>
    <cellStyle name="SAPBEXresItem 2 2 9 2" xfId="17711" xr:uid="{0605E170-AF2A-4137-B0F1-3C078A93CC95}"/>
    <cellStyle name="SAPBEXresItem 2 2 9 2 2" xfId="31976" xr:uid="{9A50B709-AFF7-4B9F-8C33-A80FB2AD45E4}"/>
    <cellStyle name="SAPBEXresItem 2 2 9 3" xfId="26713" xr:uid="{53C420F3-AD93-4FA1-B682-50F249DAB2B0}"/>
    <cellStyle name="SAPBEXresItem 2 3" xfId="1858" xr:uid="{31D13AE1-850A-438A-873F-5526E255519A}"/>
    <cellStyle name="SAPBEXresItem 2 3 10" xfId="9810" xr:uid="{A92D05CA-22A0-4439-8797-0042A79391A5}"/>
    <cellStyle name="SAPBEXresItem 2 3 10 2" xfId="17587" xr:uid="{428B88AF-B824-429D-BBEE-8A1EB973B14A}"/>
    <cellStyle name="SAPBEXresItem 2 3 10 2 2" xfId="31885" xr:uid="{19E9C057-6755-4CBB-A8EF-BD5125626B8F}"/>
    <cellStyle name="SAPBEXresItem 2 3 10 3" xfId="26433" xr:uid="{779DF86C-F8F5-4CB7-B86D-033DA5396748}"/>
    <cellStyle name="SAPBEXresItem 2 3 11" xfId="13923" xr:uid="{591C55AE-2A6E-4B98-8A67-2637176BB7B9}"/>
    <cellStyle name="SAPBEXresItem 2 3 11 2" xfId="15937" xr:uid="{89738C27-B8F3-4157-9EC9-61BA293E37F9}"/>
    <cellStyle name="SAPBEXresItem 2 3 12" xfId="5146" xr:uid="{72ED1133-4E44-49A8-BE2D-62FDBEE97A2D}"/>
    <cellStyle name="SAPBEXresItem 2 3 12 2" xfId="22033" xr:uid="{EC6C0DCC-4E0E-40CF-B403-DE84E76AEABC}"/>
    <cellStyle name="SAPBEXresItem 2 3 2" xfId="2768" xr:uid="{088651DF-8561-419C-98E4-36F6818D1B8F}"/>
    <cellStyle name="SAPBEXresItem 2 3 2 2" xfId="11136" xr:uid="{49769AC8-CC62-46C7-8158-063A0F6DB010}"/>
    <cellStyle name="SAPBEXresItem 2 3 2 2 2" xfId="18134" xr:uid="{5EA5C97E-D960-4E33-8B86-FA10B1C624C9}"/>
    <cellStyle name="SAPBEXresItem 2 3 2 2 2 2" xfId="32313" xr:uid="{C7D80C12-9C1D-489B-9B6C-2CC8317DED13}"/>
    <cellStyle name="SAPBEXresItem 2 3 2 2 3" xfId="27691" xr:uid="{D3E08AFA-CC4E-4838-82B4-0B8436645F70}"/>
    <cellStyle name="SAPBEXresItem 2 3 2 3" xfId="14828" xr:uid="{524828AE-5BC8-4709-9DF5-CF3223A580F5}"/>
    <cellStyle name="SAPBEXresItem 2 3 2 3 2" xfId="20071" xr:uid="{912569FC-AB52-4E86-A5C6-1890C990FAFF}"/>
    <cellStyle name="SAPBEXresItem 2 3 2 4" xfId="6218" xr:uid="{47092DFD-C199-4F04-A2DD-B1B2579CF2BD}"/>
    <cellStyle name="SAPBEXresItem 2 3 2 4 2" xfId="22969" xr:uid="{BA663276-E0B5-48F8-AF72-EA45F296CD51}"/>
    <cellStyle name="SAPBEXresItem 2 3 3" xfId="3023" xr:uid="{6B6C745C-DF8F-471D-BD9F-FBDE9EB06288}"/>
    <cellStyle name="SAPBEXresItem 2 3 3 2" xfId="11287" xr:uid="{30D657A8-CEEA-4A61-ACF2-163EB2D45381}"/>
    <cellStyle name="SAPBEXresItem 2 3 3 2 2" xfId="18272" xr:uid="{ECA09E85-ED37-46F3-8167-95F40F77EBF4}"/>
    <cellStyle name="SAPBEXresItem 2 3 3 2 2 2" xfId="32450" xr:uid="{1586F015-533B-482E-9D64-2D2CE3108808}"/>
    <cellStyle name="SAPBEXresItem 2 3 3 2 3" xfId="27841" xr:uid="{99C4D6E8-BA9C-4D59-9052-D914C8F636A2}"/>
    <cellStyle name="SAPBEXresItem 2 3 3 3" xfId="15082" xr:uid="{24028018-D140-4EF1-A311-385D6D6A234C}"/>
    <cellStyle name="SAPBEXresItem 2 3 3 3 2" xfId="12991" xr:uid="{C2352CE5-9C38-46B3-A912-18AE49494185}"/>
    <cellStyle name="SAPBEXresItem 2 3 3 4" xfId="6397" xr:uid="{04082127-81F2-4662-9E6D-19C5D732E1F2}"/>
    <cellStyle name="SAPBEXresItem 2 3 3 4 2" xfId="23142" xr:uid="{3EAB9E83-6E0D-4B82-9CAF-63A0038CCADA}"/>
    <cellStyle name="SAPBEXresItem 2 3 4" xfId="3269" xr:uid="{7040ACB6-08D3-4581-B723-D5A966B611C7}"/>
    <cellStyle name="SAPBEXresItem 2 3 4 2" xfId="11577" xr:uid="{7A2BB225-52A8-42ED-A010-D416D0501887}"/>
    <cellStyle name="SAPBEXresItem 2 3 4 2 2" xfId="18547" xr:uid="{B1BCFFA4-5621-43DD-B9DE-D7965CFEFDCB}"/>
    <cellStyle name="SAPBEXresItem 2 3 4 2 2 2" xfId="32724" xr:uid="{3108704F-F881-4CC6-84E4-5E061533A926}"/>
    <cellStyle name="SAPBEXresItem 2 3 4 2 3" xfId="28131" xr:uid="{8923DF18-0359-4B0B-95B1-E169EDF3B7ED}"/>
    <cellStyle name="SAPBEXresItem 2 3 4 3" xfId="15328" xr:uid="{ED83444B-FD16-49C5-9FA5-C4BDEAF13753}"/>
    <cellStyle name="SAPBEXresItem 2 3 4 3 2" xfId="15906" xr:uid="{D75ED25C-7325-472D-942E-8AE39DB55D51}"/>
    <cellStyle name="SAPBEXresItem 2 3 4 4" xfId="7307" xr:uid="{D539122E-0D92-4261-B16F-A59E8BEF3713}"/>
    <cellStyle name="SAPBEXresItem 2 3 4 4 2" xfId="24033" xr:uid="{31B8F1D9-0F18-4E77-A054-1268C8EEB3CB}"/>
    <cellStyle name="SAPBEXresItem 2 3 4 5" xfId="16438" xr:uid="{D18B1C41-3605-4B9B-9510-55EE30600E1E}"/>
    <cellStyle name="SAPBEXresItem 2 3 4 5 2" xfId="30932" xr:uid="{CB841CF8-6874-4A70-AB23-810FEA0A73C7}"/>
    <cellStyle name="SAPBEXresItem 2 3 5" xfId="742" xr:uid="{98838DED-8F22-4307-BA7B-24112053CF63}"/>
    <cellStyle name="SAPBEXresItem 2 3 5 2" xfId="11765" xr:uid="{11C2C9BE-FBC0-44EB-8E11-B7C6D349F0A6}"/>
    <cellStyle name="SAPBEXresItem 2 3 5 2 2" xfId="18715" xr:uid="{2B5C706E-45C6-48AC-AACA-40D3C16FA91B}"/>
    <cellStyle name="SAPBEXresItem 2 3 5 2 2 2" xfId="32891" xr:uid="{8874682E-D482-4D55-8FB1-A277A786C47E}"/>
    <cellStyle name="SAPBEXresItem 2 3 5 2 3" xfId="28319" xr:uid="{364E3C0D-CCC1-4715-B532-24CDB161A606}"/>
    <cellStyle name="SAPBEXresItem 2 3 5 3" xfId="13008" xr:uid="{C19D5991-6539-409E-9596-C3512129E9CA}"/>
    <cellStyle name="SAPBEXresItem 2 3 5 3 2" xfId="29383" xr:uid="{61B3F104-914B-4009-8A04-700AA01D54EB}"/>
    <cellStyle name="SAPBEXresItem 2 3 5 4" xfId="7515" xr:uid="{DD119F77-D4F4-4A2A-932E-637F62240AE3}"/>
    <cellStyle name="SAPBEXresItem 2 3 5 4 2" xfId="24240" xr:uid="{29693C0A-EB32-4C5F-8847-51900317031E}"/>
    <cellStyle name="SAPBEXresItem 2 3 5 5" xfId="20580" xr:uid="{4E5FA3C2-6C4F-4E74-BEA3-3A6939BA8EF5}"/>
    <cellStyle name="SAPBEXresItem 2 3 6" xfId="2898" xr:uid="{76D4BE99-2E12-43FB-8EAA-931114990BA2}"/>
    <cellStyle name="SAPBEXresItem 2 3 6 2" xfId="12172" xr:uid="{FE8BAB33-ED1A-487C-8CB3-5557989F6A61}"/>
    <cellStyle name="SAPBEXresItem 2 3 6 2 2" xfId="19105" xr:uid="{3C6244C1-38B4-4255-B06F-39C24536B1EC}"/>
    <cellStyle name="SAPBEXresItem 2 3 6 2 2 2" xfId="33276" xr:uid="{5127BC7D-91D8-4A69-9EAD-093068F6147E}"/>
    <cellStyle name="SAPBEXresItem 2 3 6 2 3" xfId="28716" xr:uid="{7B50CFF0-3010-4EB1-B152-5B7FBCB1559D}"/>
    <cellStyle name="SAPBEXresItem 2 3 6 3" xfId="14958" xr:uid="{8CF96CB6-7000-4A61-95FC-3DEED1EB0BA5}"/>
    <cellStyle name="SAPBEXresItem 2 3 6 3 2" xfId="30200" xr:uid="{871EB6DD-48EF-40A7-A4E4-2FD301200690}"/>
    <cellStyle name="SAPBEXresItem 2 3 6 4" xfId="8592" xr:uid="{816B1897-079E-442F-A96B-D6AB315BC0B2}"/>
    <cellStyle name="SAPBEXresItem 2 3 6 4 2" xfId="25278" xr:uid="{38C85103-DFBF-41D9-8EB0-234D6BAD9459}"/>
    <cellStyle name="SAPBEXresItem 2 3 6 5" xfId="21126" xr:uid="{91B87362-C44E-4431-A07E-3379AFEE55C5}"/>
    <cellStyle name="SAPBEXresItem 2 3 7" xfId="7786" xr:uid="{6E26C2A7-B2EE-4478-8EF1-B0BF486B5A18}"/>
    <cellStyle name="SAPBEXresItem 2 3 7 2" xfId="11989" xr:uid="{C7AAF909-854D-4145-8B9F-201E183B5397}"/>
    <cellStyle name="SAPBEXresItem 2 3 7 2 2" xfId="18936" xr:uid="{2F6B03EE-A3C6-46C6-90AA-D0C375AB4172}"/>
    <cellStyle name="SAPBEXresItem 2 3 7 2 2 2" xfId="33111" xr:uid="{17DE3849-D1A3-4A43-BFCF-838038167469}"/>
    <cellStyle name="SAPBEXresItem 2 3 7 2 3" xfId="28541" xr:uid="{870BCFE9-4EE8-4FF1-9491-7AB6BB5B2978}"/>
    <cellStyle name="SAPBEXresItem 2 3 7 3" xfId="16765" xr:uid="{04816797-9F00-444C-B227-3BC5A1A2930A}"/>
    <cellStyle name="SAPBEXresItem 2 3 7 3 2" xfId="31232" xr:uid="{64070E68-855B-4CEB-A2DB-F8CD3EBB0622}"/>
    <cellStyle name="SAPBEXresItem 2 3 7 4" xfId="24503" xr:uid="{56302905-382E-4183-9661-949602568F4C}"/>
    <cellStyle name="SAPBEXresItem 2 3 8" xfId="8974" xr:uid="{8C8EFE38-7959-4E23-96F3-13A124BC6875}"/>
    <cellStyle name="SAPBEXresItem 2 3 8 2" xfId="17197" xr:uid="{F9B46CAA-8FC7-462B-B184-653ACFF49922}"/>
    <cellStyle name="SAPBEXresItem 2 3 8 2 2" xfId="31548" xr:uid="{50F2645D-5123-41A8-B587-AE0C9D48FD48}"/>
    <cellStyle name="SAPBEXresItem 2 3 8 3" xfId="25648" xr:uid="{582FB3F4-BD98-4B3C-B138-4B3B3EDE64A7}"/>
    <cellStyle name="SAPBEXresItem 2 3 9" xfId="10036" xr:uid="{E6321902-E045-4E25-9A35-248E2CED9F33}"/>
    <cellStyle name="SAPBEXresItem 2 3 9 2" xfId="17650" xr:uid="{5A3EB8A4-CD96-4448-B3D5-ACDE3CA00B51}"/>
    <cellStyle name="SAPBEXresItem 2 3 9 2 2" xfId="31916" xr:uid="{BDAB3638-7910-42C6-9B94-DF4F4E446ED9}"/>
    <cellStyle name="SAPBEXresItem 2 3 9 3" xfId="26652" xr:uid="{DDB9E69D-7FA7-4019-A59C-B5360CBB548F}"/>
    <cellStyle name="SAPBEXresItem 2 4" xfId="1886" xr:uid="{2223C5D2-219F-4273-8162-56805A4F026E}"/>
    <cellStyle name="SAPBEXresItem 2 4 10" xfId="13951" xr:uid="{E5811CFF-5A8B-4EC5-A807-FA1A05320A4A}"/>
    <cellStyle name="SAPBEXresItem 2 4 10 2" xfId="16770" xr:uid="{559F7540-4892-4BEA-AB1A-69F3FC41386E}"/>
    <cellStyle name="SAPBEXresItem 2 4 11" xfId="5242" xr:uid="{1A91FDC1-64AF-4357-BB83-08C53F350D7A}"/>
    <cellStyle name="SAPBEXresItem 2 4 11 2" xfId="22123" xr:uid="{4F3A9952-0064-402A-B2E1-80490D3C1862}"/>
    <cellStyle name="SAPBEXresItem 2 4 2" xfId="2795" xr:uid="{23801658-89DB-423C-8607-C1BADF29B1D1}"/>
    <cellStyle name="SAPBEXresItem 2 4 2 2" xfId="11366" xr:uid="{2C4D24DE-4B1F-41FE-86F8-86EB22BC514E}"/>
    <cellStyle name="SAPBEXresItem 2 4 2 2 2" xfId="18351" xr:uid="{F7B114EE-070F-42AE-A222-F23C07682CB9}"/>
    <cellStyle name="SAPBEXresItem 2 4 2 2 2 2" xfId="32529" xr:uid="{AC732671-F716-4C57-904C-B4B7122B2376}"/>
    <cellStyle name="SAPBEXresItem 2 4 2 2 3" xfId="27920" xr:uid="{49C46B7C-CB67-4165-B9CE-A5381A1A8364}"/>
    <cellStyle name="SAPBEXresItem 2 4 2 3" xfId="14855" xr:uid="{2E069D23-ADE7-411C-9EB1-A5F2EB55C94C}"/>
    <cellStyle name="SAPBEXresItem 2 4 2 3 2" xfId="18049" xr:uid="{7ABF7614-5661-43F5-99A2-885E2609A11B}"/>
    <cellStyle name="SAPBEXresItem 2 4 2 4" xfId="6479" xr:uid="{F8A9E22C-86BF-49E3-BA36-3210E39C10BE}"/>
    <cellStyle name="SAPBEXresItem 2 4 2 4 2" xfId="23224" xr:uid="{FAEA9EC0-7058-4D39-BDB5-AFFA5AA969C0}"/>
    <cellStyle name="SAPBEXresItem 2 4 3" xfId="3051" xr:uid="{FF36C864-4F22-4339-9553-BE95D8D44B7E}"/>
    <cellStyle name="SAPBEXresItem 2 4 3 2" xfId="11667" xr:uid="{744FEC4D-4053-420F-9BEA-8BB775CD8D24}"/>
    <cellStyle name="SAPBEXresItem 2 4 3 2 2" xfId="18626" xr:uid="{9737ACE3-CCAE-4613-986A-6EEB1B2A893B}"/>
    <cellStyle name="SAPBEXresItem 2 4 3 2 2 2" xfId="32803" xr:uid="{B4D23A9E-077A-4AC5-B151-8BD92F7CC2BD}"/>
    <cellStyle name="SAPBEXresItem 2 4 3 2 3" xfId="28221" xr:uid="{006BAB9C-4395-4C99-985F-592017BE5CF5}"/>
    <cellStyle name="SAPBEXresItem 2 4 3 3" xfId="15110" xr:uid="{1A30635C-9AD2-41F2-952D-8521132A913E}"/>
    <cellStyle name="SAPBEXresItem 2 4 3 3 2" xfId="20164" xr:uid="{D9EF0472-EC68-403E-82EC-9540F4DAA207}"/>
    <cellStyle name="SAPBEXresItem 2 4 3 4" xfId="7404" xr:uid="{A2C6C7FD-F4CE-4ABF-B5C1-2E48043BDEE6}"/>
    <cellStyle name="SAPBEXresItem 2 4 3 4 2" xfId="24130" xr:uid="{5D9C4F62-BB5E-4494-ADD5-6214AECFF0B4}"/>
    <cellStyle name="SAPBEXresItem 2 4 3 5" xfId="16530" xr:uid="{F4C93312-48F2-49F4-B904-7CD2F795244E}"/>
    <cellStyle name="SAPBEXresItem 2 4 3 5 2" xfId="31023" xr:uid="{5631839A-5621-4D68-8D57-24A29271E723}"/>
    <cellStyle name="SAPBEXresItem 2 4 4" xfId="3291" xr:uid="{4AAB2A53-FD3A-4D46-8DC4-88B2921038DA}"/>
    <cellStyle name="SAPBEXresItem 2 4 4 2" xfId="11844" xr:uid="{3679EFA3-034E-421E-B5A1-6214ADC49F8C}"/>
    <cellStyle name="SAPBEXresItem 2 4 4 2 2" xfId="18794" xr:uid="{C3506A88-19BA-4226-8241-6CD19001DE32}"/>
    <cellStyle name="SAPBEXresItem 2 4 4 2 2 2" xfId="32970" xr:uid="{2F7C9D37-7E41-47C6-AD32-537A3040B788}"/>
    <cellStyle name="SAPBEXresItem 2 4 4 2 3" xfId="28398" xr:uid="{B1AF852F-869B-41E5-8156-740B1904CB04}"/>
    <cellStyle name="SAPBEXresItem 2 4 4 3" xfId="15350" xr:uid="{8BAE3AAF-5B61-477F-8D73-835176BC98AC}"/>
    <cellStyle name="SAPBEXresItem 2 4 4 3 2" xfId="19772" xr:uid="{459680AC-4A24-4658-A705-8778C7885CA1}"/>
    <cellStyle name="SAPBEXresItem 2 4 4 4" xfId="7594" xr:uid="{4F20ED4F-5206-4C80-9B27-A5208FA821F7}"/>
    <cellStyle name="SAPBEXresItem 2 4 4 4 2" xfId="24319" xr:uid="{90AB93D9-44BD-4C8D-A391-E25DECAFA070}"/>
    <cellStyle name="SAPBEXresItem 2 4 4 5" xfId="16653" xr:uid="{F046FD13-FE25-4253-8115-60A19FFFAC41}"/>
    <cellStyle name="SAPBEXresItem 2 4 4 5 2" xfId="31134" xr:uid="{DA871AAB-18CD-4E69-903B-87300EA62B6B}"/>
    <cellStyle name="SAPBEXresItem 2 4 5" xfId="2496" xr:uid="{153FD581-1A2B-4295-9417-6BFC17CA64FD}"/>
    <cellStyle name="SAPBEXresItem 2 4 5 2" xfId="12253" xr:uid="{1BB8349D-0C81-49BC-B17A-8A66F1168076}"/>
    <cellStyle name="SAPBEXresItem 2 4 5 2 2" xfId="19186" xr:uid="{8C048726-A2D2-4C49-91B8-BFECB4EC8DAF}"/>
    <cellStyle name="SAPBEXresItem 2 4 5 2 2 2" xfId="33357" xr:uid="{BDF69C94-797D-4C09-948D-B0876DF47B64}"/>
    <cellStyle name="SAPBEXresItem 2 4 5 2 3" xfId="28797" xr:uid="{8BB3DDD6-6288-4F87-A775-55ECA7D28267}"/>
    <cellStyle name="SAPBEXresItem 2 4 5 3" xfId="14557" xr:uid="{0FBC7A77-A219-49F5-8587-6708E0C32255}"/>
    <cellStyle name="SAPBEXresItem 2 4 5 3 2" xfId="30031" xr:uid="{293726C7-EC49-4ECE-A00F-280700255FCC}"/>
    <cellStyle name="SAPBEXresItem 2 4 5 4" xfId="8674" xr:uid="{82B57074-D0E8-4AF3-B744-55C6BAC3E881}"/>
    <cellStyle name="SAPBEXresItem 2 4 5 4 2" xfId="25360" xr:uid="{6421E7CE-89E0-4208-A7BB-C987F081E4B8}"/>
    <cellStyle name="SAPBEXresItem 2 4 5 5" xfId="21028" xr:uid="{7222BD4D-D6E5-47B9-99BB-A11D9ABDA6A2}"/>
    <cellStyle name="SAPBEXresItem 2 4 6" xfId="3578" xr:uid="{DE0B580C-0F13-4145-AF5B-3EF244ABA87E}"/>
    <cellStyle name="SAPBEXresItem 2 4 6 2" xfId="11961" xr:uid="{1FEA14EC-3C7E-4C53-B83D-7B0F0F7C99D0}"/>
    <cellStyle name="SAPBEXresItem 2 4 6 2 2" xfId="18909" xr:uid="{F1A469BC-8884-4A43-9DE4-DC91DACB3085}"/>
    <cellStyle name="SAPBEXresItem 2 4 6 2 2 2" xfId="33085" xr:uid="{2DB5F62D-849A-41F0-9603-8CB72C23DEA8}"/>
    <cellStyle name="SAPBEXresItem 2 4 6 2 3" xfId="28514" xr:uid="{923DAB85-CD6E-4A9E-B9F7-2911F741BB4B}"/>
    <cellStyle name="SAPBEXresItem 2 4 6 3" xfId="15631" xr:uid="{51E09B3C-49B5-4277-A2FE-D3CF18AF573E}"/>
    <cellStyle name="SAPBEXresItem 2 4 6 3 2" xfId="30535" xr:uid="{38A395A8-5D1A-4DED-AF96-1C7DA23C5175}"/>
    <cellStyle name="SAPBEXresItem 2 4 6 4" xfId="7745" xr:uid="{0C87E49C-E8FC-47CC-B4C5-368CFAEE19EA}"/>
    <cellStyle name="SAPBEXresItem 2 4 6 4 2" xfId="24467" xr:uid="{7E7A117D-21EA-4F94-96B1-5D2D06EF5E7C}"/>
    <cellStyle name="SAPBEXresItem 2 4 6 5" xfId="21314" xr:uid="{D2507A38-5673-4BB2-9C59-C6E778C0F455}"/>
    <cellStyle name="SAPBEXresItem 2 4 7" xfId="9053" xr:uid="{3B407E0E-F427-4356-B896-17FEC964898C}"/>
    <cellStyle name="SAPBEXresItem 2 4 7 2" xfId="17276" xr:uid="{8DCA5EFA-546E-41E6-AB87-A2743631B544}"/>
    <cellStyle name="SAPBEXresItem 2 4 7 2 2" xfId="31627" xr:uid="{D9B08F01-8203-4147-87BA-7B2E763D0745}"/>
    <cellStyle name="SAPBEXresItem 2 4 7 3" xfId="25727" xr:uid="{D55D1202-6658-43C1-BB48-F5EC7260AA50}"/>
    <cellStyle name="SAPBEXresItem 2 4 8" xfId="10119" xr:uid="{8F29374D-A2FB-44FF-9BA6-5595FC0868DC}"/>
    <cellStyle name="SAPBEXresItem 2 4 8 2" xfId="17731" xr:uid="{7C1B29D9-5994-485A-AF22-9C4D55085DC2}"/>
    <cellStyle name="SAPBEXresItem 2 4 8 2 2" xfId="31996" xr:uid="{CCC72E32-1D2B-42AB-86B5-2D257E86441C}"/>
    <cellStyle name="SAPBEXresItem 2 4 8 3" xfId="26733" xr:uid="{E5EB193B-8F02-4DE7-94FB-3DEE6B8B8237}"/>
    <cellStyle name="SAPBEXresItem 2 4 9" xfId="9533" xr:uid="{B72AD2B4-21D7-4F2C-9A08-21931CF467A7}"/>
    <cellStyle name="SAPBEXresItem 2 4 9 2" xfId="17525" xr:uid="{6F8EA879-4C85-45BD-B3DA-058BFAFEFA4A}"/>
    <cellStyle name="SAPBEXresItem 2 4 9 2 2" xfId="31834" xr:uid="{D6405102-904D-401D-A860-45171A0CFBB2}"/>
    <cellStyle name="SAPBEXresItem 2 4 9 3" xfId="26162" xr:uid="{B0EB8858-4C13-4CD4-9186-AB7008B4054F}"/>
    <cellStyle name="SAPBEXresItem 2 5" xfId="1747" xr:uid="{5255CEBB-B06B-491F-9D5F-C101E426A93A}"/>
    <cellStyle name="SAPBEXresItem 2 5 10" xfId="13823" xr:uid="{20CFEB6D-A4FA-49E5-BF34-4E74036210EE}"/>
    <cellStyle name="SAPBEXresItem 2 5 10 2" xfId="20132" xr:uid="{B1DFD93A-1479-4DDD-8DED-6D478E6311BF}"/>
    <cellStyle name="SAPBEXresItem 2 5 11" xfId="5748" xr:uid="{E3F72571-0111-41F4-8EDE-377AC226BFC4}"/>
    <cellStyle name="SAPBEXresItem 2 5 11 2" xfId="22517" xr:uid="{4A24DD3E-9BD1-45AF-A330-EC25C943D47D}"/>
    <cellStyle name="SAPBEXresItem 2 5 2" xfId="2677" xr:uid="{433D609C-D3C4-4DB1-9DC9-511D80C84396}"/>
    <cellStyle name="SAPBEXresItem 2 5 2 2" xfId="11123" xr:uid="{80FC6C6D-FE40-4205-B375-86D4EF9877DD}"/>
    <cellStyle name="SAPBEXresItem 2 5 2 2 2" xfId="18124" xr:uid="{567B96A6-4C94-49FB-95A4-A0E2651FBB93}"/>
    <cellStyle name="SAPBEXresItem 2 5 2 2 2 2" xfId="32303" xr:uid="{DAF07A9C-BDA1-4845-98C1-66B72D779438}"/>
    <cellStyle name="SAPBEXresItem 2 5 2 2 3" xfId="27678" xr:uid="{BFF1D2A9-4D1C-479B-A3E3-568F2037283F}"/>
    <cellStyle name="SAPBEXresItem 2 5 2 3" xfId="14737" xr:uid="{231006A8-8F74-4343-971E-22D95D327285}"/>
    <cellStyle name="SAPBEXresItem 2 5 2 3 2" xfId="19448" xr:uid="{5CA93CDB-5CD3-427E-9837-44F67E3023D8}"/>
    <cellStyle name="SAPBEXresItem 2 5 2 4" xfId="6099" xr:uid="{8250DF2A-4741-44B6-B17B-401AE52AC81B}"/>
    <cellStyle name="SAPBEXresItem 2 5 2 4 2" xfId="22850" xr:uid="{AA7CE020-1491-4A45-BA84-530C0C1789C2}"/>
    <cellStyle name="SAPBEXresItem 2 5 3" xfId="2929" xr:uid="{7860A5E5-AD9B-4433-8894-40AFEB094892}"/>
    <cellStyle name="SAPBEXresItem 2 5 3 2" xfId="11532" xr:uid="{3563AA41-4B32-448D-B3B0-0036DD866895}"/>
    <cellStyle name="SAPBEXresItem 2 5 3 2 2" xfId="18504" xr:uid="{7DC67CD9-ED4A-45F2-8238-762B8CFD5241}"/>
    <cellStyle name="SAPBEXresItem 2 5 3 2 2 2" xfId="32681" xr:uid="{48440923-67C4-4272-A872-9D83FBBBC716}"/>
    <cellStyle name="SAPBEXresItem 2 5 3 2 3" xfId="28086" xr:uid="{4593ED14-2B95-4EEC-9362-8F09A0A52923}"/>
    <cellStyle name="SAPBEXresItem 2 5 3 3" xfId="14988" xr:uid="{A3F72D0C-F17C-4C9D-956A-4C63E3D1DBF8}"/>
    <cellStyle name="SAPBEXresItem 2 5 3 3 2" xfId="15833" xr:uid="{04AC7EFD-9E50-4D1D-A40F-36D4F9194BE7}"/>
    <cellStyle name="SAPBEXresItem 2 5 3 4" xfId="6864" xr:uid="{7157B847-0D97-4AE6-A457-564A207D170E}"/>
    <cellStyle name="SAPBEXresItem 2 5 3 4 2" xfId="23593" xr:uid="{6774F13E-21D7-4629-AC9E-7E26EDA27046}"/>
    <cellStyle name="SAPBEXresItem 2 5 3 5" xfId="16343" xr:uid="{E038A731-472B-4327-AD2A-2123EFE77F5D}"/>
    <cellStyle name="SAPBEXresItem 2 5 3 5 2" xfId="30881" xr:uid="{F79793E9-08D7-4C0C-9177-840F8B423575}"/>
    <cellStyle name="SAPBEXresItem 2 5 4" xfId="3191" xr:uid="{466DC0EA-67D5-448C-B0A9-345EA6C7C0CB}"/>
    <cellStyle name="SAPBEXresItem 2 5 4 2" xfId="11482" xr:uid="{0EB0763E-91C3-406A-8063-8973036044D5}"/>
    <cellStyle name="SAPBEXresItem 2 5 4 2 2" xfId="18459" xr:uid="{F52917D6-E341-41F8-818E-62FD46213E63}"/>
    <cellStyle name="SAPBEXresItem 2 5 4 2 2 2" xfId="32636" xr:uid="{4DCF1AF2-6526-4FFD-A986-C4E1DE83A3D0}"/>
    <cellStyle name="SAPBEXresItem 2 5 4 2 3" xfId="28036" xr:uid="{5B04C4AC-A45D-4D13-94AA-514D747C4624}"/>
    <cellStyle name="SAPBEXresItem 2 5 4 3" xfId="15250" xr:uid="{FC539BAC-4BA4-4E73-8573-53FEB95B5E44}"/>
    <cellStyle name="SAPBEXresItem 2 5 4 3 2" xfId="16853" xr:uid="{639A006A-E0FF-42D9-9EED-688F0A45C06A}"/>
    <cellStyle name="SAPBEXresItem 2 5 4 4" xfId="6796" xr:uid="{524E0FCF-317E-4C10-BEA5-33B839B4422D}"/>
    <cellStyle name="SAPBEXresItem 2 5 4 4 2" xfId="23525" xr:uid="{7F763F9E-C3BF-4D93-8F6F-55220F83A3EC}"/>
    <cellStyle name="SAPBEXresItem 2 5 4 5" xfId="16292" xr:uid="{856D94B8-1F87-4A80-93DF-13A20EB208FF}"/>
    <cellStyle name="SAPBEXresItem 2 5 4 5 2" xfId="30831" xr:uid="{87EAE409-7FD2-4CDF-9D38-18DEDB7ABA97}"/>
    <cellStyle name="SAPBEXresItem 2 5 5" xfId="2470" xr:uid="{6661F671-7B53-499F-A0D9-F668F8D892E3}"/>
    <cellStyle name="SAPBEXresItem 2 5 5 2" xfId="12094" xr:uid="{42EC27C5-A0D3-476C-A8BE-1F079B8ED3C3}"/>
    <cellStyle name="SAPBEXresItem 2 5 5 2 2" xfId="19030" xr:uid="{D87B240B-3541-4607-8FA9-E85A29298D80}"/>
    <cellStyle name="SAPBEXresItem 2 5 5 2 2 2" xfId="33201" xr:uid="{4A9889CF-4B58-40CD-814A-05B1044E3BB7}"/>
    <cellStyle name="SAPBEXresItem 2 5 5 2 3" xfId="28639" xr:uid="{A73CBE95-A251-42DF-A407-970D45B4DF48}"/>
    <cellStyle name="SAPBEXresItem 2 5 5 3" xfId="14531" xr:uid="{679A6EFC-2C6B-4FA1-ABC8-E2DE617F7D10}"/>
    <cellStyle name="SAPBEXresItem 2 5 5 3 2" xfId="30008" xr:uid="{1B74A540-D218-4BB6-9A8D-420EC3EEED84}"/>
    <cellStyle name="SAPBEXresItem 2 5 5 4" xfId="8091" xr:uid="{B168B2D6-726F-4B86-BD13-E8F2C4B111C9}"/>
    <cellStyle name="SAPBEXresItem 2 5 5 4 2" xfId="24783" xr:uid="{C7D81D6C-51F4-406A-87B1-9BA6E85E7A58}"/>
    <cellStyle name="SAPBEXresItem 2 5 5 5" xfId="21009" xr:uid="{B6BEF30B-067A-4247-B30B-44A5FA36EA83}"/>
    <cellStyle name="SAPBEXresItem 2 5 6" xfId="3459" xr:uid="{624C4043-7186-4F3E-BDF7-AC949A6C197B}"/>
    <cellStyle name="SAPBEXresItem 2 5 6 2" xfId="12005" xr:uid="{89BEC8E5-AFB9-4396-8F39-21A09DEB77CA}"/>
    <cellStyle name="SAPBEXresItem 2 5 6 2 2" xfId="18952" xr:uid="{C5671574-FD46-479E-945F-47F21264263C}"/>
    <cellStyle name="SAPBEXresItem 2 5 6 2 2 2" xfId="33126" xr:uid="{C838B735-2B34-43A2-AAFB-7B9223339E85}"/>
    <cellStyle name="SAPBEXresItem 2 5 6 2 3" xfId="28556" xr:uid="{D35AB922-EE08-4659-A8F9-101302BFEC00}"/>
    <cellStyle name="SAPBEXresItem 2 5 6 3" xfId="15517" xr:uid="{C1094372-42FE-477C-9F32-9A291BA3D67F}"/>
    <cellStyle name="SAPBEXresItem 2 5 6 3 2" xfId="30439" xr:uid="{52182E63-AC52-421E-A3CD-3977519A5F81}"/>
    <cellStyle name="SAPBEXresItem 2 5 6 4" xfId="7928" xr:uid="{CDC7937D-B177-496B-9516-B9D6F79A2FC8}"/>
    <cellStyle name="SAPBEXresItem 2 5 6 4 2" xfId="24642" xr:uid="{2571E39A-1D8D-4705-AD20-3590FA659C40}"/>
    <cellStyle name="SAPBEXresItem 2 5 6 5" xfId="21254" xr:uid="{D26EFF2A-6ADD-4A2E-989B-2B7A4CB1FF38}"/>
    <cellStyle name="SAPBEXresItem 2 5 7" xfId="7917" xr:uid="{7A1AAECE-DDF6-4041-84AF-7B3450519A91}"/>
    <cellStyle name="SAPBEXresItem 2 5 7 2" xfId="16790" xr:uid="{036130CF-EA62-468A-9F3F-5B6DCD963EBB}"/>
    <cellStyle name="SAPBEXresItem 2 5 7 2 2" xfId="31243" xr:uid="{8111B68F-B394-4C75-834D-3B73899A3322}"/>
    <cellStyle name="SAPBEXresItem 2 5 7 3" xfId="24632" xr:uid="{A588A970-0C76-4D69-9BD2-C30A2CDECD15}"/>
    <cellStyle name="SAPBEXresItem 2 5 8" xfId="9549" xr:uid="{65320FFF-969A-4860-9D3F-71259960AB7E}"/>
    <cellStyle name="SAPBEXresItem 2 5 8 2" xfId="17537" xr:uid="{8A3D4C9B-FED9-47B1-863D-AD1E531625EC}"/>
    <cellStyle name="SAPBEXresItem 2 5 8 2 2" xfId="31846" xr:uid="{9EDE0D4D-32ED-406F-9C0D-48B262A53413}"/>
    <cellStyle name="SAPBEXresItem 2 5 8 3" xfId="26178" xr:uid="{872670CE-44F0-4CD6-ACF0-EC9302C68FAE}"/>
    <cellStyle name="SAPBEXresItem 2 5 9" xfId="9204" xr:uid="{8DDA0D68-39BD-4DFB-A77A-0A3D5D1BC20B}"/>
    <cellStyle name="SAPBEXresItem 2 5 9 2" xfId="17377" xr:uid="{F636DB71-9EBA-4FE7-8EC1-A70B22C830E4}"/>
    <cellStyle name="SAPBEXresItem 2 5 9 2 2" xfId="31720" xr:uid="{8D036DC2-8542-4D31-BE4D-53C69E7A5C82}"/>
    <cellStyle name="SAPBEXresItem 2 5 9 3" xfId="25860" xr:uid="{6A63B0C4-5885-485F-A793-30A5FA8B1C67}"/>
    <cellStyle name="SAPBEXresItem 2 6" xfId="2394" xr:uid="{CB5BD262-8268-49F0-BD88-71EA8FBF3173}"/>
    <cellStyle name="SAPBEXresItem 2 6 2" xfId="12177" xr:uid="{C38BACA4-FBF4-4C4E-B6F5-9C0B1621CFDE}"/>
    <cellStyle name="SAPBEXresItem 2 6 2 2" xfId="19110" xr:uid="{27E79BD7-6BFD-4446-A058-A06FEE41A916}"/>
    <cellStyle name="SAPBEXresItem 2 6 2 2 2" xfId="33281" xr:uid="{EE5CEC06-4337-4E9A-A513-B05EBE2BE13E}"/>
    <cellStyle name="SAPBEXresItem 2 6 2 3" xfId="28721" xr:uid="{5E62AF4F-874D-43B1-9AD7-20395BEC0C71}"/>
    <cellStyle name="SAPBEXresItem 2 6 3" xfId="14455" xr:uid="{963429F0-CD72-4159-AE8E-1F7952293AE0}"/>
    <cellStyle name="SAPBEXresItem 2 6 3 2" xfId="20119" xr:uid="{FEAB6F20-9541-4DAD-949C-98391CC50762}"/>
    <cellStyle name="SAPBEXresItem 2 6 4" xfId="8597" xr:uid="{2F9537A0-D869-4CD5-9752-4D7DF6A27E50}"/>
    <cellStyle name="SAPBEXresItem 2 6 4 2" xfId="25283" xr:uid="{5F398C0D-F540-46A5-B750-FB7A4DA8FA2A}"/>
    <cellStyle name="SAPBEXresItem 2 6 5" xfId="17006" xr:uid="{B70437E4-A2F9-41B1-B614-BF93560CFF10}"/>
    <cellStyle name="SAPBEXresItem 2 6 5 2" xfId="31387" xr:uid="{E6A080E5-D796-4D57-98B9-993A8BC74BB1}"/>
    <cellStyle name="SAPBEXresItem 2 7" xfId="2191" xr:uid="{198A0C13-AF2E-4C87-9C34-41A836884D7A}"/>
    <cellStyle name="SAPBEXresItem 2 7 2" xfId="14253" xr:uid="{D44BCB49-6554-4E1C-AB60-DD6F5F713406}"/>
    <cellStyle name="SAPBEXresItem 2 7 2 2" xfId="15940" xr:uid="{0ACE79F7-8A55-4AAD-9D48-699A9319FACB}"/>
    <cellStyle name="SAPBEXresItem 2 7 3" xfId="9249" xr:uid="{0D9F3746-D2D9-4DDD-8512-95DFC7974606}"/>
    <cellStyle name="SAPBEXresItem 2 7 3 2" xfId="25902" xr:uid="{FC7B770A-D5AC-4722-B495-A2F7367714BD}"/>
    <cellStyle name="SAPBEXresItem 2 7 4" xfId="17416" xr:uid="{571BDA34-C130-4AC6-8507-534821D7801A}"/>
    <cellStyle name="SAPBEXresItem 2 7 4 2" xfId="31758" xr:uid="{7AD699A4-B0B8-4BDD-AE08-8CB8D3151274}"/>
    <cellStyle name="SAPBEXresItem 2 8" xfId="2785" xr:uid="{D3569188-D8E8-4AAA-B1CB-797746536D0D}"/>
    <cellStyle name="SAPBEXresItem 2 8 2" xfId="14845" xr:uid="{44D670F7-6D0F-406E-B6C6-6FEAB626D819}"/>
    <cellStyle name="SAPBEXresItem 2 8 2 2" xfId="30166" xr:uid="{FB4914F9-0E0A-46D0-8F07-6B48D2C8957F}"/>
    <cellStyle name="SAPBEXresItem 2 8 3" xfId="21115" xr:uid="{CACBF042-D212-4E11-A878-262E88A15772}"/>
    <cellStyle name="SAPBEXresItem 2 9" xfId="2220" xr:uid="{3EEB159C-9540-47A8-B342-993D6B158E2F}"/>
    <cellStyle name="SAPBEXresItem 2 9 2" xfId="14282" xr:uid="{AF2CC46F-7C76-4C46-BD57-6BF8969C0623}"/>
    <cellStyle name="SAPBEXresItem 2 9 2 2" xfId="29866" xr:uid="{9DD13522-A5EB-4C2D-9E64-695A1E808B11}"/>
    <cellStyle name="SAPBEXresItem 2 9 3" xfId="20919" xr:uid="{48441843-AD4F-4D25-8B5E-F09E9D291615}"/>
    <cellStyle name="SAPBEXresItem 3" xfId="1847" xr:uid="{3A321776-62B8-4B4C-A4EC-46EF9B5BD9EA}"/>
    <cellStyle name="SAPBEXresItem 3 10" xfId="10258" xr:uid="{50AF5677-004C-4E9D-9403-54B48F805A53}"/>
    <cellStyle name="SAPBEXresItem 3 10 2" xfId="17844" xr:uid="{44F233FB-D8B1-435F-B179-05AF4464905D}"/>
    <cellStyle name="SAPBEXresItem 3 10 2 2" xfId="32105" xr:uid="{DB66E759-446F-42F0-91B2-EBAEB6B13BB7}"/>
    <cellStyle name="SAPBEXresItem 3 10 3" xfId="26856" xr:uid="{261A4014-848B-4CCB-BFFE-84F97F59DCA7}"/>
    <cellStyle name="SAPBEXresItem 3 11" xfId="13912" xr:uid="{165C95D7-14EC-44EB-9838-6125D855DD07}"/>
    <cellStyle name="SAPBEXresItem 3 11 2" xfId="16619" xr:uid="{E773CE16-F4AA-4806-A910-CA473EF7859B}"/>
    <cellStyle name="SAPBEXresItem 3 12" xfId="5188" xr:uid="{8E184BBB-B2E4-4F3C-90C8-ED05BFD91AEF}"/>
    <cellStyle name="SAPBEXresItem 3 12 2" xfId="22072" xr:uid="{114D3C5B-B50A-4858-8605-63F553551DC6}"/>
    <cellStyle name="SAPBEXresItem 3 2" xfId="2758" xr:uid="{EEEE7803-3AC5-4E39-A4B2-1C7969E26AB7}"/>
    <cellStyle name="SAPBEXresItem 3 2 2" xfId="11172" xr:uid="{8891DD7C-9A1F-45E3-BCF8-70E5AA9A63EE}"/>
    <cellStyle name="SAPBEXresItem 3 2 2 2" xfId="18170" xr:uid="{DB4DCCD6-D04D-4D30-A9A2-00165EC806D6}"/>
    <cellStyle name="SAPBEXresItem 3 2 2 2 2" xfId="32349" xr:uid="{8DD0F8B9-38BE-40F8-8828-E614D2503223}"/>
    <cellStyle name="SAPBEXresItem 3 2 2 3" xfId="27727" xr:uid="{3676083D-1705-471A-88A0-ACFEF9223B00}"/>
    <cellStyle name="SAPBEXresItem 3 2 3" xfId="14818" xr:uid="{C7629A34-27DE-43EF-82B9-C516D55B9936}"/>
    <cellStyle name="SAPBEXresItem 3 2 3 2" xfId="19757" xr:uid="{4F2627EE-ED7C-40D0-89AD-BFCE5E7517D6}"/>
    <cellStyle name="SAPBEXresItem 3 2 4" xfId="6257" xr:uid="{5950B5CA-1115-4472-854C-C995CFBE65CB}"/>
    <cellStyle name="SAPBEXresItem 3 2 4 2" xfId="23008" xr:uid="{E3443333-AAFF-492B-87BA-E3EFF64DC3B0}"/>
    <cellStyle name="SAPBEXresItem 3 3" xfId="3012" xr:uid="{5B60C4DF-6B5E-49CB-A5FF-24B9EFB098C0}"/>
    <cellStyle name="SAPBEXresItem 3 3 2" xfId="11323" xr:uid="{FC82DB02-AD76-4A0C-991D-3A6369A6914E}"/>
    <cellStyle name="SAPBEXresItem 3 3 2 2" xfId="18308" xr:uid="{65405F3E-AD43-44A1-8C3B-D7859B920C2B}"/>
    <cellStyle name="SAPBEXresItem 3 3 2 2 2" xfId="32486" xr:uid="{9C8289D6-6961-4897-B1DB-A00E84CDD5FA}"/>
    <cellStyle name="SAPBEXresItem 3 3 2 3" xfId="27877" xr:uid="{400DAA02-1479-415D-8BD4-F9CB86C61B91}"/>
    <cellStyle name="SAPBEXresItem 3 3 3" xfId="15071" xr:uid="{C32085A5-6224-493E-AF57-D2CF3ECB37F9}"/>
    <cellStyle name="SAPBEXresItem 3 3 3 2" xfId="16284" xr:uid="{6AF1E908-14CD-41B3-B536-107B988F2230}"/>
    <cellStyle name="SAPBEXresItem 3 3 4" xfId="6433" xr:uid="{D31F6258-5DE2-40F5-B8A0-7875815161FF}"/>
    <cellStyle name="SAPBEXresItem 3 3 4 2" xfId="23178" xr:uid="{4AB465F9-643D-451C-8F43-A9C634423A64}"/>
    <cellStyle name="SAPBEXresItem 3 4" xfId="3259" xr:uid="{20333E79-E4A3-415A-9ACB-DC46FD903ED4}"/>
    <cellStyle name="SAPBEXresItem 3 4 2" xfId="11616" xr:uid="{76E30037-6822-4D84-AA39-E55D11666939}"/>
    <cellStyle name="SAPBEXresItem 3 4 2 2" xfId="18583" xr:uid="{16DFB096-5800-46BD-8EB6-23B61C970F1D}"/>
    <cellStyle name="SAPBEXresItem 3 4 2 2 2" xfId="32760" xr:uid="{5E3E9390-1C05-4144-9958-F5DCB5DF1876}"/>
    <cellStyle name="SAPBEXresItem 3 4 2 3" xfId="28170" xr:uid="{554F4FD4-648A-4F53-A48A-108EA1401ACC}"/>
    <cellStyle name="SAPBEXresItem 3 4 3" xfId="15318" xr:uid="{35529C75-5F9D-481D-B387-475D1A1A5F95}"/>
    <cellStyle name="SAPBEXresItem 3 4 3 2" xfId="16145" xr:uid="{27B51E24-BB85-441C-90D3-B80045EB5C5E}"/>
    <cellStyle name="SAPBEXresItem 3 4 4" xfId="7349" xr:uid="{0231CE1B-50F3-4981-9294-27FCF6BC0712}"/>
    <cellStyle name="SAPBEXresItem 3 4 4 2" xfId="24075" xr:uid="{105F3BEE-D7AA-4A4A-A4E0-954A3AB7F660}"/>
    <cellStyle name="SAPBEXresItem 3 4 5" xfId="16478" xr:uid="{D2971D62-DEB4-4ACB-8E0C-DCCD8945094F}"/>
    <cellStyle name="SAPBEXresItem 3 4 5 2" xfId="30972" xr:uid="{C742FE73-3C27-4CCC-BFFC-CD11F54685A5}"/>
    <cellStyle name="SAPBEXresItem 3 5" xfId="2145" xr:uid="{7A2B4398-9156-4E3F-96D3-AAC5553685E2}"/>
    <cellStyle name="SAPBEXresItem 3 5 2" xfId="11801" xr:uid="{08E604FA-097F-4BB8-B021-5FC45A75007B}"/>
    <cellStyle name="SAPBEXresItem 3 5 2 2" xfId="18751" xr:uid="{C52A5721-4350-44C6-BB50-AED5A357D1DD}"/>
    <cellStyle name="SAPBEXresItem 3 5 2 2 2" xfId="32927" xr:uid="{29C0F891-D213-49FC-B6D2-4D71FBCCE4D4}"/>
    <cellStyle name="SAPBEXresItem 3 5 2 3" xfId="28355" xr:uid="{B5DCB353-669C-4191-8425-9EC2DB07B388}"/>
    <cellStyle name="SAPBEXresItem 3 5 3" xfId="14207" xr:uid="{FAABB8F1-F618-44AE-BD62-E6DB365AA562}"/>
    <cellStyle name="SAPBEXresItem 3 5 3 2" xfId="29809" xr:uid="{2A4ECBBF-EE7E-44B7-A196-319236F6436A}"/>
    <cellStyle name="SAPBEXresItem 3 5 4" xfId="7551" xr:uid="{932B6092-D5FE-4587-9BD2-DA4099B74CDE}"/>
    <cellStyle name="SAPBEXresItem 3 5 4 2" xfId="24276" xr:uid="{D7718D82-C960-4C1A-8F27-BECC9A49CD3E}"/>
    <cellStyle name="SAPBEXresItem 3 5 5" xfId="20880" xr:uid="{D475E118-16FA-4261-A58C-504B1C3DDE74}"/>
    <cellStyle name="SAPBEXresItem 3 6" xfId="3405" xr:uid="{18DC0362-87B8-44D2-8B77-9F1AFDA3FA0C}"/>
    <cellStyle name="SAPBEXresItem 3 6 2" xfId="12209" xr:uid="{DCA02F8C-969C-4690-B2C4-F6198B6FFAB9}"/>
    <cellStyle name="SAPBEXresItem 3 6 2 2" xfId="19142" xr:uid="{E06D4DB8-9A96-4926-B078-5F5C858D6BF6}"/>
    <cellStyle name="SAPBEXresItem 3 6 2 2 2" xfId="33313" xr:uid="{602CF207-B7D1-4D42-91C1-D220088B5D48}"/>
    <cellStyle name="SAPBEXresItem 3 6 2 3" xfId="28753" xr:uid="{1D2F808F-C7CF-4440-A229-B956A1D1FC4A}"/>
    <cellStyle name="SAPBEXresItem 3 6 3" xfId="15463" xr:uid="{BFAE452D-4FF1-4384-9E2F-A3AC51897B45}"/>
    <cellStyle name="SAPBEXresItem 3 6 3 2" xfId="30386" xr:uid="{0002BAF1-A417-46CB-B8D0-DD5E4EC75632}"/>
    <cellStyle name="SAPBEXresItem 3 6 4" xfId="8629" xr:uid="{67022E88-C5C5-4E07-847D-E872112A25B6}"/>
    <cellStyle name="SAPBEXresItem 3 6 4 2" xfId="25315" xr:uid="{5058C79D-BAD1-4227-8DF9-5097AB172D5B}"/>
    <cellStyle name="SAPBEXresItem 3 6 5" xfId="21210" xr:uid="{4D9814BE-0F06-404C-9481-F55079BAAE9B}"/>
    <cellStyle name="SAPBEXresItem 3 7" xfId="8761" xr:uid="{A7211EB4-5859-42EE-9FBC-BC23A1E0C1EE}"/>
    <cellStyle name="SAPBEXresItem 3 7 2" xfId="12336" xr:uid="{407BF2EC-F9C1-4DDF-9F18-1C08CD9A52A2}"/>
    <cellStyle name="SAPBEXresItem 3 7 2 2" xfId="19269" xr:uid="{9F709683-EF50-4DBB-ABFA-CEF45BA5BF66}"/>
    <cellStyle name="SAPBEXresItem 3 7 2 2 2" xfId="33440" xr:uid="{A77DAD9E-AD74-4BBB-A22E-CE0088C37686}"/>
    <cellStyle name="SAPBEXresItem 3 7 2 3" xfId="28880" xr:uid="{F4CAF7C6-37B2-4B07-A652-3004C374BD3C}"/>
    <cellStyle name="SAPBEXresItem 3 7 3" xfId="17055" xr:uid="{075D56BC-5449-402E-9D2C-B3767D6BA60F}"/>
    <cellStyle name="SAPBEXresItem 3 7 3 2" xfId="31415" xr:uid="{A3E8F814-2F55-47CF-AD85-8D8AF7473641}"/>
    <cellStyle name="SAPBEXresItem 3 7 4" xfId="25445" xr:uid="{5A528CF9-590A-46DA-8747-819C21F6D7CB}"/>
    <cellStyle name="SAPBEXresItem 3 8" xfId="9010" xr:uid="{6C02B4DD-5B87-4234-AD90-D5DD7ABF7E37}"/>
    <cellStyle name="SAPBEXresItem 3 8 2" xfId="17233" xr:uid="{82C2D0BC-21EC-4737-B9AC-440A6DDC3516}"/>
    <cellStyle name="SAPBEXresItem 3 8 2 2" xfId="31584" xr:uid="{74A9A80B-D8D4-40CC-8BAC-95976ED057AF}"/>
    <cellStyle name="SAPBEXresItem 3 8 3" xfId="25684" xr:uid="{BB1B594A-9A8B-4A71-904A-FD06C93E73F5}"/>
    <cellStyle name="SAPBEXresItem 3 9" xfId="10074" xr:uid="{98DFAF24-A52F-4CAF-8248-6CF24B2A3430}"/>
    <cellStyle name="SAPBEXresItem 3 9 2" xfId="17687" xr:uid="{87A236F8-5700-4873-BA25-B8B8FE245225}"/>
    <cellStyle name="SAPBEXresItem 3 9 2 2" xfId="31953" xr:uid="{5D1E243E-D8CC-4693-8AD1-3B2A7159272C}"/>
    <cellStyle name="SAPBEXresItem 3 9 3" xfId="26689" xr:uid="{EA78B976-6BBB-4C76-B7B1-0CDE0BA0A455}"/>
    <cellStyle name="SAPBEXresItem 4" xfId="1911" xr:uid="{1BCC0C79-1A83-4299-A798-FECE1FE0F9EB}"/>
    <cellStyle name="SAPBEXresItem 4 10" xfId="10376" xr:uid="{F553CD25-8143-42A0-A1C5-321EC26333D0}"/>
    <cellStyle name="SAPBEXresItem 4 10 2" xfId="17932" xr:uid="{8CD69578-49B2-460C-9687-B37C8E69DE91}"/>
    <cellStyle name="SAPBEXresItem 4 10 2 2" xfId="32189" xr:uid="{AC847D44-63E2-4500-995E-893AABDB7756}"/>
    <cellStyle name="SAPBEXresItem 4 10 3" xfId="26962" xr:uid="{B5912721-D8D3-4267-9252-D41A3A0BE8E1}"/>
    <cellStyle name="SAPBEXresItem 4 11" xfId="13976" xr:uid="{62486B77-5436-4B04-828A-566BF064A61E}"/>
    <cellStyle name="SAPBEXresItem 4 11 2" xfId="15952" xr:uid="{DF2CE954-578D-4AC8-BAA3-A262D622306B}"/>
    <cellStyle name="SAPBEXresItem 4 12" xfId="5296" xr:uid="{11F0B26D-14B8-4B19-82CE-533B07DD2B14}"/>
    <cellStyle name="SAPBEXresItem 4 12 2" xfId="22177" xr:uid="{3D295F17-2F1C-462F-AB9D-C423BCC67C4A}"/>
    <cellStyle name="SAPBEXresItem 4 2" xfId="2819" xr:uid="{90F307FA-2F29-4F41-9663-16CEB9782FE1}"/>
    <cellStyle name="SAPBEXresItem 4 2 2" xfId="11243" xr:uid="{9214BC45-811C-49EB-956A-039C8EABBF7D}"/>
    <cellStyle name="SAPBEXresItem 4 2 2 2" xfId="18238" xr:uid="{7F41AC3E-535B-4440-9AC7-956F372700AF}"/>
    <cellStyle name="SAPBEXresItem 4 2 2 2 2" xfId="32417" xr:uid="{78743C27-4959-4FF6-8F7E-88AD0ECFF952}"/>
    <cellStyle name="SAPBEXresItem 4 2 2 3" xfId="27798" xr:uid="{3D3964D0-ADFF-4A41-BB34-4BF28A3DB3F3}"/>
    <cellStyle name="SAPBEXresItem 4 2 3" xfId="14879" xr:uid="{907F0E95-2655-4DFC-B3FE-128D2538690E}"/>
    <cellStyle name="SAPBEXresItem 4 2 3 2" xfId="16937" xr:uid="{EA7CE773-45F2-4628-B6C5-98B01B0E2469}"/>
    <cellStyle name="SAPBEXresItem 4 2 4" xfId="6338" xr:uid="{1A7F4AE1-7994-4DC7-8694-16B4F3B0E7B7}"/>
    <cellStyle name="SAPBEXresItem 4 2 4 2" xfId="23089" xr:uid="{EA6378B1-9384-4C03-9CCD-481E698418FB}"/>
    <cellStyle name="SAPBEXresItem 4 3" xfId="3076" xr:uid="{44103421-F574-4821-8849-A3868DE96EB3}"/>
    <cellStyle name="SAPBEXresItem 4 3 2" xfId="11407" xr:uid="{50AD485D-AA9D-43C8-AEBD-E2D099886C94}"/>
    <cellStyle name="SAPBEXresItem 4 3 2 2" xfId="18392" xr:uid="{96408408-6840-40FB-B194-A020A9E981C5}"/>
    <cellStyle name="SAPBEXresItem 4 3 2 2 2" xfId="32570" xr:uid="{D3374E01-BE4F-4945-B194-34E341B0A686}"/>
    <cellStyle name="SAPBEXresItem 4 3 2 3" xfId="27961" xr:uid="{92DA32C0-8AA5-49FD-A17A-0AED11FA1215}"/>
    <cellStyle name="SAPBEXresItem 4 3 3" xfId="15135" xr:uid="{D8858C84-C068-4373-9F9B-F526E5FBFB2B}"/>
    <cellStyle name="SAPBEXresItem 4 3 3 2" xfId="17566" xr:uid="{BDED307A-D9FB-401B-A957-9B1AA3318BDE}"/>
    <cellStyle name="SAPBEXresItem 4 3 4" xfId="6527" xr:uid="{18D16011-23EF-4A5F-8ADC-765DC5721D22}"/>
    <cellStyle name="SAPBEXresItem 4 3 4 2" xfId="23272" xr:uid="{C331B8EB-10F0-4B71-908E-3DB8E9137263}"/>
    <cellStyle name="SAPBEXresItem 4 4" xfId="3310" xr:uid="{353DD1D9-BFBC-4D0B-967B-CB4D9607515C}"/>
    <cellStyle name="SAPBEXresItem 4 4 2" xfId="11715" xr:uid="{0E16D965-B45A-4A7D-A4E7-2BF6B4BBAAFC}"/>
    <cellStyle name="SAPBEXresItem 4 4 2 2" xfId="18668" xr:uid="{F3CE6673-0604-4D3E-9C56-C3896E76088A}"/>
    <cellStyle name="SAPBEXresItem 4 4 2 2 2" xfId="32845" xr:uid="{7FDB1B6D-975D-4E61-A323-995763C8465E}"/>
    <cellStyle name="SAPBEXresItem 4 4 2 3" xfId="28269" xr:uid="{74247F37-D292-4A86-9473-EEA5693F556E}"/>
    <cellStyle name="SAPBEXresItem 4 4 3" xfId="15369" xr:uid="{F6055B72-57C4-4F45-970F-F6612231238C}"/>
    <cellStyle name="SAPBEXresItem 4 4 3 2" xfId="13692" xr:uid="{B9DCDA8A-FA56-4F1E-BD02-9E00ED0BAF46}"/>
    <cellStyle name="SAPBEXresItem 4 4 4" xfId="7458" xr:uid="{DC3338A7-09CE-481C-BE06-27791E0BEE9F}"/>
    <cellStyle name="SAPBEXresItem 4 4 4 2" xfId="24184" xr:uid="{A2AE9268-B569-4115-BE00-7FCF0C0F58E2}"/>
    <cellStyle name="SAPBEXresItem 4 4 5" xfId="16580" xr:uid="{8116255C-3764-4EBE-B08F-68F860A95989}"/>
    <cellStyle name="SAPBEXresItem 4 4 5 2" xfId="31071" xr:uid="{5D5C91F6-8D45-40A5-BAA1-C62843294A2A}"/>
    <cellStyle name="SAPBEXresItem 4 5" xfId="2118" xr:uid="{7B980B01-7117-4C91-9BFE-DB77066D0D2E}"/>
    <cellStyle name="SAPBEXresItem 4 5 2" xfId="11885" xr:uid="{3E5810CF-049C-4CA7-B890-F91EF4F0ED9C}"/>
    <cellStyle name="SAPBEXresItem 4 5 2 2" xfId="18835" xr:uid="{1C1507C0-C914-4814-A5AB-F462F9EC665F}"/>
    <cellStyle name="SAPBEXresItem 4 5 2 2 2" xfId="33011" xr:uid="{7C7AE1E2-2A79-4E7D-85FA-0608065A5DA6}"/>
    <cellStyle name="SAPBEXresItem 4 5 2 3" xfId="28439" xr:uid="{6CFA9837-8176-44FA-8135-E650650A320D}"/>
    <cellStyle name="SAPBEXresItem 4 5 3" xfId="14180" xr:uid="{94AA194A-DD57-4A6E-A6F8-3969152B5389}"/>
    <cellStyle name="SAPBEXresItem 4 5 3 2" xfId="29792" xr:uid="{270534B1-E20B-4F97-952E-0577D2FCFCBC}"/>
    <cellStyle name="SAPBEXresItem 4 5 4" xfId="7635" xr:uid="{C0AE8E86-1FF0-46D8-8545-77B173DF44DF}"/>
    <cellStyle name="SAPBEXresItem 4 5 4 2" xfId="24360" xr:uid="{88AF84D0-FFAC-4EC3-A8C9-84EADD97E638}"/>
    <cellStyle name="SAPBEXresItem 4 5 5" xfId="20863" xr:uid="{5A380CDB-2DC1-42CA-B3DF-4BFFAADC7763}"/>
    <cellStyle name="SAPBEXresItem 4 6" xfId="3603" xr:uid="{88C74CDB-77D8-4B34-A2CA-10AD2D80B6F1}"/>
    <cellStyle name="SAPBEXresItem 4 6 2" xfId="12296" xr:uid="{BC584343-3EE2-4012-A6E9-5D34163B7443}"/>
    <cellStyle name="SAPBEXresItem 4 6 2 2" xfId="19229" xr:uid="{7980263A-7803-4DA5-BAA4-B448854865CD}"/>
    <cellStyle name="SAPBEXresItem 4 6 2 2 2" xfId="33400" xr:uid="{2F03B73A-1CD0-4804-8BE0-228442AB057E}"/>
    <cellStyle name="SAPBEXresItem 4 6 2 3" xfId="28840" xr:uid="{BDC1E474-777D-4BA3-A82C-4F749F5F1069}"/>
    <cellStyle name="SAPBEXresItem 4 6 3" xfId="15656" xr:uid="{3157B4F5-3CE8-48FD-BCBD-C55FA45D231A}"/>
    <cellStyle name="SAPBEXresItem 4 6 3 2" xfId="30559" xr:uid="{10206DF5-46A6-4F52-BFA0-5BF086374936}"/>
    <cellStyle name="SAPBEXresItem 4 6 4" xfId="8719" xr:uid="{B0A6B645-26BA-45C7-A476-7DE69E25CC0A}"/>
    <cellStyle name="SAPBEXresItem 4 6 4 2" xfId="25404" xr:uid="{0D6DF6FA-3D5C-479C-B6B1-0A5D4FCD7267}"/>
    <cellStyle name="SAPBEXresItem 4 6 5" xfId="21333" xr:uid="{FF77934D-1A5A-498F-BD5F-880067D5BC59}"/>
    <cellStyle name="SAPBEXresItem 4 7" xfId="8326" xr:uid="{1324F5F6-269E-4E04-986E-5F50DFAA0CA1}"/>
    <cellStyle name="SAPBEXresItem 4 7 2" xfId="12115" xr:uid="{035F4672-E330-4068-9D54-261DC5018947}"/>
    <cellStyle name="SAPBEXresItem 4 7 2 2" xfId="19050" xr:uid="{75BEF55D-9227-4760-8E4C-8D2186E62378}"/>
    <cellStyle name="SAPBEXresItem 4 7 2 2 2" xfId="33221" xr:uid="{D4646F0C-553A-46CF-9405-56C24FF3C894}"/>
    <cellStyle name="SAPBEXresItem 4 7 2 3" xfId="28659" xr:uid="{6009D75E-4E4E-4CE7-9135-A6CB39B8AA83}"/>
    <cellStyle name="SAPBEXresItem 4 7 3" xfId="16908" xr:uid="{98880D39-40F2-4B4D-81DB-D2804BCF2353}"/>
    <cellStyle name="SAPBEXresItem 4 7 3 2" xfId="31328" xr:uid="{4487389D-E5B7-42C2-ACD2-6D8ECC0DC067}"/>
    <cellStyle name="SAPBEXresItem 4 7 4" xfId="25018" xr:uid="{E6A34830-D257-4EE6-865D-82BFDFB6AB91}"/>
    <cellStyle name="SAPBEXresItem 4 8" xfId="9094" xr:uid="{5D51E782-34F1-4462-9DE8-C5288E6D71B4}"/>
    <cellStyle name="SAPBEXresItem 4 8 2" xfId="17317" xr:uid="{EDB51A45-506A-4CA2-8690-E7D4878D5169}"/>
    <cellStyle name="SAPBEXresItem 4 8 2 2" xfId="31668" xr:uid="{767B9018-4D78-492D-80E7-B7B25762E869}"/>
    <cellStyle name="SAPBEXresItem 4 8 3" xfId="25768" xr:uid="{3D930962-AE16-4AAE-94D3-EFBD81FC45B9}"/>
    <cellStyle name="SAPBEXresItem 4 9" xfId="10164" xr:uid="{7EF86D59-234F-4841-A036-74B4B227B595}"/>
    <cellStyle name="SAPBEXresItem 4 9 2" xfId="17774" xr:uid="{798B0243-509F-4A70-B3B1-CEA98104B973}"/>
    <cellStyle name="SAPBEXresItem 4 9 2 2" xfId="32039" xr:uid="{94BABF49-D441-478D-A88C-2180E4331CDD}"/>
    <cellStyle name="SAPBEXresItem 4 9 3" xfId="26776" xr:uid="{37330E60-926E-41F4-AE4A-DB0209B62FB8}"/>
    <cellStyle name="SAPBEXresItem 5" xfId="1954" xr:uid="{3CAB41B5-9D69-4BFB-8AD6-3DADDFF433DF}"/>
    <cellStyle name="SAPBEXresItem 5 10" xfId="14019" xr:uid="{62319640-3EFD-4955-9F59-53A5B07EDD95}"/>
    <cellStyle name="SAPBEXresItem 5 10 2" xfId="16140" xr:uid="{2A9BBDD7-BE95-4DBC-8811-33975396E707}"/>
    <cellStyle name="SAPBEXresItem 5 11" xfId="5304" xr:uid="{3DC1B8A7-83CD-4A37-81B3-C3122D53F92E}"/>
    <cellStyle name="SAPBEXresItem 5 11 2" xfId="22185" xr:uid="{4242781A-A383-465D-8A82-B9E13F9CC7A9}"/>
    <cellStyle name="SAPBEXresItem 5 2" xfId="2860" xr:uid="{F332A0A4-9715-4B5A-B7FF-CE7F55571572}"/>
    <cellStyle name="SAPBEXresItem 5 2 2" xfId="11412" xr:uid="{4B9772A4-22C4-4BCB-8E86-CB310153A66E}"/>
    <cellStyle name="SAPBEXresItem 5 2 2 2" xfId="18397" xr:uid="{76DE1846-A3FB-4196-8146-B47DC53D89CD}"/>
    <cellStyle name="SAPBEXresItem 5 2 2 2 2" xfId="32575" xr:uid="{0A0A2E13-CC98-4C44-9A63-2EDDFD8CF54F}"/>
    <cellStyle name="SAPBEXresItem 5 2 2 3" xfId="27966" xr:uid="{AB42791F-C90B-4A32-A327-C0B45A16D976}"/>
    <cellStyle name="SAPBEXresItem 5 2 3" xfId="14920" xr:uid="{A1813113-419B-47FA-8B64-0A34B71FE927}"/>
    <cellStyle name="SAPBEXresItem 5 2 3 2" xfId="19712" xr:uid="{B278A4D4-F74A-4B23-90ED-FBA8820F6F9E}"/>
    <cellStyle name="SAPBEXresItem 5 2 4" xfId="6534" xr:uid="{88EA2484-EB76-4AE8-AC5A-E44D73A2CAF4}"/>
    <cellStyle name="SAPBEXresItem 5 2 4 2" xfId="23279" xr:uid="{7B99A61B-702F-4C0E-A70A-EADAC12FA2D0}"/>
    <cellStyle name="SAPBEXresItem 5 3" xfId="3119" xr:uid="{50A3B458-FB5C-468C-A410-819ED7198085}"/>
    <cellStyle name="SAPBEXresItem 5 3 2" xfId="11722" xr:uid="{F6E19CE9-E592-49DB-85F6-FB0B423F1BED}"/>
    <cellStyle name="SAPBEXresItem 5 3 2 2" xfId="18673" xr:uid="{DA4CE203-78A4-403A-9CFA-8B3691AC2B95}"/>
    <cellStyle name="SAPBEXresItem 5 3 2 2 2" xfId="32850" xr:uid="{C00D7BE3-4D62-46ED-B4D0-4B6F78E461D0}"/>
    <cellStyle name="SAPBEXresItem 5 3 2 3" xfId="28276" xr:uid="{EC2EAB27-2DA7-4ADB-9B9B-137968467748}"/>
    <cellStyle name="SAPBEXresItem 5 3 3" xfId="15178" xr:uid="{88B27999-E62F-4361-8DD7-882D6F4782F7}"/>
    <cellStyle name="SAPBEXresItem 5 3 3 2" xfId="19737" xr:uid="{32E1E35F-2792-4A68-A545-08EFBC399B2F}"/>
    <cellStyle name="SAPBEXresItem 5 3 4" xfId="7466" xr:uid="{885771A8-CC1E-452A-B3E2-7BAD88FD2A35}"/>
    <cellStyle name="SAPBEXresItem 5 3 4 2" xfId="24192" xr:uid="{B6581CA1-9829-4084-BD68-5A3C7C2BF669}"/>
    <cellStyle name="SAPBEXresItem 5 3 5" xfId="16587" xr:uid="{0FA074E5-7426-48F3-A06A-EC1CB2D9F657}"/>
    <cellStyle name="SAPBEXresItem 5 3 5 2" xfId="31078" xr:uid="{F2AA7E8B-7181-4902-A025-1272373EFFA1}"/>
    <cellStyle name="SAPBEXresItem 5 4" xfId="3351" xr:uid="{2471B280-B75F-4DE9-9267-A566F658928C}"/>
    <cellStyle name="SAPBEXresItem 5 4 2" xfId="11890" xr:uid="{7CDD1CEF-CC22-47A9-B0DA-29A6ABD2361D}"/>
    <cellStyle name="SAPBEXresItem 5 4 2 2" xfId="18840" xr:uid="{0DAD24FE-D0C4-4A39-8150-C1B375E32049}"/>
    <cellStyle name="SAPBEXresItem 5 4 2 2 2" xfId="33016" xr:uid="{57CA66B6-9D7A-4470-8006-AB97DC2222A6}"/>
    <cellStyle name="SAPBEXresItem 5 4 2 3" xfId="28444" xr:uid="{3393B91A-CA99-4EAC-9EE7-82C7EC8BECD9}"/>
    <cellStyle name="SAPBEXresItem 5 4 3" xfId="15410" xr:uid="{BA64FDC4-89D7-4465-A9BD-29E6BF174149}"/>
    <cellStyle name="SAPBEXresItem 5 4 3 2" xfId="16424" xr:uid="{CCD33EFB-C222-4C5E-8F1E-65A7914307D7}"/>
    <cellStyle name="SAPBEXresItem 5 4 4" xfId="7640" xr:uid="{02AD0B69-C54B-4FCD-8498-3F7C0571A3D7}"/>
    <cellStyle name="SAPBEXresItem 5 4 4 2" xfId="24365" xr:uid="{4AD577BD-C020-4790-8416-271C7D314AF4}"/>
    <cellStyle name="SAPBEXresItem 5 4 5" xfId="16677" xr:uid="{B59C794D-55B4-454C-A529-D87847B1BC97}"/>
    <cellStyle name="SAPBEXresItem 5 4 5 2" xfId="31157" xr:uid="{42B4527F-5223-43E6-B4C4-FBAEE4704CC9}"/>
    <cellStyle name="SAPBEXresItem 5 5" xfId="2311" xr:uid="{7DCCEA13-C9B0-4561-9E87-C8ABB0FDDBD4}"/>
    <cellStyle name="SAPBEXresItem 5 5 2" xfId="12301" xr:uid="{4F13C9B1-6B3F-4E21-BE1D-392722FD206B}"/>
    <cellStyle name="SAPBEXresItem 5 5 2 2" xfId="19234" xr:uid="{7FABBA14-5320-4A63-ACF9-67169FA2F87B}"/>
    <cellStyle name="SAPBEXresItem 5 5 2 2 2" xfId="33405" xr:uid="{BCE679EF-E844-46B4-9FA4-B4C1C2C65642}"/>
    <cellStyle name="SAPBEXresItem 5 5 2 3" xfId="28845" xr:uid="{3B8AD624-5DBF-441C-AB90-657C974E35CA}"/>
    <cellStyle name="SAPBEXresItem 5 5 3" xfId="14373" xr:uid="{5E803628-648F-4C36-A9A9-6C1153DDE15F}"/>
    <cellStyle name="SAPBEXresItem 5 5 3 2" xfId="29901" xr:uid="{3154D02F-990B-440D-A015-A84B0927A8C2}"/>
    <cellStyle name="SAPBEXresItem 5 5 4" xfId="8724" xr:uid="{02D5BB71-5C61-4423-9C5F-EA91FBF422F4}"/>
    <cellStyle name="SAPBEXresItem 5 5 4 2" xfId="25409" xr:uid="{ED5F691A-C489-49CC-A27E-E1ECC259957E}"/>
    <cellStyle name="SAPBEXresItem 5 5 5" xfId="20941" xr:uid="{BB0C1CE1-52F9-4FB1-B434-BE2C290AF4AC}"/>
    <cellStyle name="SAPBEXresItem 5 6" xfId="3646" xr:uid="{33FC5DA6-A31B-4025-B650-87562182E3B8}"/>
    <cellStyle name="SAPBEXresItem 5 6 2" xfId="12448" xr:uid="{4A13A29D-8F76-4963-B1CA-DA0D5FC615B3}"/>
    <cellStyle name="SAPBEXresItem 5 6 2 2" xfId="19376" xr:uid="{8505D2DF-17C1-42D4-8C71-68649C64E379}"/>
    <cellStyle name="SAPBEXresItem 5 6 2 2 2" xfId="33547" xr:uid="{FC24312E-2F5A-4D59-A67A-45E157B0D468}"/>
    <cellStyle name="SAPBEXresItem 5 6 2 3" xfId="28990" xr:uid="{8C3DC267-A51C-4417-9A93-EE1843A71ECA}"/>
    <cellStyle name="SAPBEXresItem 5 6 3" xfId="15699" xr:uid="{592BD51D-AA94-44B2-86BD-709E49EB67CD}"/>
    <cellStyle name="SAPBEXresItem 5 6 3 2" xfId="30597" xr:uid="{2253A9CE-21BB-4D94-8735-DD99335C5B87}"/>
    <cellStyle name="SAPBEXresItem 5 6 4" xfId="8921" xr:uid="{A8E8C34B-DD20-44A4-9AE0-F518390F2E65}"/>
    <cellStyle name="SAPBEXresItem 5 6 4 2" xfId="25598" xr:uid="{53511AB6-BEC9-4F27-A4B6-3EC8A5A0BCFA}"/>
    <cellStyle name="SAPBEXresItem 5 6 5" xfId="21371" xr:uid="{0F09D4CD-8AD0-4B93-8004-E9FCA757240B}"/>
    <cellStyle name="SAPBEXresItem 5 7" xfId="9099" xr:uid="{4813CD0F-772E-426C-A579-109335AD86B3}"/>
    <cellStyle name="SAPBEXresItem 5 7 2" xfId="17322" xr:uid="{573BC42C-E312-42F2-8A2C-1298FCB5E238}"/>
    <cellStyle name="SAPBEXresItem 5 7 2 2" xfId="31673" xr:uid="{49CFFCB9-6F37-4FD8-A38E-CE8E7BBDED8A}"/>
    <cellStyle name="SAPBEXresItem 5 7 3" xfId="25773" xr:uid="{92EBE425-1C63-472B-8827-F985CA848AD8}"/>
    <cellStyle name="SAPBEXresItem 5 8" xfId="10170" xr:uid="{EAAC4689-6ABE-484A-B132-A2B213DEB535}"/>
    <cellStyle name="SAPBEXresItem 5 8 2" xfId="17779" xr:uid="{79FDE6C6-76FD-408B-8B5D-9A0FAF68FAAE}"/>
    <cellStyle name="SAPBEXresItem 5 8 2 2" xfId="32044" xr:uid="{CE622721-7C42-4C9C-B031-D770FB1EB7F4}"/>
    <cellStyle name="SAPBEXresItem 5 8 3" xfId="26781" xr:uid="{52E6F6DD-F04E-4978-A0C3-70BA9D360896}"/>
    <cellStyle name="SAPBEXresItem 5 9" xfId="10383" xr:uid="{80B951D2-3612-483D-A2EC-DA6F93BA94E0}"/>
    <cellStyle name="SAPBEXresItem 5 9 2" xfId="17937" xr:uid="{0F871907-F730-4D6F-8E55-BEDC59ABC92D}"/>
    <cellStyle name="SAPBEXresItem 5 9 2 2" xfId="32194" xr:uid="{636801FF-B106-439E-926E-B47CF386E039}"/>
    <cellStyle name="SAPBEXresItem 5 9 3" xfId="26969" xr:uid="{2261D45F-B493-4D26-BDA8-6ABC3E0A5B75}"/>
    <cellStyle name="SAPBEXresItem 6" xfId="1597" xr:uid="{5E1B9535-0332-46C8-A600-C58B348279C8}"/>
    <cellStyle name="SAPBEXresItem 6 10" xfId="13748" xr:uid="{A6E3B36D-E4A8-4137-A4C3-B89916F64E7D}"/>
    <cellStyle name="SAPBEXresItem 6 10 2" xfId="19554" xr:uid="{99A58E21-3E87-46C9-8F68-F9415103E3C5}"/>
    <cellStyle name="SAPBEXresItem 6 11" xfId="5695" xr:uid="{5F3381A8-6A2D-4640-8DC1-D1E70572A041}"/>
    <cellStyle name="SAPBEXresItem 6 11 2" xfId="22476" xr:uid="{A55B6855-7BBB-48E1-A99E-068F27D86D0E}"/>
    <cellStyle name="SAPBEXresItem 6 2" xfId="2588" xr:uid="{28302B62-862C-4D17-A4EA-38E9811F7C52}"/>
    <cellStyle name="SAPBEXresItem 6 2 2" xfId="11101" xr:uid="{3807C89F-85C3-46FD-9288-B6F2259FC965}"/>
    <cellStyle name="SAPBEXresItem 6 2 2 2" xfId="18106" xr:uid="{C51B7E7E-7713-408B-B30F-AED43814B5A3}"/>
    <cellStyle name="SAPBEXresItem 6 2 2 2 2" xfId="32286" xr:uid="{00A5DE30-E5CE-4F23-8656-1D444D8A6A68}"/>
    <cellStyle name="SAPBEXresItem 6 2 2 3" xfId="27657" xr:uid="{6DEDB480-B3F1-41C4-BD61-30BEC442B1C5}"/>
    <cellStyle name="SAPBEXresItem 6 2 3" xfId="14648" xr:uid="{4666E20D-6137-4A9D-8422-36C95AB826C5}"/>
    <cellStyle name="SAPBEXresItem 6 2 3 2" xfId="17356" xr:uid="{A3939ACC-50C7-4BEA-A118-E5D12F117664}"/>
    <cellStyle name="SAPBEXresItem 6 2 4" xfId="5991" xr:uid="{9D58F488-8A7E-4368-B090-C6E6D8CB5801}"/>
    <cellStyle name="SAPBEXresItem 6 2 4 2" xfId="22749" xr:uid="{F0B08E79-C5E4-410D-A106-7596C692D9C3}"/>
    <cellStyle name="SAPBEXresItem 6 3" xfId="856" xr:uid="{39DDD331-CF42-4516-887D-69206B35B836}"/>
    <cellStyle name="SAPBEXresItem 6 3 2" xfId="11508" xr:uid="{C78AB706-51AF-4A2A-B17B-466432CA3BF3}"/>
    <cellStyle name="SAPBEXresItem 6 3 2 2" xfId="18485" xr:uid="{60C2A4E6-F81C-4888-A140-78189BFC879F}"/>
    <cellStyle name="SAPBEXresItem 6 3 2 2 2" xfId="32662" xr:uid="{0627B3DD-F14B-42EC-935A-7DF11781ACCD}"/>
    <cellStyle name="SAPBEXresItem 6 3 2 3" xfId="28062" xr:uid="{1A89B817-240D-4ECC-A0A5-7A072AC4F974}"/>
    <cellStyle name="SAPBEXresItem 6 3 3" xfId="13113" xr:uid="{11D5851B-4171-4D1C-ABC5-56042975CFD1}"/>
    <cellStyle name="SAPBEXresItem 6 3 3 2" xfId="4421" xr:uid="{FB9F5C77-8625-45F1-9144-14B07F90137A}"/>
    <cellStyle name="SAPBEXresItem 6 3 4" xfId="6822" xr:uid="{FBDF04BE-32B4-4186-9A0F-14264DB181E2}"/>
    <cellStyle name="SAPBEXresItem 6 3 4 2" xfId="23551" xr:uid="{75945465-91ED-407B-B23D-BD8365F6AA99}"/>
    <cellStyle name="SAPBEXresItem 6 3 5" xfId="16317" xr:uid="{B6108331-C5DE-4F11-BD3E-11F87623EC76}"/>
    <cellStyle name="SAPBEXresItem 6 3 5 2" xfId="30856" xr:uid="{C9B15D0D-6735-4E98-9D75-7D8A6006192C}"/>
    <cellStyle name="SAPBEXresItem 6 4" xfId="922" xr:uid="{4B919E19-7BBA-4F15-AF36-B7EF937A3170}"/>
    <cellStyle name="SAPBEXresItem 6 4 2" xfId="11563" xr:uid="{1FEE73E0-E367-4DCD-A984-9C6C2BAC60D4}"/>
    <cellStyle name="SAPBEXresItem 6 4 2 2" xfId="18535" xr:uid="{5F084FB6-C810-4FA5-8282-77FF77CDCC30}"/>
    <cellStyle name="SAPBEXresItem 6 4 2 2 2" xfId="32712" xr:uid="{9DD06E65-7F39-4FDF-830A-9A84B47AAC72}"/>
    <cellStyle name="SAPBEXresItem 6 4 2 3" xfId="28117" xr:uid="{7745B4BD-640A-438E-A528-72E86F65497A}"/>
    <cellStyle name="SAPBEXresItem 6 4 3" xfId="13179" xr:uid="{6D826A4B-C75A-4FAF-B5C5-08D9AB9F10FA}"/>
    <cellStyle name="SAPBEXresItem 6 4 3 2" xfId="15919" xr:uid="{67104425-0764-4F3F-8E07-1F6644D7D345}"/>
    <cellStyle name="SAPBEXresItem 6 4 4" xfId="7121" xr:uid="{23FA49DC-CCF3-4E46-8CE7-4B08643397B0}"/>
    <cellStyle name="SAPBEXresItem 6 4 4 2" xfId="23848" xr:uid="{B2762694-81DC-41B1-B7F5-EB30CE83B5C3}"/>
    <cellStyle name="SAPBEXresItem 6 4 5" xfId="16392" xr:uid="{4B0D91F6-8C70-4C69-8F94-D7885AB2FE05}"/>
    <cellStyle name="SAPBEXresItem 6 4 5 2" xfId="30914" xr:uid="{1D563170-0AE0-4E7D-A8B9-569138A5A6A4}"/>
    <cellStyle name="SAPBEXresItem 6 5" xfId="2702" xr:uid="{0D17974B-DAB0-46AA-835E-0D632A701497}"/>
    <cellStyle name="SAPBEXresItem 6 5 2" xfId="12062" xr:uid="{0A2F4ACF-7F02-4D0B-B7B9-A046B35CAA07}"/>
    <cellStyle name="SAPBEXresItem 6 5 2 2" xfId="19004" xr:uid="{600C12CB-ED75-4365-B47A-1E29C2D4291E}"/>
    <cellStyle name="SAPBEXresItem 6 5 2 2 2" xfId="33176" xr:uid="{534F614D-ED9B-48E3-8198-81FEA7530765}"/>
    <cellStyle name="SAPBEXresItem 6 5 2 3" xfId="28610" xr:uid="{78FCD945-E58C-49BB-9FE9-28507CE29A2F}"/>
    <cellStyle name="SAPBEXresItem 6 5 3" xfId="14762" xr:uid="{F74D5E68-CD02-4CBD-903E-D3C4D4A1A0BD}"/>
    <cellStyle name="SAPBEXresItem 6 5 3 2" xfId="30155" xr:uid="{0CFEEF13-FC50-46DA-9927-6AE807D39797}"/>
    <cellStyle name="SAPBEXresItem 6 5 4" xfId="8042" xr:uid="{1E65AF5D-8D19-460D-BB75-A603F0B5F8E3}"/>
    <cellStyle name="SAPBEXresItem 6 5 4 2" xfId="24738" xr:uid="{0BD94F9C-1C1A-46A3-B21C-47EAAFAA35BF}"/>
    <cellStyle name="SAPBEXresItem 6 5 5" xfId="21110" xr:uid="{479C450D-3255-4F9B-8DCB-9A52FA01EC1C}"/>
    <cellStyle name="SAPBEXresItem 6 6" xfId="3359" xr:uid="{B6A822B8-4FA2-490D-9963-50FF02CF01F5}"/>
    <cellStyle name="SAPBEXresItem 6 6 2" xfId="12374" xr:uid="{3E226ED8-845D-4D5D-98BA-0F4C4F105726}"/>
    <cellStyle name="SAPBEXresItem 6 6 2 2" xfId="19306" xr:uid="{DBD11663-193B-4C98-93DE-A2110AA92913}"/>
    <cellStyle name="SAPBEXresItem 6 6 2 2 2" xfId="33477" xr:uid="{55B33638-BD1E-4B58-97A3-D9BAF36770F1}"/>
    <cellStyle name="SAPBEXresItem 6 6 2 3" xfId="28918" xr:uid="{D6F5B885-6AE3-4139-A6BB-43774D27E468}"/>
    <cellStyle name="SAPBEXresItem 6 6 3" xfId="15418" xr:uid="{C54FAE98-662C-4BCF-907D-2EF2AB01F5BF}"/>
    <cellStyle name="SAPBEXresItem 6 6 3 2" xfId="30356" xr:uid="{82C08E93-0DDE-4413-AA20-6241AC70538B}"/>
    <cellStyle name="SAPBEXresItem 6 6 4" xfId="8814" xr:uid="{398BF099-35DD-4122-8E0B-A709A7D7BD61}"/>
    <cellStyle name="SAPBEXresItem 6 6 4 2" xfId="25497" xr:uid="{7DFE6C82-435D-42F5-87FA-109016851415}"/>
    <cellStyle name="SAPBEXresItem 6 6 5" xfId="21184" xr:uid="{D3AF2492-71B8-4F40-A041-DA17CE060F1E}"/>
    <cellStyle name="SAPBEXresItem 6 7" xfId="8819" xr:uid="{DB853607-FA8E-428C-8691-3F7077D0018F}"/>
    <cellStyle name="SAPBEXresItem 6 7 2" xfId="17095" xr:uid="{3EE9FE94-0E9B-4F1A-95EA-C9C1B9D9A0B6}"/>
    <cellStyle name="SAPBEXresItem 6 7 2 2" xfId="31452" xr:uid="{829ED2AD-5DE7-4A40-A79F-8B1ED7831AD4}"/>
    <cellStyle name="SAPBEXresItem 6 7 3" xfId="25502" xr:uid="{5B70606B-6E19-411C-B990-5B6A254F8D18}"/>
    <cellStyle name="SAPBEXresItem 6 8" xfId="9507" xr:uid="{E61C2862-E280-4B24-B4BA-FFD2A35F4AEF}"/>
    <cellStyle name="SAPBEXresItem 6 8 2" xfId="17512" xr:uid="{5F915D2A-30E6-4E1B-8D03-5A6A329D7D74}"/>
    <cellStyle name="SAPBEXresItem 6 8 2 2" xfId="31826" xr:uid="{C4F4A05E-D16C-4E37-8324-DA1904225FC6}"/>
    <cellStyle name="SAPBEXresItem 6 8 3" xfId="26139" xr:uid="{FFD3F1C0-ECB8-4384-ACC3-D8885D6E6AA4}"/>
    <cellStyle name="SAPBEXresItem 6 9" xfId="10249" xr:uid="{9E4A67BD-C5C7-4D87-B245-6BEBA9DFDAEE}"/>
    <cellStyle name="SAPBEXresItem 6 9 2" xfId="17838" xr:uid="{C3CA5FC2-F734-4AD4-AA74-A5BC177CAD4C}"/>
    <cellStyle name="SAPBEXresItem 6 9 2 2" xfId="32099" xr:uid="{7DD98260-F616-4FAC-AD62-9EFCD9568B08}"/>
    <cellStyle name="SAPBEXresItem 6 9 3" xfId="26849" xr:uid="{541E487F-659E-4910-BBC0-46517BABF37C}"/>
    <cellStyle name="SAPBEXresItem 7" xfId="1030" xr:uid="{255C74AC-FB2D-4DC9-BDF0-21D41CA47258}"/>
    <cellStyle name="SAPBEXresItem 7 2" xfId="11958" xr:uid="{7B8358FA-014B-498C-BEC1-E870EA8CCB0D}"/>
    <cellStyle name="SAPBEXresItem 7 2 2" xfId="18906" xr:uid="{77830B6A-B549-4DC1-8435-A91F042176E1}"/>
    <cellStyle name="SAPBEXresItem 7 2 2 2" xfId="33082" xr:uid="{7BA878DA-4437-4ED7-B3D6-139F673FC3CE}"/>
    <cellStyle name="SAPBEXresItem 7 2 3" xfId="28511" xr:uid="{DEB741A5-D6B8-4143-9899-220957FA0329}"/>
    <cellStyle name="SAPBEXresItem 7 3" xfId="13277" xr:uid="{F84D8B28-866F-4984-ACEC-6E4B8D5B2C69}"/>
    <cellStyle name="SAPBEXresItem 7 3 2" xfId="19916" xr:uid="{680D019F-D9A2-4187-895D-F8E2439A8180}"/>
    <cellStyle name="SAPBEXresItem 7 4" xfId="7742" xr:uid="{A0806C60-31D8-4A99-BF60-100F73895AA2}"/>
    <cellStyle name="SAPBEXresItem 7 4 2" xfId="24464" xr:uid="{D6C815A9-3358-43D0-94EA-9DD0F9DD1F76}"/>
    <cellStyle name="SAPBEXresItem 7 5" xfId="16736" xr:uid="{1CC9E95C-DD23-4D47-980B-D6EA4853B38B}"/>
    <cellStyle name="SAPBEXresItem 7 5 2" xfId="31208" xr:uid="{A3BEDA44-3CA2-483F-B624-BBA5885577AF}"/>
    <cellStyle name="SAPBEXresItem 8" xfId="2255" xr:uid="{94041C63-5198-4DB2-8045-D284893AC048}"/>
    <cellStyle name="SAPBEXresItem 8 2" xfId="14317" xr:uid="{5D697AB0-A2D7-43B9-9963-42A475553791}"/>
    <cellStyle name="SAPBEXresItem 8 2 2" xfId="15861" xr:uid="{620EFB34-6EC5-432D-8944-91B33C764027}"/>
    <cellStyle name="SAPBEXresItem 8 3" xfId="9248" xr:uid="{A8DBF74E-1233-4F7D-9A32-88780EDA56D0}"/>
    <cellStyle name="SAPBEXresItem 8 3 2" xfId="25901" xr:uid="{656E1ECD-1E03-4297-B999-8B3F402A8AE9}"/>
    <cellStyle name="SAPBEXresItem 8 4" xfId="17415" xr:uid="{DAF74C0B-C935-4E33-BEA2-31ABE56788B4}"/>
    <cellStyle name="SAPBEXresItem 8 4 2" xfId="31757" xr:uid="{D954A4FB-1A6E-48F7-B88C-4EED70E02DFD}"/>
    <cellStyle name="SAPBEXresItem 9" xfId="2345" xr:uid="{6314F397-84EB-4942-A197-10666F5452A6}"/>
    <cellStyle name="SAPBEXresItem 9 2" xfId="14406" xr:uid="{3C3E2615-86D2-4FC7-92E6-92EBE537505F}"/>
    <cellStyle name="SAPBEXresItem 9 2 2" xfId="19455" xr:uid="{E9DC3492-8B06-485A-A6AE-FF3D6BAAEBDA}"/>
    <cellStyle name="SAPBEXresItem 9 3" xfId="12634" xr:uid="{9AD3505A-84DC-43DC-BC91-52B62A5F498E}"/>
    <cellStyle name="SAPBEXresItem 9 3 2" xfId="29125" xr:uid="{C1D87122-A609-457D-A490-D7DD53B49D9C}"/>
    <cellStyle name="SAPBEXresItem 9 4" xfId="19553" xr:uid="{6FCDB5CB-0D06-4307-BDE3-B2C8C06B729A}"/>
    <cellStyle name="SAPBEXresItemX" xfId="238" xr:uid="{2BA4F170-4AB4-4E4F-8355-14DC6C0E8D10}"/>
    <cellStyle name="SAPBEXresItemX 10" xfId="3354" xr:uid="{9F061980-7138-4E69-B463-5AB772365015}"/>
    <cellStyle name="SAPBEXresItemX 10 2" xfId="15413" xr:uid="{C97792B3-6120-4115-8140-798C8A9C6A55}"/>
    <cellStyle name="SAPBEXresItemX 10 2 2" xfId="30351" xr:uid="{FF5AA330-6135-4A73-BE69-E32681537497}"/>
    <cellStyle name="SAPBEXresItemX 10 3" xfId="12577" xr:uid="{46740798-3260-48D4-826F-CC8153BEFE92}"/>
    <cellStyle name="SAPBEXresItemX 10 3 2" xfId="29084" xr:uid="{3A72E57B-1639-4385-B2A4-5D073A4317C2}"/>
    <cellStyle name="SAPBEXresItemX 10 4" xfId="15985" xr:uid="{E07B3086-08C1-4F43-BC4E-8D20ECDACD39}"/>
    <cellStyle name="SAPBEXresItemX 11" xfId="2451" xr:uid="{E3EF318B-31CC-4844-92DF-644F7EEF1B34}"/>
    <cellStyle name="SAPBEXresItemX 11 2" xfId="14512" xr:uid="{F6D3EEA2-CC89-498F-90B2-AFB16C76C808}"/>
    <cellStyle name="SAPBEXresItemX 11 2 2" xfId="29991" xr:uid="{384CE743-8B19-434C-818F-ACF0612E636D}"/>
    <cellStyle name="SAPBEXresItemX 11 3" xfId="12645" xr:uid="{DD18DC2C-57CB-432A-8E16-C420977EEB24}"/>
    <cellStyle name="SAPBEXresItemX 11 3 2" xfId="29136" xr:uid="{902B8DFD-421F-4092-84C8-6BA155E5351A}"/>
    <cellStyle name="SAPBEXresItemX 11 4" xfId="17443" xr:uid="{01E6B005-565C-4C62-A594-33256A266D44}"/>
    <cellStyle name="SAPBEXresItemX 12" xfId="3567" xr:uid="{3FC17EA8-E171-431D-8AAA-11D3ABBFE274}"/>
    <cellStyle name="SAPBEXresItemX 12 2" xfId="15621" xr:uid="{55775EDC-9BFA-483C-AD69-E2E477FD7F72}"/>
    <cellStyle name="SAPBEXresItemX 12 2 2" xfId="30525" xr:uid="{A03B3D4D-CF5C-489C-8F49-39235D0922CD}"/>
    <cellStyle name="SAPBEXresItemX 12 3" xfId="21304" xr:uid="{23D9C2AB-2A49-481D-A237-A484EB11C06A}"/>
    <cellStyle name="SAPBEXresItemX 13" xfId="12789" xr:uid="{3DA1588A-FA02-48A6-9696-D66EDDA066F9}"/>
    <cellStyle name="SAPBEXresItemX 13 2" xfId="12993" xr:uid="{82269683-D54D-4A04-92F7-BD92CAF2C1C4}"/>
    <cellStyle name="SAPBEXresItemX 2" xfId="1227" xr:uid="{06AC7197-E93A-450D-8BCE-6E49852953E4}"/>
    <cellStyle name="SAPBEXresItemX 2 10" xfId="654" xr:uid="{95DFD244-05F1-4A89-855F-A0D914B7B896}"/>
    <cellStyle name="SAPBEXresItemX 2 10 2" xfId="12984" xr:uid="{A01C1CA8-FF64-4C81-9A01-C6FF0561A005}"/>
    <cellStyle name="SAPBEXresItemX 2 10 2 2" xfId="29370" xr:uid="{A88FC99D-92A4-4FE9-A481-80782FD6AADC}"/>
    <cellStyle name="SAPBEXresItemX 2 10 3" xfId="20568" xr:uid="{AE2011EF-E6D1-4AA3-A53F-515ECD9036A8}"/>
    <cellStyle name="SAPBEXresItemX 2 11" xfId="13421" xr:uid="{82C3C18E-F164-431F-B101-CA6E140517BA}"/>
    <cellStyle name="SAPBEXresItemX 2 11 2" xfId="20024" xr:uid="{8B7E4CBC-43D8-46DC-B849-7BC4A2F32D7D}"/>
    <cellStyle name="SAPBEXresItemX 2 2" xfId="1945" xr:uid="{380B203A-40E9-4CD1-AC9F-00B8CC0FE872}"/>
    <cellStyle name="SAPBEXresItemX 2 2 10" xfId="10247" xr:uid="{3C061B6B-A2C4-4045-9EC7-F8E7B0D24EC5}"/>
    <cellStyle name="SAPBEXresItemX 2 2 10 2" xfId="17837" xr:uid="{C453932E-B86D-4C11-90A5-B6AE60E7E027}"/>
    <cellStyle name="SAPBEXresItemX 2 2 10 2 2" xfId="32098" xr:uid="{7D8DCCFE-7507-4C3D-9E94-AC235A66DFA9}"/>
    <cellStyle name="SAPBEXresItemX 2 2 10 3" xfId="26847" xr:uid="{A9ACE779-E6E6-4E56-8A0A-132EC7472696}"/>
    <cellStyle name="SAPBEXresItemX 2 2 11" xfId="14010" xr:uid="{F221DD8D-CD90-45D5-A44B-6B5550851B59}"/>
    <cellStyle name="SAPBEXresItemX 2 2 11 2" xfId="16361" xr:uid="{0242F755-FC0B-4D5E-AFFF-F94F6D4BE6D9}"/>
    <cellStyle name="SAPBEXresItemX 2 2 12" xfId="5222" xr:uid="{CA531D85-B487-4919-9AA4-BA9F6E3C905E}"/>
    <cellStyle name="SAPBEXresItemX 2 2 12 2" xfId="22103" xr:uid="{C0A6A344-175A-46E9-B815-17F2233BC6BF}"/>
    <cellStyle name="SAPBEXresItemX 2 2 2" xfId="2851" xr:uid="{8E0A3426-13CC-4126-AD25-7A56A8A42C3F}"/>
    <cellStyle name="SAPBEXresItemX 2 2 2 2" xfId="11200" xr:uid="{030DE8A6-8B21-4794-AA72-7B6E811B0074}"/>
    <cellStyle name="SAPBEXresItemX 2 2 2 2 2" xfId="18198" xr:uid="{DB9C6792-FBD4-4F30-9FF9-E6C2EE47D13A}"/>
    <cellStyle name="SAPBEXresItemX 2 2 2 2 2 2" xfId="32377" xr:uid="{7EEFCF0F-D7C5-4A3A-A264-3BD0391E9892}"/>
    <cellStyle name="SAPBEXresItemX 2 2 2 2 3" xfId="27755" xr:uid="{0A10C2C8-36D6-4C46-8E29-4E2E505CB955}"/>
    <cellStyle name="SAPBEXresItemX 2 2 2 3" xfId="14911" xr:uid="{58231F7E-DAC4-4A4A-BE7B-54F6967D7A38}"/>
    <cellStyle name="SAPBEXresItemX 2 2 2 3 2" xfId="19462" xr:uid="{10DE907B-5A66-4FB3-AE5F-F10A32C6A2D0}"/>
    <cellStyle name="SAPBEXresItemX 2 2 2 4" xfId="6289" xr:uid="{CE6C73B6-EB8A-450B-9294-FF92884B877E}"/>
    <cellStyle name="SAPBEXresItemX 2 2 2 4 2" xfId="23040" xr:uid="{7D3BD696-FFD1-4CF2-B2E8-AE1F708BB67E}"/>
    <cellStyle name="SAPBEXresItemX 2 2 3" xfId="3110" xr:uid="{6D50F5F4-EC36-43B2-BD66-5ADF7E679A73}"/>
    <cellStyle name="SAPBEXresItemX 2 2 3 2" xfId="11347" xr:uid="{5361B336-E470-4DD6-9A5E-3C6E18DA39AB}"/>
    <cellStyle name="SAPBEXresItemX 2 2 3 2 2" xfId="18332" xr:uid="{12495B33-3C06-4171-B8E8-3366280FDE1D}"/>
    <cellStyle name="SAPBEXresItemX 2 2 3 2 2 2" xfId="32510" xr:uid="{7C1D8463-0038-4E0A-A7C3-4D534E4F1018}"/>
    <cellStyle name="SAPBEXresItemX 2 2 3 2 3" xfId="27901" xr:uid="{09398D4F-8F41-47BE-9FA3-2710B2B1DEA0}"/>
    <cellStyle name="SAPBEXresItemX 2 2 3 3" xfId="15169" xr:uid="{9C99D70D-2C53-409D-9C68-15A4110485E0}"/>
    <cellStyle name="SAPBEXresItemX 2 2 3 3 2" xfId="19544" xr:uid="{77801ACC-2D17-44B1-81BA-4054C5A486FB}"/>
    <cellStyle name="SAPBEXresItemX 2 2 3 4" xfId="6459" xr:uid="{FAEEF371-175A-46BD-887E-B6CA245F0C47}"/>
    <cellStyle name="SAPBEXresItemX 2 2 3 4 2" xfId="23204" xr:uid="{0B0FD7CC-788E-4F40-BD8E-1EFAF29CB54E}"/>
    <cellStyle name="SAPBEXresItemX 2 2 4" xfId="3342" xr:uid="{548424F9-9AEC-4F37-9702-7F6E990AF56A}"/>
    <cellStyle name="SAPBEXresItemX 2 2 4 2" xfId="11647" xr:uid="{A84E7D99-2D3E-4BF4-A275-DD775BC83F93}"/>
    <cellStyle name="SAPBEXresItemX 2 2 4 2 2" xfId="18607" xr:uid="{45DBD54F-6AF4-4A8E-886A-491FF24E7224}"/>
    <cellStyle name="SAPBEXresItemX 2 2 4 2 2 2" xfId="32784" xr:uid="{794E1B00-F9FF-4E12-A552-EB9EE0BC40B6}"/>
    <cellStyle name="SAPBEXresItemX 2 2 4 2 3" xfId="28201" xr:uid="{6154C92E-3DBB-4B66-8A18-C27550497CF0}"/>
    <cellStyle name="SAPBEXresItemX 2 2 4 3" xfId="15401" xr:uid="{1EA3FC98-C848-4323-9CEC-B9BF7C584D61}"/>
    <cellStyle name="SAPBEXresItemX 2 2 4 3 2" xfId="19576" xr:uid="{D18ACE78-32E5-4489-8CDF-A465E49FF004}"/>
    <cellStyle name="SAPBEXresItemX 2 2 4 4" xfId="7384" xr:uid="{BCEF5046-DF94-4DA3-B79B-D1DB36D757DD}"/>
    <cellStyle name="SAPBEXresItemX 2 2 4 4 2" xfId="24110" xr:uid="{43EC3908-0207-4EED-A57F-3DF971681407}"/>
    <cellStyle name="SAPBEXresItemX 2 2 4 5" xfId="16510" xr:uid="{3AF4505C-3D7A-486E-98C2-A1D303AD9850}"/>
    <cellStyle name="SAPBEXresItemX 2 2 4 5 2" xfId="31003" xr:uid="{A7323D3F-6B38-4BBA-8FFC-E9448DA4C3DB}"/>
    <cellStyle name="SAPBEXresItemX 2 2 5" xfId="2518" xr:uid="{AAF805BA-1BAB-495A-ADCF-F1FA7CE00578}"/>
    <cellStyle name="SAPBEXresItemX 2 2 5 2" xfId="11825" xr:uid="{67F4954C-E90B-4623-BFB1-6DC2490E6E69}"/>
    <cellStyle name="SAPBEXresItemX 2 2 5 2 2" xfId="18775" xr:uid="{F209F21E-04AB-4E64-80DB-BF68C73F1F4E}"/>
    <cellStyle name="SAPBEXresItemX 2 2 5 2 2 2" xfId="32951" xr:uid="{436C4CE2-7FDE-432D-9C92-A6D409AE0214}"/>
    <cellStyle name="SAPBEXresItemX 2 2 5 2 3" xfId="28379" xr:uid="{8F000425-A390-419D-9AE7-78CDF47BDAC1}"/>
    <cellStyle name="SAPBEXresItemX 2 2 5 3" xfId="14579" xr:uid="{49A716FD-0B43-4201-9502-EF0D241AC612}"/>
    <cellStyle name="SAPBEXresItemX 2 2 5 3 2" xfId="30048" xr:uid="{9841AF70-890A-4E11-9A99-1D12FC76B72B}"/>
    <cellStyle name="SAPBEXresItemX 2 2 5 4" xfId="7575" xr:uid="{B35D87C5-2857-4EFF-90DF-52B38EB98E38}"/>
    <cellStyle name="SAPBEXresItemX 2 2 5 4 2" xfId="24300" xr:uid="{16D1DE8F-35B0-4D41-8ACB-9B07DF4079E2}"/>
    <cellStyle name="SAPBEXresItemX 2 2 5 5" xfId="21041" xr:uid="{DD523570-5CDB-4A02-AEE6-04A9BD28A675}"/>
    <cellStyle name="SAPBEXresItemX 2 2 6" xfId="3637" xr:uid="{694EDD11-1502-445B-A679-CA283F838122}"/>
    <cellStyle name="SAPBEXresItemX 2 2 6 2" xfId="12234" xr:uid="{3DB6CCA1-06F9-4682-AB9E-2C8AFBB8831E}"/>
    <cellStyle name="SAPBEXresItemX 2 2 6 2 2" xfId="19167" xr:uid="{DF6ACA8D-0794-46D8-B91F-8CFCB24A3734}"/>
    <cellStyle name="SAPBEXresItemX 2 2 6 2 2 2" xfId="33338" xr:uid="{0D20E380-26C5-4FA1-AD55-7EE9029FD7E2}"/>
    <cellStyle name="SAPBEXresItemX 2 2 6 2 3" xfId="28778" xr:uid="{EB45AF55-2F1A-4901-A063-02400D88C7D1}"/>
    <cellStyle name="SAPBEXresItemX 2 2 6 3" xfId="15690" xr:uid="{D8EE5725-91F0-4873-935B-56485D699772}"/>
    <cellStyle name="SAPBEXresItemX 2 2 6 3 2" xfId="30589" xr:uid="{AB2FDBF6-0E8D-4F75-8088-128A0F850D02}"/>
    <cellStyle name="SAPBEXresItemX 2 2 6 4" xfId="8655" xr:uid="{62ADD688-4E09-4130-8D54-A199628E98CD}"/>
    <cellStyle name="SAPBEXresItemX 2 2 6 4 2" xfId="25341" xr:uid="{6CF89A47-3C0A-44C2-99A1-2930D7F1C053}"/>
    <cellStyle name="SAPBEXresItemX 2 2 6 5" xfId="21363" xr:uid="{306A328F-DE16-4D9F-AB26-3F89A939E2AD}"/>
    <cellStyle name="SAPBEXresItemX 2 2 7" xfId="8927" xr:uid="{EEED93EE-A7AF-497A-B0BD-02C0DD07B2E7}"/>
    <cellStyle name="SAPBEXresItemX 2 2 7 2" xfId="12453" xr:uid="{02EB8D2C-C1E1-4674-B5DA-E00F0C304D91}"/>
    <cellStyle name="SAPBEXresItemX 2 2 7 2 2" xfId="19381" xr:uid="{C2A70CD8-B1BA-4E96-856D-8084C2AAB970}"/>
    <cellStyle name="SAPBEXresItemX 2 2 7 2 2 2" xfId="33552" xr:uid="{BF82A207-DA3D-46E6-8EB9-311A9A9FD923}"/>
    <cellStyle name="SAPBEXresItemX 2 2 7 2 3" xfId="28995" xr:uid="{932BD0E8-F6E0-43C5-B38B-FC1CF6309B2A}"/>
    <cellStyle name="SAPBEXresItemX 2 2 7 3" xfId="17164" xr:uid="{CC70B099-00CC-409C-BA49-8514B4F0CBC3}"/>
    <cellStyle name="SAPBEXresItemX 2 2 7 3 2" xfId="31520" xr:uid="{D5B0B047-816B-4A90-89B8-84969151AA2D}"/>
    <cellStyle name="SAPBEXresItemX 2 2 7 4" xfId="25603" xr:uid="{AD24C0E8-3573-405D-8535-EDFD6C20D7B0}"/>
    <cellStyle name="SAPBEXresItemX 2 2 8" xfId="9034" xr:uid="{DADA45BF-A643-4C43-9467-0216F9E68C6A}"/>
    <cellStyle name="SAPBEXresItemX 2 2 8 2" xfId="17257" xr:uid="{F597ECF5-938C-4D36-9EE4-5200FE0EB6AD}"/>
    <cellStyle name="SAPBEXresItemX 2 2 8 2 2" xfId="31608" xr:uid="{9320DB8E-8069-4B03-B459-EDD265369E1C}"/>
    <cellStyle name="SAPBEXresItemX 2 2 8 3" xfId="25708" xr:uid="{CFFB0124-21A4-460D-8613-9D7E79A0A749}"/>
    <cellStyle name="SAPBEXresItemX 2 2 9" xfId="10100" xr:uid="{5D204849-6C8D-44A7-854D-F82D771358A5}"/>
    <cellStyle name="SAPBEXresItemX 2 2 9 2" xfId="17712" xr:uid="{58686DE1-F1AA-4C7E-87DE-01C7F3F5A996}"/>
    <cellStyle name="SAPBEXresItemX 2 2 9 2 2" xfId="31977" xr:uid="{35BF7452-B640-4635-92EC-75D82917240A}"/>
    <cellStyle name="SAPBEXresItemX 2 2 9 3" xfId="26714" xr:uid="{89F5814E-FF78-4A4E-872C-F8C747774615}"/>
    <cellStyle name="SAPBEXresItemX 2 3" xfId="1801" xr:uid="{0B3F6A65-6D12-4E4A-A5C8-9AF0E769972F}"/>
    <cellStyle name="SAPBEXresItemX 2 3 10" xfId="9794" xr:uid="{D2092130-A5AC-4B8F-A9E5-CCF5BF71537C}"/>
    <cellStyle name="SAPBEXresItemX 2 3 10 2" xfId="17577" xr:uid="{35540D17-26DC-4586-B3BC-81694C6B89A2}"/>
    <cellStyle name="SAPBEXresItemX 2 3 10 2 2" xfId="31876" xr:uid="{32FD1EF6-7504-43B7-A0B8-5C4C701E2B36}"/>
    <cellStyle name="SAPBEXresItemX 2 3 10 3" xfId="26419" xr:uid="{8C4187EF-187B-40F6-B6A3-61A100FED2DD}"/>
    <cellStyle name="SAPBEXresItemX 2 3 11" xfId="13866" xr:uid="{60A8B618-F374-4D59-94E8-B57E847D1B90}"/>
    <cellStyle name="SAPBEXresItemX 2 3 11 2" xfId="17642" xr:uid="{F87BABBF-B30B-4E01-9291-A03996947493}"/>
    <cellStyle name="SAPBEXresItemX 2 3 12" xfId="5198" xr:uid="{D00F7F5C-07EE-4E2F-9684-2A95338322D1}"/>
    <cellStyle name="SAPBEXresItemX 2 3 12 2" xfId="22082" xr:uid="{67CFF111-0790-48FF-9595-82FB21A418D6}"/>
    <cellStyle name="SAPBEXresItemX 2 3 2" xfId="2714" xr:uid="{D48376D7-D0D4-4683-83C5-0CFBE82564B1}"/>
    <cellStyle name="SAPBEXresItemX 2 3 2 2" xfId="11180" xr:uid="{640A1393-15BB-4BA6-83C2-E3E5F57449E0}"/>
    <cellStyle name="SAPBEXresItemX 2 3 2 2 2" xfId="18178" xr:uid="{92F1AA83-B6E2-471C-AE51-D22A6BBE3489}"/>
    <cellStyle name="SAPBEXresItemX 2 3 2 2 2 2" xfId="32357" xr:uid="{B02DCEBC-4F4B-4091-8827-F3BB14191D3A}"/>
    <cellStyle name="SAPBEXresItemX 2 3 2 2 3" xfId="27735" xr:uid="{274D1C75-F8B2-4083-8978-DA6C3394793B}"/>
    <cellStyle name="SAPBEXresItemX 2 3 2 3" xfId="14774" xr:uid="{DF51B8B3-8718-4508-95ED-482648B26E17}"/>
    <cellStyle name="SAPBEXresItemX 2 3 2 3 2" xfId="16730" xr:uid="{09987B6A-D433-458F-9DFE-327C776DCC57}"/>
    <cellStyle name="SAPBEXresItemX 2 3 2 4" xfId="6266" xr:uid="{E712A9A9-DD93-47AD-AC29-8F3FDDAC744A}"/>
    <cellStyle name="SAPBEXresItemX 2 3 2 4 2" xfId="23017" xr:uid="{6C15E64B-7471-44EC-A9C8-1F44486DBE68}"/>
    <cellStyle name="SAPBEXresItemX 2 3 3" xfId="2966" xr:uid="{E2DE5ECD-1497-4361-BF25-60343819C6BF}"/>
    <cellStyle name="SAPBEXresItemX 2 3 3 2" xfId="11332" xr:uid="{E8F0257B-CF00-4C26-899D-845F34570517}"/>
    <cellStyle name="SAPBEXresItemX 2 3 3 2 2" xfId="18317" xr:uid="{86F8BFB9-00AC-42ED-AF38-44281B8C098B}"/>
    <cellStyle name="SAPBEXresItemX 2 3 3 2 2 2" xfId="32495" xr:uid="{6E68F820-DC9C-465F-8164-88634AC52F9B}"/>
    <cellStyle name="SAPBEXresItemX 2 3 3 2 3" xfId="27886" xr:uid="{B44D5514-571B-4F81-AA51-691CB735BAF8}"/>
    <cellStyle name="SAPBEXresItemX 2 3 3 3" xfId="15025" xr:uid="{9CD89C0F-0053-4CF5-A515-F34A87FE768D}"/>
    <cellStyle name="SAPBEXresItemX 2 3 3 3 2" xfId="3973" xr:uid="{D3F1E90A-8F9E-43E1-A2AF-0CD5EDEF653E}"/>
    <cellStyle name="SAPBEXresItemX 2 3 3 4" xfId="6442" xr:uid="{2713C420-E904-46CB-8599-5A06E58DAEC3}"/>
    <cellStyle name="SAPBEXresItemX 2 3 3 4 2" xfId="23187" xr:uid="{23B6395D-0477-4A98-A0C8-C91F6FF975E7}"/>
    <cellStyle name="SAPBEXresItemX 2 3 4" xfId="3218" xr:uid="{1C60D2CD-CDB9-4CF6-BFB8-06DC06B9F749}"/>
    <cellStyle name="SAPBEXresItemX 2 3 4 2" xfId="11626" xr:uid="{C2E666F4-A7D5-46D4-8E85-A8677B4A677C}"/>
    <cellStyle name="SAPBEXresItemX 2 3 4 2 2" xfId="18592" xr:uid="{A9B1A0AE-FA54-477E-8FF2-8CF882F907BB}"/>
    <cellStyle name="SAPBEXresItemX 2 3 4 2 2 2" xfId="32769" xr:uid="{FAAC37D2-FEA6-453C-B3F2-9FD555871FE9}"/>
    <cellStyle name="SAPBEXresItemX 2 3 4 2 3" xfId="28180" xr:uid="{38772240-B124-4CDB-8A32-EA09B3CEBFC1}"/>
    <cellStyle name="SAPBEXresItemX 2 3 4 3" xfId="15277" xr:uid="{54D38EDC-F2A4-4AEE-9B81-5725055D0732}"/>
    <cellStyle name="SAPBEXresItemX 2 3 4 3 2" xfId="16152" xr:uid="{38B3191F-E17D-41C3-9CAD-6F75056EB4B6}"/>
    <cellStyle name="SAPBEXresItemX 2 3 4 4" xfId="7360" xr:uid="{3A0D4FDC-A950-4CC4-840A-C71CD24D9794}"/>
    <cellStyle name="SAPBEXresItemX 2 3 4 4 2" xfId="24086" xr:uid="{8DF26D51-4B34-4C32-A5EF-157846168AC2}"/>
    <cellStyle name="SAPBEXresItemX 2 3 4 5" xfId="16489" xr:uid="{44D1F891-FCF6-40CA-9E05-1B51B05912B9}"/>
    <cellStyle name="SAPBEXresItemX 2 3 4 5 2" xfId="30982" xr:uid="{8CE819B2-42FE-4DC9-8CEE-352E781C2933}"/>
    <cellStyle name="SAPBEXresItemX 2 3 5" xfId="2897" xr:uid="{FC3CC61B-60E5-4B35-B784-E3F0E2C38F84}"/>
    <cellStyle name="SAPBEXresItemX 2 3 5 2" xfId="11810" xr:uid="{21946B95-4F7D-4247-9F36-6EC60E85C9AA}"/>
    <cellStyle name="SAPBEXresItemX 2 3 5 2 2" xfId="18760" xr:uid="{E118C77D-61E2-4CD3-8E80-B827593C07A5}"/>
    <cellStyle name="SAPBEXresItemX 2 3 5 2 2 2" xfId="32936" xr:uid="{7FC98C1F-2701-4606-AA7A-5C9219A0A53E}"/>
    <cellStyle name="SAPBEXresItemX 2 3 5 2 3" xfId="28364" xr:uid="{ED9BBB42-E569-42F5-8D9B-C81D12EDF6EE}"/>
    <cellStyle name="SAPBEXresItemX 2 3 5 3" xfId="14957" xr:uid="{8EBE917E-F6F1-4B77-BA95-2B61B102B14B}"/>
    <cellStyle name="SAPBEXresItemX 2 3 5 3 2" xfId="30199" xr:uid="{545D56B3-55B7-4E58-9357-05FF1677B8E9}"/>
    <cellStyle name="SAPBEXresItemX 2 3 5 4" xfId="7560" xr:uid="{B897D0D2-9750-40D2-BD13-C7C4ECF9C2C4}"/>
    <cellStyle name="SAPBEXresItemX 2 3 5 4 2" xfId="24285" xr:uid="{A065C73A-FEFE-40E3-8D08-8D122A2C58BB}"/>
    <cellStyle name="SAPBEXresItemX 2 3 5 5" xfId="21125" xr:uid="{B5772CF4-1EF1-41EF-8B18-D4774DB2B8CF}"/>
    <cellStyle name="SAPBEXresItemX 2 3 6" xfId="2537" xr:uid="{F832C865-1F9C-4876-9CFC-630022B4ED09}"/>
    <cellStyle name="SAPBEXresItemX 2 3 6 2" xfId="12218" xr:uid="{CBEE7399-4B0D-4526-B3F9-8A962FB584DC}"/>
    <cellStyle name="SAPBEXresItemX 2 3 6 2 2" xfId="19151" xr:uid="{DC846197-1B8C-4D6B-9BB7-FAF7999F6899}"/>
    <cellStyle name="SAPBEXresItemX 2 3 6 2 2 2" xfId="33322" xr:uid="{07E2FD40-CD04-4BEC-9011-74CED70B1E1C}"/>
    <cellStyle name="SAPBEXresItemX 2 3 6 2 3" xfId="28762" xr:uid="{886E7CA3-64F7-4F36-AF13-24D385A8CFC6}"/>
    <cellStyle name="SAPBEXresItemX 2 3 6 3" xfId="14598" xr:uid="{6A5B1555-F245-4B91-867E-59D548461533}"/>
    <cellStyle name="SAPBEXresItemX 2 3 6 3 2" xfId="30065" xr:uid="{D00D9ED1-DEE6-43D9-AA18-DDE614BA310E}"/>
    <cellStyle name="SAPBEXresItemX 2 3 6 4" xfId="8639" xr:uid="{0F2F0F0C-4E72-47BB-9BD3-38E7591B7F21}"/>
    <cellStyle name="SAPBEXresItemX 2 3 6 4 2" xfId="25325" xr:uid="{F7762B1A-58F0-44AE-B86F-7FF76BD2E1AF}"/>
    <cellStyle name="SAPBEXresItemX 2 3 6 5" xfId="21054" xr:uid="{5180F0EA-CECA-4437-A196-97310C4CC251}"/>
    <cellStyle name="SAPBEXresItemX 2 3 7" xfId="7740" xr:uid="{85139274-60F1-43BB-B2CD-213872480CAB}"/>
    <cellStyle name="SAPBEXresItemX 2 3 7 2" xfId="11956" xr:uid="{2DED453F-F7B8-434D-BED3-B5E0CF035E1D}"/>
    <cellStyle name="SAPBEXresItemX 2 3 7 2 2" xfId="18904" xr:uid="{59C5B551-A58E-4FBC-AB7A-6DDFA0437CA6}"/>
    <cellStyle name="SAPBEXresItemX 2 3 7 2 2 2" xfId="33080" xr:uid="{188CA6F0-403B-496E-8246-9DB1BF7B940D}"/>
    <cellStyle name="SAPBEXresItemX 2 3 7 2 3" xfId="28509" xr:uid="{D185E7C5-B64A-47CB-85A4-A30894F81D1C}"/>
    <cellStyle name="SAPBEXresItemX 2 3 7 3" xfId="16735" xr:uid="{CC7500D8-B265-4C69-AF14-722678979CC2}"/>
    <cellStyle name="SAPBEXresItemX 2 3 7 3 2" xfId="31207" xr:uid="{49ADA6E4-9D2F-4900-BB23-0CC3C106AF25}"/>
    <cellStyle name="SAPBEXresItemX 2 3 7 4" xfId="24462" xr:uid="{6EBC0612-6DF2-4BCB-A790-EAEACD1EF973}"/>
    <cellStyle name="SAPBEXresItemX 2 3 8" xfId="9019" xr:uid="{4DC6F099-44F1-49D1-9A39-8B7EC698159D}"/>
    <cellStyle name="SAPBEXresItemX 2 3 8 2" xfId="17242" xr:uid="{A8FA000F-A069-45C8-A548-4F10298508D6}"/>
    <cellStyle name="SAPBEXresItemX 2 3 8 2 2" xfId="31593" xr:uid="{5D961E0B-41F0-40BE-A267-ED28742C5142}"/>
    <cellStyle name="SAPBEXresItemX 2 3 8 3" xfId="25693" xr:uid="{D5BB3216-1C61-4248-97D6-1775EB4C37E9}"/>
    <cellStyle name="SAPBEXresItemX 2 3 9" xfId="10084" xr:uid="{006F0C27-F45A-4E25-847A-4D5A2CD7DB28}"/>
    <cellStyle name="SAPBEXresItemX 2 3 9 2" xfId="17697" xr:uid="{AFBF1148-0DE3-43C3-8173-3847025B3F19}"/>
    <cellStyle name="SAPBEXresItemX 2 3 9 2 2" xfId="31962" xr:uid="{350135B1-D5CD-444C-A162-2F218E5094CE}"/>
    <cellStyle name="SAPBEXresItemX 2 3 9 3" xfId="26699" xr:uid="{39A851AC-8782-4FEC-AD48-6FF5EC1FC9D2}"/>
    <cellStyle name="SAPBEXresItemX 2 4" xfId="1885" xr:uid="{87DED467-ECF8-40A1-B1BB-B9EA337D0AB6}"/>
    <cellStyle name="SAPBEXresItemX 2 4 10" xfId="13950" xr:uid="{E4082182-B9CC-4ED9-99A4-F179A7C9A1F9}"/>
    <cellStyle name="SAPBEXresItemX 2 4 10 2" xfId="20204" xr:uid="{4A15A22C-1602-454D-A384-D574DE788B24}"/>
    <cellStyle name="SAPBEXresItemX 2 4 11" xfId="5237" xr:uid="{227CBEB0-C53E-4E6F-B198-55D78D88F62E}"/>
    <cellStyle name="SAPBEXresItemX 2 4 11 2" xfId="22118" xr:uid="{FA2B2D09-B2C1-4685-96FB-EF5121434D6A}"/>
    <cellStyle name="SAPBEXresItemX 2 4 2" xfId="2794" xr:uid="{86F3ADF6-1CEE-4ACF-87D7-56947F2CE37D}"/>
    <cellStyle name="SAPBEXresItemX 2 4 2 2" xfId="11362" xr:uid="{3EBC084E-EB70-43FA-9975-89B6A0A176B5}"/>
    <cellStyle name="SAPBEXresItemX 2 4 2 2 2" xfId="18347" xr:uid="{D64D33DA-3BA0-423C-BF9B-D6D8305AC76B}"/>
    <cellStyle name="SAPBEXresItemX 2 4 2 2 2 2" xfId="32525" xr:uid="{A12479FC-B96E-4995-B8BE-91B318F0CA4B}"/>
    <cellStyle name="SAPBEXresItemX 2 4 2 2 3" xfId="27916" xr:uid="{A22AB1CD-AA60-429E-9257-C6D91929A0E2}"/>
    <cellStyle name="SAPBEXresItemX 2 4 2 3" xfId="14854" xr:uid="{641CA37A-22D5-4866-BEE7-8C046DF069BB}"/>
    <cellStyle name="SAPBEXresItemX 2 4 2 3 2" xfId="19663" xr:uid="{27BE553A-F983-4C0F-B92A-0D62C3CC187A}"/>
    <cellStyle name="SAPBEXresItemX 2 4 2 4" xfId="6474" xr:uid="{5D105D30-BEC2-4740-A399-E799A9499439}"/>
    <cellStyle name="SAPBEXresItemX 2 4 2 4 2" xfId="23219" xr:uid="{50016AC3-3453-4314-A241-7E1BC1F15BBF}"/>
    <cellStyle name="SAPBEXresItemX 2 4 3" xfId="3050" xr:uid="{61033685-9EFF-40F7-973D-F5F9C3517233}"/>
    <cellStyle name="SAPBEXresItemX 2 4 3 2" xfId="11662" xr:uid="{DA4A985E-4E60-47BF-B4F6-201E5ED16D9F}"/>
    <cellStyle name="SAPBEXresItemX 2 4 3 2 2" xfId="18622" xr:uid="{60497F7A-4597-480F-A8CE-E04E4334A358}"/>
    <cellStyle name="SAPBEXresItemX 2 4 3 2 2 2" xfId="32799" xr:uid="{59C59431-A6BE-4B62-A070-0FF11D79525E}"/>
    <cellStyle name="SAPBEXresItemX 2 4 3 2 3" xfId="28216" xr:uid="{946CEE84-429F-41FF-A2BF-F0840E7B7E7C}"/>
    <cellStyle name="SAPBEXresItemX 2 4 3 3" xfId="15109" xr:uid="{1D1DAC37-82D3-4D29-BCD3-F310ED224695}"/>
    <cellStyle name="SAPBEXresItemX 2 4 3 3 2" xfId="19729" xr:uid="{42B9A890-5E4F-49E1-885B-C63FCD2A3DD1}"/>
    <cellStyle name="SAPBEXresItemX 2 4 3 4" xfId="7399" xr:uid="{58EF7190-734A-4A57-AE88-1C58A5418590}"/>
    <cellStyle name="SAPBEXresItemX 2 4 3 4 2" xfId="24125" xr:uid="{E90611B5-211F-44E2-8CA5-8C9E111323E7}"/>
    <cellStyle name="SAPBEXresItemX 2 4 3 5" xfId="16525" xr:uid="{1685EA16-2523-4301-8DDD-8453B1EBC4FD}"/>
    <cellStyle name="SAPBEXresItemX 2 4 3 5 2" xfId="31018" xr:uid="{833013B6-3BB8-47FB-92DB-9B4BE352EC23}"/>
    <cellStyle name="SAPBEXresItemX 2 4 4" xfId="3290" xr:uid="{1B5683AA-0D73-436F-A17B-927EC2FE7C53}"/>
    <cellStyle name="SAPBEXresItemX 2 4 4 2" xfId="11840" xr:uid="{C462484E-D7EE-4304-8409-A389E715A349}"/>
    <cellStyle name="SAPBEXresItemX 2 4 4 2 2" xfId="18790" xr:uid="{1C898EC1-7851-4AF4-9300-BF914D4C2340}"/>
    <cellStyle name="SAPBEXresItemX 2 4 4 2 2 2" xfId="32966" xr:uid="{2F120949-F8E1-437E-8B7C-19244A17F881}"/>
    <cellStyle name="SAPBEXresItemX 2 4 4 2 3" xfId="28394" xr:uid="{D2C408ED-2E4C-4657-99F9-A2429C828250}"/>
    <cellStyle name="SAPBEXresItemX 2 4 4 3" xfId="15349" xr:uid="{B34F5F12-86FF-4953-A115-3F1D344B0F6F}"/>
    <cellStyle name="SAPBEXresItemX 2 4 4 3 2" xfId="16843" xr:uid="{2C539592-CB18-4990-8F53-04B4DE725AF1}"/>
    <cellStyle name="SAPBEXresItemX 2 4 4 4" xfId="7590" xr:uid="{936735C6-7518-45C5-925E-3244C4FB36A4}"/>
    <cellStyle name="SAPBEXresItemX 2 4 4 4 2" xfId="24315" xr:uid="{10079B4D-6AD0-405D-B705-9B921B12E8C3}"/>
    <cellStyle name="SAPBEXresItemX 2 4 4 5" xfId="16649" xr:uid="{5F6A7851-38D3-4DAA-983C-3CF94B3E6733}"/>
    <cellStyle name="SAPBEXresItemX 2 4 4 5 2" xfId="31130" xr:uid="{4A8C1BDD-8982-42FE-B2D2-71888BE96BAF}"/>
    <cellStyle name="SAPBEXresItemX 2 4 5" xfId="2332" xr:uid="{2DFF365B-6B98-49F1-BED5-C304EFAB4401}"/>
    <cellStyle name="SAPBEXresItemX 2 4 5 2" xfId="12249" xr:uid="{C8A680D8-E480-494C-88E1-1161CD09E4C5}"/>
    <cellStyle name="SAPBEXresItemX 2 4 5 2 2" xfId="19182" xr:uid="{40F25305-B6C4-4F48-862D-DD3F6D5F1117}"/>
    <cellStyle name="SAPBEXresItemX 2 4 5 2 2 2" xfId="33353" xr:uid="{5E8DDFD5-351B-40A8-8FAD-66C9D5C0483E}"/>
    <cellStyle name="SAPBEXresItemX 2 4 5 2 3" xfId="28793" xr:uid="{9631E11C-6BF9-4798-9172-AE8E73715AAC}"/>
    <cellStyle name="SAPBEXresItemX 2 4 5 3" xfId="14393" xr:uid="{0C1071AC-7361-48CF-A15A-042585913C27}"/>
    <cellStyle name="SAPBEXresItemX 2 4 5 3 2" xfId="29914" xr:uid="{A74FB8EF-DD4C-42B6-BF05-AA938AEB7CED}"/>
    <cellStyle name="SAPBEXresItemX 2 4 5 4" xfId="8670" xr:uid="{6EAE49CD-C811-4469-BEC4-65F3E5B4222D}"/>
    <cellStyle name="SAPBEXresItemX 2 4 5 4 2" xfId="25356" xr:uid="{5CBB5768-864C-4BB4-9CFA-904FB116C065}"/>
    <cellStyle name="SAPBEXresItemX 2 4 5 5" xfId="20953" xr:uid="{A2413109-1509-4626-9DA7-60FBC24BD1A7}"/>
    <cellStyle name="SAPBEXresItemX 2 4 6" xfId="3577" xr:uid="{C3A50705-41B7-4ECF-82D7-87C5C63B5687}"/>
    <cellStyle name="SAPBEXresItemX 2 4 6 2" xfId="12362" xr:uid="{0E125BCB-EDCB-479E-80C1-ABDE4EB51808}"/>
    <cellStyle name="SAPBEXresItemX 2 4 6 2 2" xfId="19294" xr:uid="{0EC0459D-63C9-4A19-A24D-28B8931BDFB4}"/>
    <cellStyle name="SAPBEXresItemX 2 4 6 2 2 2" xfId="33465" xr:uid="{66D2A6EC-E7C8-48DF-B208-5EF1C39EA1EA}"/>
    <cellStyle name="SAPBEXresItemX 2 4 6 2 3" xfId="28906" xr:uid="{2DBC0494-D72B-49FF-A05E-E7177E504B2D}"/>
    <cellStyle name="SAPBEXresItemX 2 4 6 3" xfId="15630" xr:uid="{23037343-135E-47A5-BCAD-846D6F806AB0}"/>
    <cellStyle name="SAPBEXresItemX 2 4 6 3 2" xfId="30534" xr:uid="{B0E86E1B-8615-4C4F-9390-56213A138571}"/>
    <cellStyle name="SAPBEXresItemX 2 4 6 4" xfId="8795" xr:uid="{6285D225-7FBC-453E-AC55-BF5D31C11A0E}"/>
    <cellStyle name="SAPBEXresItemX 2 4 6 4 2" xfId="25479" xr:uid="{E312F77C-DD30-4527-AAEC-0C3595FFA065}"/>
    <cellStyle name="SAPBEXresItemX 2 4 6 5" xfId="21313" xr:uid="{813E9C04-A515-4224-9356-48251AAE62BE}"/>
    <cellStyle name="SAPBEXresItemX 2 4 7" xfId="9049" xr:uid="{131E2C0D-16DA-4844-A647-E3E4D08E3F57}"/>
    <cellStyle name="SAPBEXresItemX 2 4 7 2" xfId="17272" xr:uid="{15CE299E-B65A-4933-B7FE-43246F7E9952}"/>
    <cellStyle name="SAPBEXresItemX 2 4 7 2 2" xfId="31623" xr:uid="{35419DD9-8B0A-4593-9E05-D20BB7561F83}"/>
    <cellStyle name="SAPBEXresItemX 2 4 7 3" xfId="25723" xr:uid="{13C7C346-FA9F-4CEF-A85F-A72F1AADD2C8}"/>
    <cellStyle name="SAPBEXresItemX 2 4 8" xfId="10115" xr:uid="{B512015E-DBCA-41C2-A3B4-A3639C604F19}"/>
    <cellStyle name="SAPBEXresItemX 2 4 8 2" xfId="17727" xr:uid="{A92325B0-A89E-4C7B-9DC7-E9913750611F}"/>
    <cellStyle name="SAPBEXresItemX 2 4 8 2 2" xfId="31992" xr:uid="{3C3097AE-1C98-460D-8EEC-2D59F075F43A}"/>
    <cellStyle name="SAPBEXresItemX 2 4 8 3" xfId="26729" xr:uid="{DD599588-A80B-4E0C-8927-EAC392A0FC72}"/>
    <cellStyle name="SAPBEXresItemX 2 4 9" xfId="9451" xr:uid="{EBE3C03B-0C41-4367-97D8-5AB24BE324C7}"/>
    <cellStyle name="SAPBEXresItemX 2 4 9 2" xfId="17480" xr:uid="{E042B576-5711-4639-AF1D-73A2CA09CA70}"/>
    <cellStyle name="SAPBEXresItemX 2 4 9 2 2" xfId="31798" xr:uid="{DC2A2198-7060-4B16-8926-D93621AB3232}"/>
    <cellStyle name="SAPBEXresItemX 2 4 9 3" xfId="26092" xr:uid="{50FBF955-AE75-4E44-9E8D-7823DFE53651}"/>
    <cellStyle name="SAPBEXresItemX 2 5" xfId="1748" xr:uid="{DE5120D3-A099-4EA7-A448-DBA6FE3A4C69}"/>
    <cellStyle name="SAPBEXresItemX 2 5 10" xfId="13824" xr:uid="{63233053-254E-4FEC-8874-3A423F281197}"/>
    <cellStyle name="SAPBEXresItemX 2 5 10 2" xfId="20221" xr:uid="{0822F864-1B0E-40E2-BE28-1C9F6141886E}"/>
    <cellStyle name="SAPBEXresItemX 2 5 11" xfId="5749" xr:uid="{DFFF4F4F-C530-4FBF-B170-0E31488C5A66}"/>
    <cellStyle name="SAPBEXresItemX 2 5 11 2" xfId="22518" xr:uid="{E1E951B4-E800-4964-B4E7-8EE36B62B758}"/>
    <cellStyle name="SAPBEXresItemX 2 5 2" xfId="2678" xr:uid="{AEEB4EB5-EF43-41CC-9326-0E53A9BF471A}"/>
    <cellStyle name="SAPBEXresItemX 2 5 2 2" xfId="11122" xr:uid="{89C8D0EA-76BF-462F-91AF-4224750464C9}"/>
    <cellStyle name="SAPBEXresItemX 2 5 2 2 2" xfId="18123" xr:uid="{E73DFA27-B77D-4629-B927-EF392FEFB37E}"/>
    <cellStyle name="SAPBEXresItemX 2 5 2 2 2 2" xfId="32302" xr:uid="{6EB5D78D-E04A-4201-82CD-51F94A16356F}"/>
    <cellStyle name="SAPBEXresItemX 2 5 2 2 3" xfId="27677" xr:uid="{2BE9BD79-A25D-4DC3-A75F-B4007101A9FA}"/>
    <cellStyle name="SAPBEXresItemX 2 5 2 3" xfId="14738" xr:uid="{3A89A40D-7428-47D3-8528-CB55D70D6951}"/>
    <cellStyle name="SAPBEXresItemX 2 5 2 3 2" xfId="15823" xr:uid="{1A41D119-D592-4FAD-ADBC-BFAA25E906CF}"/>
    <cellStyle name="SAPBEXresItemX 2 5 2 4" xfId="6098" xr:uid="{A1B8CFC0-471A-46E8-987E-B1F75366586F}"/>
    <cellStyle name="SAPBEXresItemX 2 5 2 4 2" xfId="22849" xr:uid="{DE1C64BF-DF05-4AF5-8A61-2FFFBABF5D14}"/>
    <cellStyle name="SAPBEXresItemX 2 5 3" xfId="2930" xr:uid="{E61C527B-64D3-4A36-887B-D93B6D1BB233}"/>
    <cellStyle name="SAPBEXresItemX 2 5 3 2" xfId="11533" xr:uid="{E0196657-1DAA-4CE1-BF5A-1682C1EDB91B}"/>
    <cellStyle name="SAPBEXresItemX 2 5 3 2 2" xfId="18505" xr:uid="{1DBC87CC-E238-4548-9CEF-2654CF03675C}"/>
    <cellStyle name="SAPBEXresItemX 2 5 3 2 2 2" xfId="32682" xr:uid="{D7935F03-A3A4-4247-A284-A19243317774}"/>
    <cellStyle name="SAPBEXresItemX 2 5 3 2 3" xfId="28087" xr:uid="{D3651640-8C30-4F60-A4D5-2F3F15E19C02}"/>
    <cellStyle name="SAPBEXresItemX 2 5 3 3" xfId="14989" xr:uid="{F3444F3F-9A83-43C8-AA88-A4B5107A1CC6}"/>
    <cellStyle name="SAPBEXresItemX 2 5 3 3 2" xfId="19557" xr:uid="{749340FB-5873-4E44-BD27-1C9363F47438}"/>
    <cellStyle name="SAPBEXresItemX 2 5 3 4" xfId="6865" xr:uid="{07D1C982-5103-4B42-9727-33CDA65B73BE}"/>
    <cellStyle name="SAPBEXresItemX 2 5 3 4 2" xfId="23594" xr:uid="{58E0C585-DFEF-4D08-9A85-BF2D05FCABB0}"/>
    <cellStyle name="SAPBEXresItemX 2 5 3 5" xfId="16344" xr:uid="{AA4BA91D-A205-45E4-83E6-272E822E96FA}"/>
    <cellStyle name="SAPBEXresItemX 2 5 3 5 2" xfId="30882" xr:uid="{230ABE2F-7893-4224-94DE-7CBDFBD8CF5D}"/>
    <cellStyle name="SAPBEXresItemX 2 5 4" xfId="3192" xr:uid="{ACA24820-6762-4A7F-99A3-5BEBD82BF1D0}"/>
    <cellStyle name="SAPBEXresItemX 2 5 4 2" xfId="11478" xr:uid="{3DA27DE0-EA2D-4AED-8663-237E6505EE59}"/>
    <cellStyle name="SAPBEXresItemX 2 5 4 2 2" xfId="18458" xr:uid="{B6877F9F-0FFE-4D30-A3E5-7A65F8C37C94}"/>
    <cellStyle name="SAPBEXresItemX 2 5 4 2 2 2" xfId="32635" xr:uid="{BA231BE3-3DFE-40FF-9833-494AFF2C05F6}"/>
    <cellStyle name="SAPBEXresItemX 2 5 4 2 3" xfId="28032" xr:uid="{30FB64B2-FB7D-4EE4-BBDC-ED36352C1A27}"/>
    <cellStyle name="SAPBEXresItemX 2 5 4 3" xfId="15251" xr:uid="{3E2CC2B3-B059-4FB7-A60C-C3E047463533}"/>
    <cellStyle name="SAPBEXresItemX 2 5 4 3 2" xfId="14071" xr:uid="{D2EB9024-DD85-4C20-BB9D-A2C45D65EDB2}"/>
    <cellStyle name="SAPBEXresItemX 2 5 4 4" xfId="6783" xr:uid="{B2ECE122-285E-4A9D-8B6E-76DEA0C4F99C}"/>
    <cellStyle name="SAPBEXresItemX 2 5 4 4 2" xfId="23513" xr:uid="{91984572-5859-4569-8A09-48BAA450CB33}"/>
    <cellStyle name="SAPBEXresItemX 2 5 4 5" xfId="16285" xr:uid="{63D0FD7F-6E9A-4445-B307-B18710504E07}"/>
    <cellStyle name="SAPBEXresItemX 2 5 4 5 2" xfId="30826" xr:uid="{722630CE-D0E2-4CF9-9FD6-9FA644D42816}"/>
    <cellStyle name="SAPBEXresItemX 2 5 5" xfId="2352" xr:uid="{3564D3CB-6CFD-4CDB-B43B-D366ED076DED}"/>
    <cellStyle name="SAPBEXresItemX 2 5 5 2" xfId="12095" xr:uid="{C0DCB36D-6A45-438A-9F58-E4DFFFCB2C58}"/>
    <cellStyle name="SAPBEXresItemX 2 5 5 2 2" xfId="19031" xr:uid="{6E7D2DF7-EB9C-450F-9748-AFA5A8D31875}"/>
    <cellStyle name="SAPBEXresItemX 2 5 5 2 2 2" xfId="33202" xr:uid="{5F6DFAC8-AB71-4BDB-8FBD-294DF3EFFA84}"/>
    <cellStyle name="SAPBEXresItemX 2 5 5 2 3" xfId="28640" xr:uid="{0C68DF65-A40B-42BF-9FE9-1B6E60923FBF}"/>
    <cellStyle name="SAPBEXresItemX 2 5 5 3" xfId="14413" xr:uid="{A765C4FA-7149-45C4-BCD0-66D4D3F07735}"/>
    <cellStyle name="SAPBEXresItemX 2 5 5 3 2" xfId="29932" xr:uid="{9211B0CF-9535-496D-AC0C-196CCCEF7D3D}"/>
    <cellStyle name="SAPBEXresItemX 2 5 5 4" xfId="8092" xr:uid="{CC4A6857-5EEB-4EC6-AD10-20FCD4EC42FE}"/>
    <cellStyle name="SAPBEXresItemX 2 5 5 4 2" xfId="24784" xr:uid="{F8A36A0D-16C4-4C1F-9180-8F1CC8ADCCC3}"/>
    <cellStyle name="SAPBEXresItemX 2 5 5 5" xfId="20965" xr:uid="{075BCC48-DA86-4F27-A5F6-D84794CF9F9F}"/>
    <cellStyle name="SAPBEXresItemX 2 5 6" xfId="2635" xr:uid="{E6C18CB5-E34A-48C6-9E94-C6E5A434A91B}"/>
    <cellStyle name="SAPBEXresItemX 2 5 6 2" xfId="12416" xr:uid="{34295F48-4121-44C2-B8A3-9234FAC7AEEA}"/>
    <cellStyle name="SAPBEXresItemX 2 5 6 2 2" xfId="19346" xr:uid="{67959196-F649-4EC2-9356-BD0A70F0479F}"/>
    <cellStyle name="SAPBEXresItemX 2 5 6 2 2 2" xfId="33517" xr:uid="{448F7E29-48FE-4329-AD72-E0CB1A3620C9}"/>
    <cellStyle name="SAPBEXresItemX 2 5 6 2 3" xfId="28959" xr:uid="{2E3C1FE0-B910-42F1-A59B-B639E7236C7C}"/>
    <cellStyle name="SAPBEXresItemX 2 5 6 3" xfId="14695" xr:uid="{DBCDE99F-34AA-4D1B-B6DC-721C9096325F}"/>
    <cellStyle name="SAPBEXresItemX 2 5 6 3 2" xfId="30114" xr:uid="{5A87F17D-5C47-425D-AC6C-108D87C37AE5}"/>
    <cellStyle name="SAPBEXresItemX 2 5 6 4" xfId="8868" xr:uid="{161D228E-40C0-4ED0-A018-35AF2FCB3490}"/>
    <cellStyle name="SAPBEXresItemX 2 5 6 4 2" xfId="25549" xr:uid="{0E2CC154-4CCB-455F-B355-23CA9C41BF3D}"/>
    <cellStyle name="SAPBEXresItemX 2 5 6 5" xfId="21083" xr:uid="{1D2F7C98-2A0A-4B86-9688-673AFCC0BEEF}"/>
    <cellStyle name="SAPBEXresItemX 2 5 7" xfId="8332" xr:uid="{8F073BB3-0DD8-49AF-B07A-A5B9A290ECE4}"/>
    <cellStyle name="SAPBEXresItemX 2 5 7 2" xfId="16913" xr:uid="{C4E4D2B9-AD3E-41D0-BBA8-45DC73231C19}"/>
    <cellStyle name="SAPBEXresItemX 2 5 7 2 2" xfId="31332" xr:uid="{F774779C-ACB3-447C-B1DC-3F3402379886}"/>
    <cellStyle name="SAPBEXresItemX 2 5 7 3" xfId="25023" xr:uid="{BE6A3192-17AA-4C8A-A6C1-CDB7CD00775B}"/>
    <cellStyle name="SAPBEXresItemX 2 5 8" xfId="9550" xr:uid="{253F8CB8-6777-490E-AB93-465AC149E3A6}"/>
    <cellStyle name="SAPBEXresItemX 2 5 8 2" xfId="17538" xr:uid="{3FF80C28-A1E1-4A47-963F-C9A51F3CD99E}"/>
    <cellStyle name="SAPBEXresItemX 2 5 8 2 2" xfId="31847" xr:uid="{5BF1823E-3E11-455F-A806-182DFA40F90A}"/>
    <cellStyle name="SAPBEXresItemX 2 5 8 3" xfId="26179" xr:uid="{6CA1D408-C0C2-4529-B218-1A8285A8CBC1}"/>
    <cellStyle name="SAPBEXresItemX 2 5 9" xfId="9838" xr:uid="{6D1D43BD-66B4-4BDA-BA0E-B52AB1932E35}"/>
    <cellStyle name="SAPBEXresItemX 2 5 9 2" xfId="17596" xr:uid="{7155DE80-19CF-4BDD-8B46-4406B93E3729}"/>
    <cellStyle name="SAPBEXresItemX 2 5 9 2 2" xfId="31892" xr:uid="{2313A7BB-B4E5-44A3-9333-E611E4DB5A16}"/>
    <cellStyle name="SAPBEXresItemX 2 5 9 3" xfId="26458" xr:uid="{8140F0E7-E9D9-45D6-B83D-6CDDF785AAAE}"/>
    <cellStyle name="SAPBEXresItemX 2 6" xfId="2395" xr:uid="{2ED84CC0-EC9E-4AF7-BB26-D1094B509A97}"/>
    <cellStyle name="SAPBEXresItemX 2 6 2" xfId="12425" xr:uid="{399210C3-B4E9-4780-8433-B274D387567C}"/>
    <cellStyle name="SAPBEXresItemX 2 6 2 2" xfId="19354" xr:uid="{AA6A7227-ECED-41C7-BB08-8D6CF7A1B64F}"/>
    <cellStyle name="SAPBEXresItemX 2 6 2 2 2" xfId="33525" xr:uid="{1FA449F4-7013-46C8-8156-3043B7BDCEC3}"/>
    <cellStyle name="SAPBEXresItemX 2 6 2 3" xfId="28968" xr:uid="{558F380C-2166-4AB7-96B2-E2B64401192D}"/>
    <cellStyle name="SAPBEXresItemX 2 6 3" xfId="14456" xr:uid="{D7B30284-9477-45F9-A096-94B97141335C}"/>
    <cellStyle name="SAPBEXresItemX 2 6 3 2" xfId="15911" xr:uid="{86B4CCF7-CEBE-44E6-9505-FABAA2CAC90D}"/>
    <cellStyle name="SAPBEXresItemX 2 6 4" xfId="8883" xr:uid="{5B952007-CF0D-4723-840C-480C5F843B07}"/>
    <cellStyle name="SAPBEXresItemX 2 6 4 2" xfId="25562" xr:uid="{5069DC5B-003C-4357-B3C1-DEA6827829FA}"/>
    <cellStyle name="SAPBEXresItemX 2 6 5" xfId="17137" xr:uid="{B256A628-A25F-4BAE-B4A1-5FFAB42FE46F}"/>
    <cellStyle name="SAPBEXresItemX 2 6 5 2" xfId="31493" xr:uid="{6C289BBE-7625-42B6-98F6-D9EF51E947E1}"/>
    <cellStyle name="SAPBEXresItemX 2 7" xfId="2192" xr:uid="{C3F89405-F3F3-431F-B49E-362E4FA0A2F2}"/>
    <cellStyle name="SAPBEXresItemX 2 7 2" xfId="14254" xr:uid="{0CE363FA-EADD-4EE5-B12D-1178F3503F63}"/>
    <cellStyle name="SAPBEXresItemX 2 7 2 2" xfId="16197" xr:uid="{CFEAACF4-EF0B-4A7A-BBA8-F39270DF029E}"/>
    <cellStyle name="SAPBEXresItemX 2 7 3" xfId="9251" xr:uid="{2A3F4E68-D930-48BE-A5F1-20973B5BB51E}"/>
    <cellStyle name="SAPBEXresItemX 2 7 3 2" xfId="25904" xr:uid="{060260C4-EA96-4AB0-80FC-20433CB0BB8D}"/>
    <cellStyle name="SAPBEXresItemX 2 7 4" xfId="17418" xr:uid="{6AA522E0-0550-4D1F-A85B-F208D218FE8C}"/>
    <cellStyle name="SAPBEXresItemX 2 7 4 2" xfId="31760" xr:uid="{2A29F83A-3E1D-4695-9907-2C943923BD4B}"/>
    <cellStyle name="SAPBEXresItemX 2 8" xfId="2599" xr:uid="{C7B3863B-A23F-4F4D-A951-A05C703C793B}"/>
    <cellStyle name="SAPBEXresItemX 2 8 2" xfId="14659" xr:uid="{16FE57BA-205E-433E-BE4D-2416C5F94EF1}"/>
    <cellStyle name="SAPBEXresItemX 2 8 2 2" xfId="30090" xr:uid="{326C332B-A715-4BA9-B543-C393932392FC}"/>
    <cellStyle name="SAPBEXresItemX 2 8 3" xfId="21068" xr:uid="{AE8CE159-0AF7-43BD-9DB9-C002F85E4F51}"/>
    <cellStyle name="SAPBEXresItemX 2 9" xfId="756" xr:uid="{78233BB1-42B0-4CFF-9716-D4E15727958C}"/>
    <cellStyle name="SAPBEXresItemX 2 9 2" xfId="13020" xr:uid="{85E02117-383F-4B77-8EDE-B0D396CB4C1E}"/>
    <cellStyle name="SAPBEXresItemX 2 9 2 2" xfId="29391" xr:uid="{29F58C86-4A10-4F0D-8A92-844DF67A491B}"/>
    <cellStyle name="SAPBEXresItemX 2 9 3" xfId="20585" xr:uid="{9A09868D-71C8-4A7D-8EA2-B46124C5B2F0}"/>
    <cellStyle name="SAPBEXresItemX 3" xfId="1848" xr:uid="{D1D478FA-8DB5-465B-82A0-EFFC90BA784F}"/>
    <cellStyle name="SAPBEXresItemX 3 10" xfId="10255" xr:uid="{4C77F902-63B1-4E7B-92D3-B949930B5A4B}"/>
    <cellStyle name="SAPBEXresItemX 3 10 2" xfId="17842" xr:uid="{15D311D7-D251-4B80-BD73-557860436A93}"/>
    <cellStyle name="SAPBEXresItemX 3 10 2 2" xfId="32103" xr:uid="{A2273643-3568-4FD1-9450-59F1068ED72F}"/>
    <cellStyle name="SAPBEXresItemX 3 10 3" xfId="26853" xr:uid="{9F09B56D-EE40-4E00-849B-121DAE0984AB}"/>
    <cellStyle name="SAPBEXresItemX 3 11" xfId="13913" xr:uid="{06E1C98F-9DCC-4D12-80C1-227B30C18358}"/>
    <cellStyle name="SAPBEXresItemX 3 11 2" xfId="20156" xr:uid="{6FAED111-62B9-471B-A06B-F47F86F6AD0E}"/>
    <cellStyle name="SAPBEXresItemX 3 12" xfId="5189" xr:uid="{B8B02659-B536-4858-98F0-6C2248C871A4}"/>
    <cellStyle name="SAPBEXresItemX 3 12 2" xfId="22073" xr:uid="{FCBE14FF-707D-479D-9ED0-4A049C9B9BBB}"/>
    <cellStyle name="SAPBEXresItemX 3 2" xfId="2759" xr:uid="{503E402A-EE5E-419F-A0A2-33E52F160EF0}"/>
    <cellStyle name="SAPBEXresItemX 3 2 2" xfId="11173" xr:uid="{793D0548-E99E-4AB3-B41A-00ED8A431C1A}"/>
    <cellStyle name="SAPBEXresItemX 3 2 2 2" xfId="18171" xr:uid="{FD1B2FB1-0C46-4681-B283-D764D6996145}"/>
    <cellStyle name="SAPBEXresItemX 3 2 2 2 2" xfId="32350" xr:uid="{D530D84C-ACA1-458D-92F7-F87E6385719D}"/>
    <cellStyle name="SAPBEXresItemX 3 2 2 3" xfId="27728" xr:uid="{1BC17478-15FF-4C6C-A3E6-89B0385BEB86}"/>
    <cellStyle name="SAPBEXresItemX 3 2 3" xfId="14819" xr:uid="{7D34A659-731C-428D-8DD4-2EBB0233C21A}"/>
    <cellStyle name="SAPBEXresItemX 3 2 3 2" xfId="19637" xr:uid="{98630910-B65E-4363-86AA-3AE4DD1CA122}"/>
    <cellStyle name="SAPBEXresItemX 3 2 4" xfId="6258" xr:uid="{7C1B89A2-6D8E-4BD9-9281-BD8DBD02DBF3}"/>
    <cellStyle name="SAPBEXresItemX 3 2 4 2" xfId="23009" xr:uid="{452D570E-C5AA-480A-813B-F6AC7C6CA8CE}"/>
    <cellStyle name="SAPBEXresItemX 3 3" xfId="3013" xr:uid="{29AA2346-C2DE-49E4-852F-A0CCD4C3BB55}"/>
    <cellStyle name="SAPBEXresItemX 3 3 2" xfId="11324" xr:uid="{0E2A2FE5-9F8E-4DBC-99A5-798B151958A9}"/>
    <cellStyle name="SAPBEXresItemX 3 3 2 2" xfId="18309" xr:uid="{007B29EE-4067-4646-A2CA-3488BE0716BE}"/>
    <cellStyle name="SAPBEXresItemX 3 3 2 2 2" xfId="32487" xr:uid="{76931AE0-52B2-4A36-AB75-E919E719114E}"/>
    <cellStyle name="SAPBEXresItemX 3 3 2 3" xfId="27878" xr:uid="{02A9F0BB-D301-44CB-9A80-346064F1CFDD}"/>
    <cellStyle name="SAPBEXresItemX 3 3 3" xfId="15072" xr:uid="{F952C94D-0781-4D67-8283-68DC0E1FDD19}"/>
    <cellStyle name="SAPBEXresItemX 3 3 3 2" xfId="13432" xr:uid="{BC0553BF-EAD6-4224-8D85-57B0EBCB10B6}"/>
    <cellStyle name="SAPBEXresItemX 3 3 4" xfId="6434" xr:uid="{87F99C9F-F486-4DDF-B766-5395AB051541}"/>
    <cellStyle name="SAPBEXresItemX 3 3 4 2" xfId="23179" xr:uid="{24D70E6E-BB86-4660-8D7E-7C97A58A1D1E}"/>
    <cellStyle name="SAPBEXresItemX 3 4" xfId="3260" xr:uid="{37EE3079-E3D0-4EE8-A4CF-D95F0B8C15A9}"/>
    <cellStyle name="SAPBEXresItemX 3 4 2" xfId="11617" xr:uid="{9B4F74DF-494C-4D23-B498-F2ED2D543B7A}"/>
    <cellStyle name="SAPBEXresItemX 3 4 2 2" xfId="18584" xr:uid="{86B751E5-BBEA-4B6B-9B9B-3F91490EEF51}"/>
    <cellStyle name="SAPBEXresItemX 3 4 2 2 2" xfId="32761" xr:uid="{F5EB39BB-3FF7-41BC-8C1A-AD506FC06E81}"/>
    <cellStyle name="SAPBEXresItemX 3 4 2 3" xfId="28171" xr:uid="{59F58655-A14C-4DA9-BB44-A11120D1D1E2}"/>
    <cellStyle name="SAPBEXresItemX 3 4 3" xfId="15319" xr:uid="{955E8E25-1F35-4185-8814-8DD1543B3232}"/>
    <cellStyle name="SAPBEXresItemX 3 4 3 2" xfId="16404" xr:uid="{C3EB3970-1DAE-4D9C-A42E-61D67148D74C}"/>
    <cellStyle name="SAPBEXresItemX 3 4 4" xfId="7350" xr:uid="{EAFD76BF-93E6-4F28-B16D-5927985A97BB}"/>
    <cellStyle name="SAPBEXresItemX 3 4 4 2" xfId="24076" xr:uid="{E709AEBD-18EA-48E3-9398-5D86F9E0C15E}"/>
    <cellStyle name="SAPBEXresItemX 3 4 5" xfId="16479" xr:uid="{8E3EAC5B-F5B4-479E-9DD8-242D98B50B36}"/>
    <cellStyle name="SAPBEXresItemX 3 4 5 2" xfId="30973" xr:uid="{5D4208A0-BBEB-416E-B1AB-69D6D41523A9}"/>
    <cellStyle name="SAPBEXresItemX 3 5" xfId="3424" xr:uid="{BC81A7E6-4F28-4466-B19E-DC4E386B1FD8}"/>
    <cellStyle name="SAPBEXresItemX 3 5 2" xfId="11802" xr:uid="{CAB9DA3E-AC05-4057-A9FF-1109FDB3C852}"/>
    <cellStyle name="SAPBEXresItemX 3 5 2 2" xfId="18752" xr:uid="{95A73090-B615-4367-8D73-617DCE8BF0D7}"/>
    <cellStyle name="SAPBEXresItemX 3 5 2 2 2" xfId="32928" xr:uid="{3440854B-CD0A-47C7-AF36-781A9BEBB748}"/>
    <cellStyle name="SAPBEXresItemX 3 5 2 3" xfId="28356" xr:uid="{71BFAE9B-1EB4-4956-8666-F3C2D63BDD35}"/>
    <cellStyle name="SAPBEXresItemX 3 5 3" xfId="15482" xr:uid="{8389B398-F7CD-41A6-881F-AEBEEA375505}"/>
    <cellStyle name="SAPBEXresItemX 3 5 3 2" xfId="30404" xr:uid="{3BF0A32B-207A-4BFE-8D1C-A297E6C9FF5F}"/>
    <cellStyle name="SAPBEXresItemX 3 5 4" xfId="7552" xr:uid="{158F3F80-67CE-44C5-8F32-DE4162EB3EB9}"/>
    <cellStyle name="SAPBEXresItemX 3 5 4 2" xfId="24277" xr:uid="{F8E489DD-531D-4B82-B8BB-3A2A638D3405}"/>
    <cellStyle name="SAPBEXresItemX 3 5 5" xfId="21224" xr:uid="{8688F10A-E6F2-4CB7-B458-CACF235EB8BF}"/>
    <cellStyle name="SAPBEXresItemX 3 6" xfId="2058" xr:uid="{59179B69-5E6E-4978-AD2E-FBA3DDD4BA34}"/>
    <cellStyle name="SAPBEXresItemX 3 6 2" xfId="12210" xr:uid="{9187868F-BAFC-4ECA-90E1-44A18391ECD1}"/>
    <cellStyle name="SAPBEXresItemX 3 6 2 2" xfId="19143" xr:uid="{20FD76D8-2A99-452E-9FD3-0DE17D4AFA4A}"/>
    <cellStyle name="SAPBEXresItemX 3 6 2 2 2" xfId="33314" xr:uid="{22922F5A-3292-4068-A4B9-F95B3D349B5A}"/>
    <cellStyle name="SAPBEXresItemX 3 6 2 3" xfId="28754" xr:uid="{67CF873A-E676-44CD-A8C0-DA12C6B8B15F}"/>
    <cellStyle name="SAPBEXresItemX 3 6 3" xfId="14121" xr:uid="{4D1A4752-53A3-4549-B404-95E26CADD6B5}"/>
    <cellStyle name="SAPBEXresItemX 3 6 3 2" xfId="29739" xr:uid="{71633FEF-16B0-4D90-BA9C-7259E608ACFA}"/>
    <cellStyle name="SAPBEXresItemX 3 6 4" xfId="8630" xr:uid="{A4D24F69-649C-46D9-A4CD-9050E3316493}"/>
    <cellStyle name="SAPBEXresItemX 3 6 4 2" xfId="25316" xr:uid="{F30E1D94-19B9-481E-9097-07E726E2A64F}"/>
    <cellStyle name="SAPBEXresItemX 3 6 5" xfId="20822" xr:uid="{52F17CB1-C184-4FAC-B99C-FA8D6865773F}"/>
    <cellStyle name="SAPBEXresItemX 3 7" xfId="7909" xr:uid="{5A56611F-B3B7-4131-96DC-C6046C79567F}"/>
    <cellStyle name="SAPBEXresItemX 3 7 2" xfId="11992" xr:uid="{59DAC008-BBC8-4ED0-AC90-E9EE3CB6D7F4}"/>
    <cellStyle name="SAPBEXresItemX 3 7 2 2" xfId="18939" xr:uid="{39B83973-E651-4831-9032-28C5F35CC3BE}"/>
    <cellStyle name="SAPBEXresItemX 3 7 2 2 2" xfId="33114" xr:uid="{FAEDF35E-C643-4FCD-8380-33371A77DFA6}"/>
    <cellStyle name="SAPBEXresItemX 3 7 2 3" xfId="28544" xr:uid="{C7F74579-BCAA-49AE-8840-68924D2D0C97}"/>
    <cellStyle name="SAPBEXresItemX 3 7 3" xfId="16785" xr:uid="{9395CFC1-0B7C-4C4F-88A1-12E0C40ED13A}"/>
    <cellStyle name="SAPBEXresItemX 3 7 3 2" xfId="31238" xr:uid="{F1E8A4A6-9344-4A1D-86A0-DAA3FD66787B}"/>
    <cellStyle name="SAPBEXresItemX 3 7 4" xfId="24624" xr:uid="{9626093E-CFD5-415D-AA87-6BDAD4CDA3D6}"/>
    <cellStyle name="SAPBEXresItemX 3 8" xfId="9011" xr:uid="{AEB58FD1-CFA4-4831-9CA8-CA233895B5FD}"/>
    <cellStyle name="SAPBEXresItemX 3 8 2" xfId="17234" xr:uid="{5D6CA88E-722C-426A-9E13-513BF18A98FC}"/>
    <cellStyle name="SAPBEXresItemX 3 8 2 2" xfId="31585" xr:uid="{5AB65A22-905A-4B48-A079-EFDCB4DB08E3}"/>
    <cellStyle name="SAPBEXresItemX 3 8 3" xfId="25685" xr:uid="{5B71C9B8-7AF6-4DFC-A710-0C96A0A5BC84}"/>
    <cellStyle name="SAPBEXresItemX 3 9" xfId="10075" xr:uid="{DED14172-0355-4F93-BFDA-509FBD5D45AA}"/>
    <cellStyle name="SAPBEXresItemX 3 9 2" xfId="17688" xr:uid="{AA20C98C-ADAA-427D-8E17-1FC9327202A3}"/>
    <cellStyle name="SAPBEXresItemX 3 9 2 2" xfId="31954" xr:uid="{8F07D3B3-FDAD-4EB6-AFDC-42CD192064E2}"/>
    <cellStyle name="SAPBEXresItemX 3 9 3" xfId="26690" xr:uid="{755C5B0C-8ACE-49DE-BA9C-50331389F09C}"/>
    <cellStyle name="SAPBEXresItemX 4" xfId="1910" xr:uid="{2DC68699-C0E4-40AC-B8A9-5CC6AC06A051}"/>
    <cellStyle name="SAPBEXresItemX 4 10" xfId="10375" xr:uid="{48704AF0-FFCA-4D6A-B616-4B2362772AA1}"/>
    <cellStyle name="SAPBEXresItemX 4 10 2" xfId="17931" xr:uid="{D8C5077A-41F8-479F-A5C2-0160E07D47CB}"/>
    <cellStyle name="SAPBEXresItemX 4 10 2 2" xfId="32188" xr:uid="{ABB2BEBB-CE93-484A-8B4D-293063629A4E}"/>
    <cellStyle name="SAPBEXresItemX 4 10 3" xfId="26961" xr:uid="{F252D3EF-5341-488B-8B7E-F29A9984BD41}"/>
    <cellStyle name="SAPBEXresItemX 4 11" xfId="13975" xr:uid="{81734792-4D1C-4B8D-8AAA-619DE15E5453}"/>
    <cellStyle name="SAPBEXresItemX 4 11 2" xfId="20102" xr:uid="{39FCD43A-323F-41DC-8E6C-64A4913A7AD7}"/>
    <cellStyle name="SAPBEXresItemX 4 12" xfId="5295" xr:uid="{6564FD0E-0508-48B4-97A7-ABBDCA8C29F2}"/>
    <cellStyle name="SAPBEXresItemX 4 12 2" xfId="22176" xr:uid="{9B783656-8559-477C-BB37-25C0E30375E2}"/>
    <cellStyle name="SAPBEXresItemX 4 2" xfId="2818" xr:uid="{5A39439F-6210-407E-AEFE-D48EF0420313}"/>
    <cellStyle name="SAPBEXresItemX 4 2 2" xfId="11242" xr:uid="{D0198693-ADA0-4EF3-9839-67F9A271D45B}"/>
    <cellStyle name="SAPBEXresItemX 4 2 2 2" xfId="18237" xr:uid="{3579AB83-3204-48DF-960B-0534DE477BF0}"/>
    <cellStyle name="SAPBEXresItemX 4 2 2 2 2" xfId="32416" xr:uid="{A8A2627F-B840-4B80-8F78-0EF6EFC70538}"/>
    <cellStyle name="SAPBEXresItemX 4 2 2 3" xfId="27797" xr:uid="{DC0C2010-AB3D-4990-AF01-5B9DB9C0164B}"/>
    <cellStyle name="SAPBEXresItemX 4 2 3" xfId="14878" xr:uid="{80C10658-2089-4E4B-85A2-F099ACEC6829}"/>
    <cellStyle name="SAPBEXresItemX 4 2 3 2" xfId="16949" xr:uid="{3F67798B-48AA-4BFF-80DA-D685FDF0F94B}"/>
    <cellStyle name="SAPBEXresItemX 4 2 4" xfId="6337" xr:uid="{804A7E2A-4DD0-413C-89AF-69AE263B58DA}"/>
    <cellStyle name="SAPBEXresItemX 4 2 4 2" xfId="23088" xr:uid="{26E94CDE-B98C-4343-8533-5FB09CA6697C}"/>
    <cellStyle name="SAPBEXresItemX 4 3" xfId="3075" xr:uid="{6500D21A-CF67-4AA6-A100-EA6A7759D362}"/>
    <cellStyle name="SAPBEXresItemX 4 3 2" xfId="11406" xr:uid="{4727E5AE-C8F9-4A22-A271-F2B7B6FF4611}"/>
    <cellStyle name="SAPBEXresItemX 4 3 2 2" xfId="18391" xr:uid="{6EC2FBD4-9BA4-4B3C-B79B-9B324BB36696}"/>
    <cellStyle name="SAPBEXresItemX 4 3 2 2 2" xfId="32569" xr:uid="{155974D8-0629-4524-A081-2DA4B0E3EE98}"/>
    <cellStyle name="SAPBEXresItemX 4 3 2 3" xfId="27960" xr:uid="{8C331DBF-8A6B-499F-B6DA-2C4DE0F0B92D}"/>
    <cellStyle name="SAPBEXresItemX 4 3 3" xfId="15134" xr:uid="{B0900E5B-988D-4663-B600-0C367A3DAD03}"/>
    <cellStyle name="SAPBEXresItemX 4 3 3 2" xfId="15744" xr:uid="{772B1ABB-AF13-41D3-B47B-698C46388D19}"/>
    <cellStyle name="SAPBEXresItemX 4 3 4" xfId="6526" xr:uid="{D48C0D08-8181-4F2A-8066-32315B2E5E0F}"/>
    <cellStyle name="SAPBEXresItemX 4 3 4 2" xfId="23271" xr:uid="{B8F74FCE-6DAC-4DD7-B18E-C7EBF2FFBCE6}"/>
    <cellStyle name="SAPBEXresItemX 4 4" xfId="3309" xr:uid="{8687E60D-0DEA-4079-994F-0264C71029B0}"/>
    <cellStyle name="SAPBEXresItemX 4 4 2" xfId="11714" xr:uid="{6AD6CE4E-56E4-41AD-9FF8-A510700A6B60}"/>
    <cellStyle name="SAPBEXresItemX 4 4 2 2" xfId="18667" xr:uid="{4D1FA059-3BC8-48BB-AB8F-C17DF81D76D6}"/>
    <cellStyle name="SAPBEXresItemX 4 4 2 2 2" xfId="32844" xr:uid="{A83C5D69-976B-4348-94C6-F7DB12463F5B}"/>
    <cellStyle name="SAPBEXresItemX 4 4 2 3" xfId="28268" xr:uid="{0B4211C0-4090-4B00-AF3C-19D35432726C}"/>
    <cellStyle name="SAPBEXresItemX 4 4 3" xfId="15368" xr:uid="{D97F3602-9196-4793-A351-313807E34D8A}"/>
    <cellStyle name="SAPBEXresItemX 4 4 3 2" xfId="15749" xr:uid="{E83316A7-FC85-4A22-80EA-5998F6AC867F}"/>
    <cellStyle name="SAPBEXresItemX 4 4 4" xfId="7457" xr:uid="{8D2068AC-3620-42E9-8FA5-4D34AA3FDA0F}"/>
    <cellStyle name="SAPBEXresItemX 4 4 4 2" xfId="24183" xr:uid="{BDF69CCE-F29E-4610-85D9-55AD767C2CDE}"/>
    <cellStyle name="SAPBEXresItemX 4 4 5" xfId="16579" xr:uid="{4DDAA8F9-5F93-463F-8613-C2713A950E5D}"/>
    <cellStyle name="SAPBEXresItemX 4 4 5 2" xfId="31070" xr:uid="{E75EC526-4624-4C99-AC07-2AA4BAEFD812}"/>
    <cellStyle name="SAPBEXresItemX 4 5" xfId="2449" xr:uid="{F49A3392-00D7-4C26-A3D7-46FD64FA0DEF}"/>
    <cellStyle name="SAPBEXresItemX 4 5 2" xfId="11884" xr:uid="{9E9C4DB4-42B4-4815-AE4B-AC6D7AD59DF7}"/>
    <cellStyle name="SAPBEXresItemX 4 5 2 2" xfId="18834" xr:uid="{60814623-64BD-4FA1-A8C6-98D2EBA8C301}"/>
    <cellStyle name="SAPBEXresItemX 4 5 2 2 2" xfId="33010" xr:uid="{EA284094-7EFE-42BD-9FCE-1DCB54249DCE}"/>
    <cellStyle name="SAPBEXresItemX 4 5 2 3" xfId="28438" xr:uid="{BE115034-A644-4D36-9EFF-11F06F869534}"/>
    <cellStyle name="SAPBEXresItemX 4 5 3" xfId="14510" xr:uid="{E8C5A440-9632-4EDA-BC8B-FA2C53C2B1D2}"/>
    <cellStyle name="SAPBEXresItemX 4 5 3 2" xfId="29989" xr:uid="{F7B2B43C-DFBC-4921-B4A4-AEF320A05E98}"/>
    <cellStyle name="SAPBEXresItemX 4 5 4" xfId="7634" xr:uid="{F66DA9A7-3B75-44EC-8E28-03EB255CC577}"/>
    <cellStyle name="SAPBEXresItemX 4 5 4 2" xfId="24359" xr:uid="{C2EDCB84-7BBA-478B-876A-CA8DF9BDCD66}"/>
    <cellStyle name="SAPBEXresItemX 4 5 5" xfId="20995" xr:uid="{76960EC5-20DD-4717-B58E-EF274B04FA89}"/>
    <cellStyle name="SAPBEXresItemX 4 6" xfId="3602" xr:uid="{4F57B639-F593-4F63-9AE7-604B62C1C992}"/>
    <cellStyle name="SAPBEXresItemX 4 6 2" xfId="12295" xr:uid="{801AB351-0518-4CFC-AD20-77BCF17A12D4}"/>
    <cellStyle name="SAPBEXresItemX 4 6 2 2" xfId="19228" xr:uid="{C9F65A68-B89E-4C65-A10B-D24A72C8FA9D}"/>
    <cellStyle name="SAPBEXresItemX 4 6 2 2 2" xfId="33399" xr:uid="{DDCBBDF8-9190-40F9-8958-EAA3A30F06BE}"/>
    <cellStyle name="SAPBEXresItemX 4 6 2 3" xfId="28839" xr:uid="{683B1E0A-D1D3-4AB0-B871-83443FDBC18E}"/>
    <cellStyle name="SAPBEXresItemX 4 6 3" xfId="15655" xr:uid="{4AF8FDAF-C9D0-4301-88AC-6437CC0EACE3}"/>
    <cellStyle name="SAPBEXresItemX 4 6 3 2" xfId="30558" xr:uid="{5FFE3492-CE58-4919-88EB-49FBDE9F3CFC}"/>
    <cellStyle name="SAPBEXresItemX 4 6 4" xfId="8718" xr:uid="{0F272268-8FA4-4748-B711-24A469EF587C}"/>
    <cellStyle name="SAPBEXresItemX 4 6 4 2" xfId="25403" xr:uid="{4D577BBA-AFAC-4354-A32B-D1DE8AE77867}"/>
    <cellStyle name="SAPBEXresItemX 4 6 5" xfId="21332" xr:uid="{A06E0324-1BF4-4067-9654-DF39741FBC53}"/>
    <cellStyle name="SAPBEXresItemX 4 7" xfId="8944" xr:uid="{6B53F632-96A5-444D-89F3-C8EB885DCDD8}"/>
    <cellStyle name="SAPBEXresItemX 4 7 2" xfId="12464" xr:uid="{0BAFB670-DD6F-40A3-A20F-3EAB924BFD8F}"/>
    <cellStyle name="SAPBEXresItemX 4 7 2 2" xfId="19392" xr:uid="{D300016D-F354-4339-82EB-A01AEBA5E50E}"/>
    <cellStyle name="SAPBEXresItemX 4 7 2 2 2" xfId="33563" xr:uid="{2C561917-9672-41F1-A86E-BA80885394C6}"/>
    <cellStyle name="SAPBEXresItemX 4 7 2 3" xfId="29006" xr:uid="{C4E46F50-8DD8-4543-9DF5-8E4850135AC9}"/>
    <cellStyle name="SAPBEXresItemX 4 7 3" xfId="17178" xr:uid="{9409FE76-4BB0-4334-99A4-5AD611B7D8BF}"/>
    <cellStyle name="SAPBEXresItemX 4 7 3 2" xfId="31531" xr:uid="{1646F1D9-D03A-4D66-B0CF-5BCE7C5378D7}"/>
    <cellStyle name="SAPBEXresItemX 4 7 4" xfId="25618" xr:uid="{0AC54AE4-85B8-4F24-90BE-30B7AC444C51}"/>
    <cellStyle name="SAPBEXresItemX 4 8" xfId="9093" xr:uid="{A0B70549-64E5-4BBE-8807-E93A58ED90FA}"/>
    <cellStyle name="SAPBEXresItemX 4 8 2" xfId="17316" xr:uid="{046B2792-906B-4923-93F0-593F0F9A4A1C}"/>
    <cellStyle name="SAPBEXresItemX 4 8 2 2" xfId="31667" xr:uid="{C5BBA1AA-9CA5-4C52-A110-BDC321123107}"/>
    <cellStyle name="SAPBEXresItemX 4 8 3" xfId="25767" xr:uid="{AB701498-2393-4BC2-A40E-0BE3F4151FC1}"/>
    <cellStyle name="SAPBEXresItemX 4 9" xfId="10163" xr:uid="{BBF06777-2A35-4DEF-9716-94E89AC5362F}"/>
    <cellStyle name="SAPBEXresItemX 4 9 2" xfId="17773" xr:uid="{F730C9DE-BF66-492F-8C22-BA15DC7D37CE}"/>
    <cellStyle name="SAPBEXresItemX 4 9 2 2" xfId="32038" xr:uid="{E4C201F1-7496-4DA1-B441-467D96CB979E}"/>
    <cellStyle name="SAPBEXresItemX 4 9 3" xfId="26775" xr:uid="{0D234C9B-025B-4B63-A592-2A89A029B4A0}"/>
    <cellStyle name="SAPBEXresItemX 5" xfId="1953" xr:uid="{E77F72D6-26A5-4806-A486-17F2900C3870}"/>
    <cellStyle name="SAPBEXresItemX 5 10" xfId="14018" xr:uid="{2168BDBB-637D-45F1-BF1B-DA4260A99A19}"/>
    <cellStyle name="SAPBEXresItemX 5 10 2" xfId="16974" xr:uid="{4EBA1B2C-8A1D-4740-A327-E731701F8C73}"/>
    <cellStyle name="SAPBEXresItemX 5 11" xfId="5143" xr:uid="{20B3B1E4-5C87-4709-A308-F7D79D6CEF4E}"/>
    <cellStyle name="SAPBEXresItemX 5 11 2" xfId="22030" xr:uid="{F3610E7F-826F-4110-BDAF-FBA9764649E8}"/>
    <cellStyle name="SAPBEXresItemX 5 2" xfId="2859" xr:uid="{002E4A0A-FF2A-4299-B274-12D7046D2961}"/>
    <cellStyle name="SAPBEXresItemX 5 2 2" xfId="11284" xr:uid="{CEC1F9F8-5E0D-4F92-83BE-FBF42743A2A8}"/>
    <cellStyle name="SAPBEXresItemX 5 2 2 2" xfId="18269" xr:uid="{7BD8D290-7B43-4E89-BA94-7AF39826FB06}"/>
    <cellStyle name="SAPBEXresItemX 5 2 2 2 2" xfId="32447" xr:uid="{5D710A4B-3C1B-4E51-9B84-C5B02FEF29EE}"/>
    <cellStyle name="SAPBEXresItemX 5 2 2 3" xfId="27838" xr:uid="{02314C81-64C8-4F67-8285-CC229D5503A8}"/>
    <cellStyle name="SAPBEXresItemX 5 2 3" xfId="14919" xr:uid="{E4484B31-827F-48C0-B687-A537A80EBD5F}"/>
    <cellStyle name="SAPBEXresItemX 5 2 3 2" xfId="17818" xr:uid="{598B6939-0BC2-4919-937D-49E8DE8A46DA}"/>
    <cellStyle name="SAPBEXresItemX 5 2 4" xfId="6394" xr:uid="{DD988EA6-269C-4AB2-8539-7FD69C89B623}"/>
    <cellStyle name="SAPBEXresItemX 5 2 4 2" xfId="23139" xr:uid="{1D6CC5D5-6C6E-4F2E-A836-90AB9BFE24CF}"/>
    <cellStyle name="SAPBEXresItemX 5 3" xfId="3118" xr:uid="{51458B98-A92C-4DB8-8E1E-5065271CB8F2}"/>
    <cellStyle name="SAPBEXresItemX 5 3 2" xfId="11574" xr:uid="{6EFDF0E0-57D1-4D85-B8B3-BE605922D8EB}"/>
    <cellStyle name="SAPBEXresItemX 5 3 2 2" xfId="18544" xr:uid="{3B1F5CCD-E2C9-46FC-8299-1CE1BEA32989}"/>
    <cellStyle name="SAPBEXresItemX 5 3 2 2 2" xfId="32721" xr:uid="{5C57BA4F-14A6-4E05-B177-A6B02EDDBF78}"/>
    <cellStyle name="SAPBEXresItemX 5 3 2 3" xfId="28128" xr:uid="{D30BEB07-4138-4FB3-9D46-37E07C16548B}"/>
    <cellStyle name="SAPBEXresItemX 5 3 3" xfId="15177" xr:uid="{81D8D39A-21EA-442D-A233-0F5EF8A5B3A5}"/>
    <cellStyle name="SAPBEXresItemX 5 3 3 2" xfId="15867" xr:uid="{19A67839-F152-416B-8E0B-27DE776E3C0D}"/>
    <cellStyle name="SAPBEXresItemX 5 3 4" xfId="7304" xr:uid="{36BC07C7-EBF1-48D1-9AAE-05E64101B100}"/>
    <cellStyle name="SAPBEXresItemX 5 3 4 2" xfId="24030" xr:uid="{D7407EAA-45F3-4588-8ADA-FE2EFB39B241}"/>
    <cellStyle name="SAPBEXresItemX 5 3 5" xfId="16435" xr:uid="{F9C0A932-777C-42F1-AAF3-FEDDF8825A9D}"/>
    <cellStyle name="SAPBEXresItemX 5 3 5 2" xfId="30929" xr:uid="{418481FA-8EB5-4376-AB59-FF122F8B725C}"/>
    <cellStyle name="SAPBEXresItemX 5 4" xfId="3350" xr:uid="{BD645AB7-245B-4080-8CD8-578B380789EA}"/>
    <cellStyle name="SAPBEXresItemX 5 4 2" xfId="11762" xr:uid="{C26EAAF8-3A56-4ABC-8F09-862F92972380}"/>
    <cellStyle name="SAPBEXresItemX 5 4 2 2" xfId="18712" xr:uid="{5D3E5CAC-6046-411D-BEA1-AA868569086E}"/>
    <cellStyle name="SAPBEXresItemX 5 4 2 2 2" xfId="32888" xr:uid="{ED335BEE-9B5D-478F-8457-553DAD82CFE6}"/>
    <cellStyle name="SAPBEXresItemX 5 4 2 3" xfId="28316" xr:uid="{991CE0CF-F685-4DA8-B174-62BCD33610DF}"/>
    <cellStyle name="SAPBEXresItemX 5 4 3" xfId="15409" xr:uid="{A7C45C0B-C4AF-438C-855B-85430B920160}"/>
    <cellStyle name="SAPBEXresItemX 5 4 3 2" xfId="17021" xr:uid="{1426611F-ED42-4DA9-A71E-DD5753B9BBC2}"/>
    <cellStyle name="SAPBEXresItemX 5 4 4" xfId="7512" xr:uid="{E3702DBF-0D90-4EA6-9F0E-F279622F5036}"/>
    <cellStyle name="SAPBEXresItemX 5 4 4 2" xfId="24237" xr:uid="{4D2DF1C6-9619-42C3-AAE1-946679CD14CA}"/>
    <cellStyle name="SAPBEXresItemX 5 4 5" xfId="16623" xr:uid="{B1F38B9E-A83E-4839-9764-E4EF542826FF}"/>
    <cellStyle name="SAPBEXresItemX 5 4 5 2" xfId="31113" xr:uid="{41E7E81C-40DE-4DB5-B30E-CC1F66A2556A}"/>
    <cellStyle name="SAPBEXresItemX 5 5" xfId="2024" xr:uid="{82DD2026-A202-45D2-AFA1-54084330B29F}"/>
    <cellStyle name="SAPBEXresItemX 5 5 2" xfId="12169" xr:uid="{92ADC87B-6CDE-43E6-87A7-FEB5D58464C9}"/>
    <cellStyle name="SAPBEXresItemX 5 5 2 2" xfId="19102" xr:uid="{CD52C272-6925-46D7-9C4E-0D1EB7C25931}"/>
    <cellStyle name="SAPBEXresItemX 5 5 2 2 2" xfId="33273" xr:uid="{23936910-7672-4D63-8545-B3F1B37EE21B}"/>
    <cellStyle name="SAPBEXresItemX 5 5 2 3" xfId="28713" xr:uid="{D9F10AE2-EA4F-40F9-B497-C76A86BD96E0}"/>
    <cellStyle name="SAPBEXresItemX 5 5 3" xfId="14087" xr:uid="{81A8CC26-32FA-4D2C-9132-B5CD9E20CCA9}"/>
    <cellStyle name="SAPBEXresItemX 5 5 3 2" xfId="29708" xr:uid="{CBEE5C2D-7B0E-4892-ADB1-8E0D13B94378}"/>
    <cellStyle name="SAPBEXresItemX 5 5 4" xfId="8589" xr:uid="{DBF62920-0FB1-4721-B9E5-BEF5ED7A42B4}"/>
    <cellStyle name="SAPBEXresItemX 5 5 4 2" xfId="25275" xr:uid="{9ECB14A0-ABB6-4A17-96A4-672BCE61F94F}"/>
    <cellStyle name="SAPBEXresItemX 5 5 5" xfId="20798" xr:uid="{7B6C61D1-B1BE-4075-86F2-2432BD7628A1}"/>
    <cellStyle name="SAPBEXresItemX 5 6" xfId="3645" xr:uid="{53FBBB23-0CA8-47D0-915C-321E74503BF8}"/>
    <cellStyle name="SAPBEXresItemX 5 6 2" xfId="12426" xr:uid="{F326AFD5-0AAA-435A-B7F1-BFD80E04EBC6}"/>
    <cellStyle name="SAPBEXresItemX 5 6 2 2" xfId="19355" xr:uid="{D04D4C05-21CC-4CB8-8F41-85201EDB6F43}"/>
    <cellStyle name="SAPBEXresItemX 5 6 2 2 2" xfId="33526" xr:uid="{435065A1-CB81-41EF-9C78-36C25D5FF2D7}"/>
    <cellStyle name="SAPBEXresItemX 5 6 2 3" xfId="28969" xr:uid="{37491FDC-E4E0-4BC2-9699-4C2B45A8A6B9}"/>
    <cellStyle name="SAPBEXresItemX 5 6 3" xfId="15698" xr:uid="{6DBEA334-3C2D-46D8-8E8E-506853EB88AC}"/>
    <cellStyle name="SAPBEXresItemX 5 6 3 2" xfId="30596" xr:uid="{17720400-9277-424C-B10B-04CAE6BDB664}"/>
    <cellStyle name="SAPBEXresItemX 5 6 4" xfId="8884" xr:uid="{6353B142-0F8B-4932-9C67-5CDA981666DC}"/>
    <cellStyle name="SAPBEXresItemX 5 6 4 2" xfId="25563" xr:uid="{7395C047-D9CB-47BB-BC58-F93AC7C85963}"/>
    <cellStyle name="SAPBEXresItemX 5 6 5" xfId="21370" xr:uid="{134AF9BF-9B1D-4C8B-ABE1-237E49A089F6}"/>
    <cellStyle name="SAPBEXresItemX 5 7" xfId="8971" xr:uid="{13DB78E9-9E07-48A8-98C3-0FE5A5263BFC}"/>
    <cellStyle name="SAPBEXresItemX 5 7 2" xfId="17194" xr:uid="{1D875FF7-807A-44A3-8A41-05332E5A84CE}"/>
    <cellStyle name="SAPBEXresItemX 5 7 2 2" xfId="31545" xr:uid="{26F5E09D-9D18-4EC6-9F9C-9DBA0B5C07F6}"/>
    <cellStyle name="SAPBEXresItemX 5 7 3" xfId="25645" xr:uid="{AB039226-2812-487E-9F76-21D7777696C7}"/>
    <cellStyle name="SAPBEXresItemX 5 8" xfId="10033" xr:uid="{EAECA312-6505-4292-95FF-EA0634D752C3}"/>
    <cellStyle name="SAPBEXresItemX 5 8 2" xfId="17647" xr:uid="{0627BE71-9276-4C97-B695-9CA213C2F8D4}"/>
    <cellStyle name="SAPBEXresItemX 5 8 2 2" xfId="31913" xr:uid="{A656C433-7E72-4453-8ABE-AB0EC877C435}"/>
    <cellStyle name="SAPBEXresItemX 5 8 3" xfId="26649" xr:uid="{65F130C6-7DF3-4585-B611-BE420258C25D}"/>
    <cellStyle name="SAPBEXresItemX 5 9" xfId="10318" xr:uid="{EF24D338-F1F7-4547-B15E-AA0AA272551A}"/>
    <cellStyle name="SAPBEXresItemX 5 9 2" xfId="17880" xr:uid="{837DE89C-BD27-4B67-90AC-CDDB24373DBC}"/>
    <cellStyle name="SAPBEXresItemX 5 9 2 2" xfId="32140" xr:uid="{456E1C09-81EC-4E40-AA6D-DF3C33674D1D}"/>
    <cellStyle name="SAPBEXresItemX 5 9 3" xfId="26908" xr:uid="{2E253E3E-B0C5-47CE-9B87-A07008B21718}"/>
    <cellStyle name="SAPBEXresItemX 6" xfId="1598" xr:uid="{756B886E-94F0-44CA-9BE7-921809CE9E36}"/>
    <cellStyle name="SAPBEXresItemX 6 10" xfId="13749" xr:uid="{10286691-3D85-4927-AD88-282DC08C4720}"/>
    <cellStyle name="SAPBEXresItemX 6 10 2" xfId="19669" xr:uid="{9EA6FBEB-AA5C-4B7F-B4CC-C3173E6E09B0}"/>
    <cellStyle name="SAPBEXresItemX 6 11" xfId="5696" xr:uid="{D2D95764-D4F4-45A8-92FD-CBF1EE7BA98B}"/>
    <cellStyle name="SAPBEXresItemX 6 11 2" xfId="22477" xr:uid="{E7506FAC-DECD-40BF-97FE-81523EF8D4E8}"/>
    <cellStyle name="SAPBEXresItemX 6 2" xfId="2589" xr:uid="{BDA75B23-8977-43D8-9E2B-79516B752FA6}"/>
    <cellStyle name="SAPBEXresItemX 6 2 2" xfId="11059" xr:uid="{36FF5ACB-2006-4F4A-A999-8D4A19E266D0}"/>
    <cellStyle name="SAPBEXresItemX 6 2 2 2" xfId="18084" xr:uid="{8C094B48-D2F7-4A07-849F-DB1C30EC5936}"/>
    <cellStyle name="SAPBEXresItemX 6 2 2 2 2" xfId="32265" xr:uid="{CEDC9570-9040-4C7B-9318-6072B510311C}"/>
    <cellStyle name="SAPBEXresItemX 6 2 2 3" xfId="27618" xr:uid="{621A78CA-8C32-46E2-8442-6CE78B356B89}"/>
    <cellStyle name="SAPBEXresItemX 6 2 3" xfId="14649" xr:uid="{0349CA6C-C36D-4A54-999F-61EBC2D32F76}"/>
    <cellStyle name="SAPBEXresItemX 6 2 3 2" xfId="15863" xr:uid="{4067E729-CEC7-4C74-960F-0BF31BDED0F6}"/>
    <cellStyle name="SAPBEXresItemX 6 2 4" xfId="5521" xr:uid="{163F98E0-B2F0-4C21-ACC6-376467C2E5FE}"/>
    <cellStyle name="SAPBEXresItemX 6 2 4 2" xfId="22387" xr:uid="{49311AB3-CCF5-42D3-B0EB-C634C24A53DA}"/>
    <cellStyle name="SAPBEXresItemX 6 3" xfId="2615" xr:uid="{5154A69B-6B2E-43C6-B686-0587263A12B2}"/>
    <cellStyle name="SAPBEXresItemX 6 3 2" xfId="11509" xr:uid="{25DB7009-6B30-4472-A3CD-BB7A6C8062E1}"/>
    <cellStyle name="SAPBEXresItemX 6 3 2 2" xfId="18486" xr:uid="{D9DEF5D1-5F2C-42BD-85A3-810D1BB3F9D8}"/>
    <cellStyle name="SAPBEXresItemX 6 3 2 2 2" xfId="32663" xr:uid="{99A215B3-ACDB-4097-A9D6-B25CBD313E2D}"/>
    <cellStyle name="SAPBEXresItemX 6 3 2 3" xfId="28063" xr:uid="{6712C8DA-3DA9-4A9B-B612-EC1A810419B0}"/>
    <cellStyle name="SAPBEXresItemX 6 3 3" xfId="14675" xr:uid="{133F27FA-6811-4C87-B162-61535EE8DE48}"/>
    <cellStyle name="SAPBEXresItemX 6 3 3 2" xfId="3987" xr:uid="{7C6E1B17-A08A-4BED-B8D6-ADEB164D6121}"/>
    <cellStyle name="SAPBEXresItemX 6 3 4" xfId="6823" xr:uid="{1B383850-E55A-4881-B437-DC8997621643}"/>
    <cellStyle name="SAPBEXresItemX 6 3 4 2" xfId="23552" xr:uid="{573263FF-898D-4746-B6EC-309BAE1F1683}"/>
    <cellStyle name="SAPBEXresItemX 6 3 5" xfId="16318" xr:uid="{C9F4E8AA-9D37-40FF-8846-35A9C71A2B4A}"/>
    <cellStyle name="SAPBEXresItemX 6 3 5 2" xfId="30857" xr:uid="{207BA548-A230-4EA5-945F-2AB141CB230E}"/>
    <cellStyle name="SAPBEXresItemX 6 4" xfId="2285" xr:uid="{566598ED-3B30-430D-93D3-B1C53932813C}"/>
    <cellStyle name="SAPBEXresItemX 6 4 2" xfId="11453" xr:uid="{99A83C87-BC97-4C8A-AEEE-80CB297939CE}"/>
    <cellStyle name="SAPBEXresItemX 6 4 2 2" xfId="18434" xr:uid="{F0937935-AC81-4B83-8E8F-5343F214CF93}"/>
    <cellStyle name="SAPBEXresItemX 6 4 2 2 2" xfId="32611" xr:uid="{EBC4B0CC-EDCE-4837-AF0A-D39E5CBF372A}"/>
    <cellStyle name="SAPBEXresItemX 6 4 2 3" xfId="28007" xr:uid="{3956693D-4AFE-4797-9E21-93594089A2B3}"/>
    <cellStyle name="SAPBEXresItemX 6 4 3" xfId="14347" xr:uid="{5567BDE8-87C8-4DB7-8779-F666DEF184A1}"/>
    <cellStyle name="SAPBEXresItemX 6 4 3 2" xfId="18000" xr:uid="{6B7E99A8-C19F-40AC-9F7B-8773F5BFA6B3}"/>
    <cellStyle name="SAPBEXresItemX 6 4 4" xfId="6599" xr:uid="{636FE139-DB5F-41A0-9474-CE46C09C8BA7}"/>
    <cellStyle name="SAPBEXresItemX 6 4 4 2" xfId="23338" xr:uid="{9A70E82E-3886-4039-986B-E2F3C673F0DA}"/>
    <cellStyle name="SAPBEXresItemX 6 4 5" xfId="16237" xr:uid="{90B2F7EB-B1E6-44FC-ACD1-83877F585BC5}"/>
    <cellStyle name="SAPBEXresItemX 6 4 5 2" xfId="30799" xr:uid="{D298991C-0566-43B9-8FF0-726AB6974D1D}"/>
    <cellStyle name="SAPBEXresItemX 6 5" xfId="3414" xr:uid="{CB9E0A47-8F05-4B79-BE54-3B4C0581B4D1}"/>
    <cellStyle name="SAPBEXresItemX 6 5 2" xfId="12063" xr:uid="{3EEDBE03-102F-454E-8FBE-C4B66833431B}"/>
    <cellStyle name="SAPBEXresItemX 6 5 2 2" xfId="19005" xr:uid="{2EC6F9A1-E755-4450-8BF6-6B0B36F697D2}"/>
    <cellStyle name="SAPBEXresItemX 6 5 2 2 2" xfId="33177" xr:uid="{4C10E16D-2E9A-45D7-A4F7-BED3C5FABCD2}"/>
    <cellStyle name="SAPBEXresItemX 6 5 2 3" xfId="28611" xr:uid="{2CDAB0EE-39C3-4F18-81DA-1BD922003BD8}"/>
    <cellStyle name="SAPBEXresItemX 6 5 3" xfId="15472" xr:uid="{C5D11C54-B357-4E29-9873-435DE542A0C2}"/>
    <cellStyle name="SAPBEXresItemX 6 5 3 2" xfId="30394" xr:uid="{9C377D58-4012-43C0-AB59-0845D58D2046}"/>
    <cellStyle name="SAPBEXresItemX 6 5 4" xfId="8043" xr:uid="{E904F880-B43E-4E20-AFCD-7E830E7881B8}"/>
    <cellStyle name="SAPBEXresItemX 6 5 4 2" xfId="24739" xr:uid="{8B464F8D-E327-487C-890F-5AFDDA988462}"/>
    <cellStyle name="SAPBEXresItemX 6 5 5" xfId="21215" xr:uid="{AAE15610-BB70-4E03-B34B-1278F7AAFB9B}"/>
    <cellStyle name="SAPBEXresItemX 6 6" xfId="484" xr:uid="{666E6C8C-F254-4684-AA3A-4425996B9F7E}"/>
    <cellStyle name="SAPBEXresItemX 6 6 2" xfId="12120" xr:uid="{E908B1F8-0CFE-4E43-9ED0-C427749BAD4B}"/>
    <cellStyle name="SAPBEXresItemX 6 6 2 2" xfId="19055" xr:uid="{2196B298-922D-4007-809C-6888134FF682}"/>
    <cellStyle name="SAPBEXresItemX 6 6 2 2 2" xfId="33226" xr:uid="{A71E6114-6422-4C0E-9168-9E681BD1E452}"/>
    <cellStyle name="SAPBEXresItemX 6 6 2 3" xfId="28664" xr:uid="{33501806-C289-4E96-9F2D-B08F4EB684BB}"/>
    <cellStyle name="SAPBEXresItemX 6 6 3" xfId="12820" xr:uid="{165E21A9-E316-4F71-A398-FCC5A357D4FE}"/>
    <cellStyle name="SAPBEXresItemX 6 6 3 2" xfId="29209" xr:uid="{BD3D005C-18D7-442D-9A52-75EBD8F9EB1A}"/>
    <cellStyle name="SAPBEXresItemX 6 6 4" xfId="8342" xr:uid="{2644D50C-3088-4485-AAF6-3F57FCF226DA}"/>
    <cellStyle name="SAPBEXresItemX 6 6 4 2" xfId="25031" xr:uid="{1790DE44-767B-4289-9D44-38CBB2E2FABF}"/>
    <cellStyle name="SAPBEXresItemX 6 6 5" xfId="20407" xr:uid="{B0DDBB5B-C1FA-48E5-B4EC-CB2B77845040}"/>
    <cellStyle name="SAPBEXresItemX 6 7" xfId="8870" xr:uid="{E6F7572E-B0CC-4D95-A2AF-A72FCAA555BF}"/>
    <cellStyle name="SAPBEXresItemX 6 7 2" xfId="17131" xr:uid="{BC118082-2CC3-4E88-85C6-58BC107A5739}"/>
    <cellStyle name="SAPBEXresItemX 6 7 2 2" xfId="31487" xr:uid="{6511E4DB-6C73-4491-98A9-87EDB736FD35}"/>
    <cellStyle name="SAPBEXresItemX 6 7 3" xfId="25551" xr:uid="{971EBF4A-78F7-450B-8A4B-57786341F4B7}"/>
    <cellStyle name="SAPBEXresItemX 6 8" xfId="9508" xr:uid="{AB9C6BAA-AD69-4A8A-8F4C-58E4A6CE8D65}"/>
    <cellStyle name="SAPBEXresItemX 6 8 2" xfId="17513" xr:uid="{364B30AB-7795-40E3-8549-8D513EF61D40}"/>
    <cellStyle name="SAPBEXresItemX 6 8 2 2" xfId="31827" xr:uid="{577F0994-C500-4EB8-AAA1-8FFBCC89F620}"/>
    <cellStyle name="SAPBEXresItemX 6 8 3" xfId="26140" xr:uid="{C62349BF-6B0B-4ABF-8E87-9A4421E4494D}"/>
    <cellStyle name="SAPBEXresItemX 6 9" xfId="9627" xr:uid="{30118947-58D1-4307-8E8A-435E7A6AFFB6}"/>
    <cellStyle name="SAPBEXresItemX 6 9 2" xfId="17556" xr:uid="{A9FD480E-6683-4C4A-845F-D92A69A81707}"/>
    <cellStyle name="SAPBEXresItemX 6 9 2 2" xfId="31864" xr:uid="{52642948-8879-451D-826B-7DAF5C6003A1}"/>
    <cellStyle name="SAPBEXresItemX 6 9 3" xfId="26253" xr:uid="{E0276A37-5DA9-4FAC-81E4-DA0CA9385222}"/>
    <cellStyle name="SAPBEXresItemX 7" xfId="1031" xr:uid="{88FC2B23-EBB9-4221-A539-8CC1039A7141}"/>
    <cellStyle name="SAPBEXresItemX 7 2" xfId="12103" xr:uid="{BF12DCE6-A43B-42D3-B7CE-0EBFA1DF4E85}"/>
    <cellStyle name="SAPBEXresItemX 7 2 2" xfId="19039" xr:uid="{F8EF4945-3A89-4D19-ADD5-832EC957356B}"/>
    <cellStyle name="SAPBEXresItemX 7 2 2 2" xfId="33210" xr:uid="{74B30C46-060A-4CDC-845B-8AAEB50A8E0C}"/>
    <cellStyle name="SAPBEXresItemX 7 2 3" xfId="28648" xr:uid="{19ED9A9F-303B-430E-886B-0FBDA0FF3BF5}"/>
    <cellStyle name="SAPBEXresItemX 7 3" xfId="13278" xr:uid="{FA4BBD03-9478-4703-88CA-0540BBCC316C}"/>
    <cellStyle name="SAPBEXresItemX 7 3 2" xfId="19899" xr:uid="{039DFCC5-4054-4FD2-9247-F97ECFF47B36}"/>
    <cellStyle name="SAPBEXresItemX 7 4" xfId="8153" xr:uid="{B2643D3E-9D32-4EAB-A708-D174191F7286}"/>
    <cellStyle name="SAPBEXresItemX 7 4 2" xfId="24845" xr:uid="{9C585D26-E407-4088-ADCB-452172443D88}"/>
    <cellStyle name="SAPBEXresItemX 7 5" xfId="16881" xr:uid="{75853FEC-6204-4FFC-B078-4BB8070CEB7A}"/>
    <cellStyle name="SAPBEXresItemX 7 5 2" xfId="31310" xr:uid="{DBE593C7-A416-4B9B-8225-726FFCFB8421}"/>
    <cellStyle name="SAPBEXresItemX 8" xfId="2256" xr:uid="{D7D73A96-497C-485B-A564-E7B20D40E860}"/>
    <cellStyle name="SAPBEXresItemX 8 2" xfId="14318" xr:uid="{1B40CEF6-CE32-4C9A-A541-49BD2451E846}"/>
    <cellStyle name="SAPBEXresItemX 8 2 2" xfId="19692" xr:uid="{D80F9C1E-4465-4B64-B30F-BE85D6803DEF}"/>
    <cellStyle name="SAPBEXresItemX 8 3" xfId="9250" xr:uid="{FDFDEBEE-2251-42E3-8909-1B4AE4DCB984}"/>
    <cellStyle name="SAPBEXresItemX 8 3 2" xfId="25903" xr:uid="{69B89701-2F41-4A7D-8D50-7DDBE4603BA7}"/>
    <cellStyle name="SAPBEXresItemX 8 4" xfId="17417" xr:uid="{F557B35E-13C9-43E4-B449-ACCFB44BD8A4}"/>
    <cellStyle name="SAPBEXresItemX 8 4 2" xfId="31759" xr:uid="{88C3D267-BED7-43E6-81AD-B5B00DDE8AFB}"/>
    <cellStyle name="SAPBEXresItemX 9" xfId="2903" xr:uid="{9B9C0465-FB9C-4949-8865-E317E9E98477}"/>
    <cellStyle name="SAPBEXresItemX 9 2" xfId="14962" xr:uid="{BB17D7CB-3066-4CF0-8326-30686832D917}"/>
    <cellStyle name="SAPBEXresItemX 9 2 2" xfId="19523" xr:uid="{2F0E4D66-ABD1-4A04-B5E0-2C0836FA892A}"/>
    <cellStyle name="SAPBEXresItemX 9 3" xfId="12635" xr:uid="{19A40C69-17A0-46B2-97A7-5C90AA101965}"/>
    <cellStyle name="SAPBEXresItemX 9 3 2" xfId="29126" xr:uid="{BC3AF652-27A8-4E6F-AAA9-4AAB3F0DF7AD}"/>
    <cellStyle name="SAPBEXresItemX 9 4" xfId="15928" xr:uid="{04080E22-B092-4FC7-BFE5-AEE2D2FF0227}"/>
    <cellStyle name="SAPBEXstdData" xfId="239" xr:uid="{72A7A374-EDC0-4CD6-908B-A53E1D1CFB60}"/>
    <cellStyle name="SAPBEXstdData 10" xfId="2409" xr:uid="{7C90F880-797F-428E-9FF7-D55DA3011076}"/>
    <cellStyle name="SAPBEXstdData 10 2" xfId="14470" xr:uid="{B47BD9E1-1B6B-47FD-8A29-237C196DE078}"/>
    <cellStyle name="SAPBEXstdData 10 2 2" xfId="29955" xr:uid="{13391AD1-57E5-4F44-AF0F-BD4664EBA736}"/>
    <cellStyle name="SAPBEXstdData 10 3" xfId="12576" xr:uid="{3BCCD8AC-E3DC-47C9-BF7E-5F403956A52B}"/>
    <cellStyle name="SAPBEXstdData 10 3 2" xfId="29083" xr:uid="{7D77A048-9ADE-4994-9568-CDE1F8467865}"/>
    <cellStyle name="SAPBEXstdData 10 4" xfId="14064" xr:uid="{FD493B19-DA58-4D48-B7BE-766E94D2EDC7}"/>
    <cellStyle name="SAPBEXstdData 11" xfId="2882" xr:uid="{CE9FF7AF-0C5B-42F7-84A9-3AB6CD84B6E3}"/>
    <cellStyle name="SAPBEXstdData 11 2" xfId="14942" xr:uid="{E67D6A77-B08B-4044-A920-63486717135B}"/>
    <cellStyle name="SAPBEXstdData 11 2 2" xfId="30196" xr:uid="{4E905C58-DB62-40DB-B11E-B32F3E5185E8}"/>
    <cellStyle name="SAPBEXstdData 11 3" xfId="12648" xr:uid="{918B89EF-63CB-4088-A833-CC3364A233AF}"/>
    <cellStyle name="SAPBEXstdData 11 3 2" xfId="29138" xr:uid="{2CB86DE8-327A-4356-99A0-F62B74A8965F}"/>
    <cellStyle name="SAPBEXstdData 11 4" xfId="15978" xr:uid="{5E29AA7A-64CD-4851-987E-D4CCD4AB0BC4}"/>
    <cellStyle name="SAPBEXstdData 12" xfId="2474" xr:uid="{AEA99C90-3F7B-4086-9890-237F8814A525}"/>
    <cellStyle name="SAPBEXstdData 12 2" xfId="14535" xr:uid="{DF28C0BE-1397-4627-958A-2A8858878E94}"/>
    <cellStyle name="SAPBEXstdData 12 2 2" xfId="30012" xr:uid="{6ED85450-C091-42B6-B55F-39E1F0F76818}"/>
    <cellStyle name="SAPBEXstdData 12 3" xfId="21013" xr:uid="{4533BA43-859D-4718-85B4-D07D19320B9F}"/>
    <cellStyle name="SAPBEXstdData 13" xfId="12790" xr:uid="{7C40DD6A-2CC2-4942-86E9-9845B9666F6B}"/>
    <cellStyle name="SAPBEXstdData 13 2" xfId="19983" xr:uid="{00C2F915-24AB-47A0-9F50-183BB1B9A92B}"/>
    <cellStyle name="SAPBEXstdData 2" xfId="1228" xr:uid="{92E85706-DE57-478E-A108-DCDCC5D4582A}"/>
    <cellStyle name="SAPBEXstdData 2 10" xfId="2411" xr:uid="{A1D77108-D837-44F5-9C05-482BA8765E27}"/>
    <cellStyle name="SAPBEXstdData 2 10 2" xfId="14472" xr:uid="{CAE744EF-7F8A-45DD-ABBE-EE4A10A9C54A}"/>
    <cellStyle name="SAPBEXstdData 2 10 2 2" xfId="29957" xr:uid="{61275B63-A4DD-4359-8B62-4B5E33ACC0F1}"/>
    <cellStyle name="SAPBEXstdData 2 10 3" xfId="20978" xr:uid="{B1FC0F87-59D1-488C-9148-FFAE1552A912}"/>
    <cellStyle name="SAPBEXstdData 2 11" xfId="13422" xr:uid="{74C9FFE4-D5AD-44FB-AB77-3AD4D275B0C7}"/>
    <cellStyle name="SAPBEXstdData 2 11 2" xfId="19500" xr:uid="{4841FF1E-9E25-4150-BB14-3DFEFF5061C2}"/>
    <cellStyle name="SAPBEXstdData 2 2" xfId="1946" xr:uid="{4015895A-C85C-433D-8BD0-171D766AA1C8}"/>
    <cellStyle name="SAPBEXstdData 2 2 10" xfId="10227" xr:uid="{2259171F-AB06-4C07-AB17-2619A425758D}"/>
    <cellStyle name="SAPBEXstdData 2 2 10 2" xfId="17825" xr:uid="{B2C19799-FE6F-44AA-9BBD-461E9A0D66F4}"/>
    <cellStyle name="SAPBEXstdData 2 2 10 2 2" xfId="32086" xr:uid="{9CBC067D-4565-49B1-A845-2F5E5DA81D63}"/>
    <cellStyle name="SAPBEXstdData 2 2 10 3" xfId="26830" xr:uid="{21E7F241-E71F-4133-BF0C-D43838F0715F}"/>
    <cellStyle name="SAPBEXstdData 2 2 11" xfId="14011" xr:uid="{93A20053-350B-4AAD-8D54-2213B0005089}"/>
    <cellStyle name="SAPBEXstdData 2 2 11 2" xfId="3942" xr:uid="{85E493A0-09B7-4112-A560-5D92F565B296}"/>
    <cellStyle name="SAPBEXstdData 2 2 12" xfId="5223" xr:uid="{68AE185B-368C-4EED-ADA1-EF8560341B87}"/>
    <cellStyle name="SAPBEXstdData 2 2 12 2" xfId="22104" xr:uid="{55B15BF7-1D5E-458E-9DE0-289AF90ECABF}"/>
    <cellStyle name="SAPBEXstdData 2 2 2" xfId="2852" xr:uid="{678BE176-CEA5-40B6-83B1-E3283C0B229F}"/>
    <cellStyle name="SAPBEXstdData 2 2 2 2" xfId="11201" xr:uid="{05E175B9-16BD-4A6D-A785-785FC3AE0495}"/>
    <cellStyle name="SAPBEXstdData 2 2 2 2 2" xfId="18199" xr:uid="{F3994EB3-0280-422D-8961-62ED1A0CC67C}"/>
    <cellStyle name="SAPBEXstdData 2 2 2 2 2 2" xfId="32378" xr:uid="{7B515E68-A4B6-418F-9715-BBC06B420E49}"/>
    <cellStyle name="SAPBEXstdData 2 2 2 2 3" xfId="27756" xr:uid="{313FF1EC-5220-4837-9BAF-795F6AFCB543}"/>
    <cellStyle name="SAPBEXstdData 2 2 2 3" xfId="14912" xr:uid="{9B1A1E23-DC75-4B2D-9480-50A67C7B2E4A}"/>
    <cellStyle name="SAPBEXstdData 2 2 2 3 2" xfId="19541" xr:uid="{EB10A207-E4D9-4F72-B61D-A3B0083FB235}"/>
    <cellStyle name="SAPBEXstdData 2 2 2 4" xfId="6290" xr:uid="{FFCBA160-29E6-4833-8024-AD4D340C5673}"/>
    <cellStyle name="SAPBEXstdData 2 2 2 4 2" xfId="23041" xr:uid="{DD82E0E0-06DC-4AD5-9DA0-897DAA1A191A}"/>
    <cellStyle name="SAPBEXstdData 2 2 3" xfId="3111" xr:uid="{5C982F58-844B-4E8A-9D71-FF9C582A67B6}"/>
    <cellStyle name="SAPBEXstdData 2 2 3 2" xfId="11348" xr:uid="{9C27371C-DE4E-4798-80D8-243CCCC6A47F}"/>
    <cellStyle name="SAPBEXstdData 2 2 3 2 2" xfId="18333" xr:uid="{E13549B0-A36F-4A76-9C40-B86901229280}"/>
    <cellStyle name="SAPBEXstdData 2 2 3 2 2 2" xfId="32511" xr:uid="{003A2860-6193-40D0-B865-1F27EF3DCD5F}"/>
    <cellStyle name="SAPBEXstdData 2 2 3 2 3" xfId="27902" xr:uid="{C8085FDE-2E14-4D5E-848D-252EF5DAD49D}"/>
    <cellStyle name="SAPBEXstdData 2 2 3 3" xfId="15170" xr:uid="{F663E312-94EC-4D5C-A831-036C56B226CC}"/>
    <cellStyle name="SAPBEXstdData 2 2 3 3 2" xfId="17034" xr:uid="{7921B68B-5558-40AF-A694-9E092AAD3044}"/>
    <cellStyle name="SAPBEXstdData 2 2 3 4" xfId="6460" xr:uid="{6DD94AAF-998E-43AB-AA9E-554ECA618491}"/>
    <cellStyle name="SAPBEXstdData 2 2 3 4 2" xfId="23205" xr:uid="{487F1ABF-A550-4264-9147-BA2113804A8A}"/>
    <cellStyle name="SAPBEXstdData 2 2 4" xfId="3343" xr:uid="{EA91E16D-3319-4838-A7F5-8D12FC6E26E9}"/>
    <cellStyle name="SAPBEXstdData 2 2 4 2" xfId="11648" xr:uid="{3F87A460-C328-4709-BE04-AEC5C6FBB24A}"/>
    <cellStyle name="SAPBEXstdData 2 2 4 2 2" xfId="18608" xr:uid="{99871D6C-FE52-4AA1-A7D6-3E6B0BDC5D10}"/>
    <cellStyle name="SAPBEXstdData 2 2 4 2 2 2" xfId="32785" xr:uid="{8750C9E9-8691-41E5-8328-A47A3FDF4727}"/>
    <cellStyle name="SAPBEXstdData 2 2 4 2 3" xfId="28202" xr:uid="{D4B68653-6731-477A-ADEF-C6AC6D5F96F7}"/>
    <cellStyle name="SAPBEXstdData 2 2 4 3" xfId="15402" xr:uid="{59B727EF-64E8-47C4-A0F1-60A123811A3E}"/>
    <cellStyle name="SAPBEXstdData 2 2 4 3 2" xfId="19704" xr:uid="{0723DF3E-B17A-4BE3-AB04-749F391F9640}"/>
    <cellStyle name="SAPBEXstdData 2 2 4 4" xfId="7385" xr:uid="{2C8E4492-EA1F-477B-9CBE-78B8CD754CA2}"/>
    <cellStyle name="SAPBEXstdData 2 2 4 4 2" xfId="24111" xr:uid="{B0B51940-E1A9-4249-B00D-DCD4DB6847C4}"/>
    <cellStyle name="SAPBEXstdData 2 2 4 5" xfId="16511" xr:uid="{0585D6EF-A889-4678-B828-8A3F3272E305}"/>
    <cellStyle name="SAPBEXstdData 2 2 4 5 2" xfId="31004" xr:uid="{120B6FFD-3255-44B7-B661-B1BA33FA9DCF}"/>
    <cellStyle name="SAPBEXstdData 2 2 5" xfId="2158" xr:uid="{635F47E9-AC83-4EA6-9B7D-86DE4DB7AC50}"/>
    <cellStyle name="SAPBEXstdData 2 2 5 2" xfId="11826" xr:uid="{1F65FF56-3E58-4C50-8C81-387F8AAA09EE}"/>
    <cellStyle name="SAPBEXstdData 2 2 5 2 2" xfId="18776" xr:uid="{E9D657AE-60A6-4AAC-80DF-1581DAF03590}"/>
    <cellStyle name="SAPBEXstdData 2 2 5 2 2 2" xfId="32952" xr:uid="{FC2FEA8A-F6AF-4E6A-A0B1-CA70D6E8EBCB}"/>
    <cellStyle name="SAPBEXstdData 2 2 5 2 3" xfId="28380" xr:uid="{B0412978-FCCE-4A2A-8C66-F5C9ED27F034}"/>
    <cellStyle name="SAPBEXstdData 2 2 5 3" xfId="14220" xr:uid="{A078E48C-7B04-45F0-88A2-6489BF97CE18}"/>
    <cellStyle name="SAPBEXstdData 2 2 5 3 2" xfId="29820" xr:uid="{84E82122-CC60-46A3-93AB-CC3DA552DB5D}"/>
    <cellStyle name="SAPBEXstdData 2 2 5 4" xfId="7576" xr:uid="{CCEB291F-B7DC-4AE3-90A7-FB38FD4E8438}"/>
    <cellStyle name="SAPBEXstdData 2 2 5 4 2" xfId="24301" xr:uid="{0A2CAADD-3D17-4EB0-BB7F-248EFCC58ACD}"/>
    <cellStyle name="SAPBEXstdData 2 2 5 5" xfId="20886" xr:uid="{72924385-D60B-45FA-B085-642597211668}"/>
    <cellStyle name="SAPBEXstdData 2 2 6" xfId="3638" xr:uid="{3312D20C-968D-4506-B954-385ADC476D92}"/>
    <cellStyle name="SAPBEXstdData 2 2 6 2" xfId="12235" xr:uid="{28AA8156-8289-4B4A-8B78-44CF9FCA37C3}"/>
    <cellStyle name="SAPBEXstdData 2 2 6 2 2" xfId="19168" xr:uid="{07B0D272-315C-46F2-B546-474CA3FE1AF3}"/>
    <cellStyle name="SAPBEXstdData 2 2 6 2 2 2" xfId="33339" xr:uid="{16A79B40-C420-4D66-8954-5676912440E8}"/>
    <cellStyle name="SAPBEXstdData 2 2 6 2 3" xfId="28779" xr:uid="{ED9F4B19-BBA8-4E8C-8F76-A174C01137D3}"/>
    <cellStyle name="SAPBEXstdData 2 2 6 3" xfId="15691" xr:uid="{CC6F2EF0-8F8E-4A88-8488-E01A74EE7DD2}"/>
    <cellStyle name="SAPBEXstdData 2 2 6 3 2" xfId="30590" xr:uid="{AF3F9FD5-094F-4C67-975A-CDD5C161DAF7}"/>
    <cellStyle name="SAPBEXstdData 2 2 6 4" xfId="8656" xr:uid="{1460274C-1221-4154-B833-263800119A47}"/>
    <cellStyle name="SAPBEXstdData 2 2 6 4 2" xfId="25342" xr:uid="{E84AA2D9-53A9-457B-AE76-58FE6311D4DF}"/>
    <cellStyle name="SAPBEXstdData 2 2 6 5" xfId="21364" xr:uid="{BA2C656A-5831-4049-A6B8-BE2E9CDBA754}"/>
    <cellStyle name="SAPBEXstdData 2 2 7" xfId="7919" xr:uid="{59B4C322-E17C-4BB1-ACAD-251FE949F459}"/>
    <cellStyle name="SAPBEXstdData 2 2 7 2" xfId="11999" xr:uid="{8BA9C7B3-9409-4216-91FC-F21C0E0C4A1E}"/>
    <cellStyle name="SAPBEXstdData 2 2 7 2 2" xfId="18946" xr:uid="{907A55D0-628B-49C4-947F-E789309C3263}"/>
    <cellStyle name="SAPBEXstdData 2 2 7 2 2 2" xfId="33121" xr:uid="{B28B5606-AFFD-4801-B7E7-9C6775347B18}"/>
    <cellStyle name="SAPBEXstdData 2 2 7 2 3" xfId="28551" xr:uid="{117984E9-A424-48AF-A4D1-414A37FBE707}"/>
    <cellStyle name="SAPBEXstdData 2 2 7 3" xfId="16791" xr:uid="{D9D2CDF2-A10A-47BD-A364-259A4B3E6B13}"/>
    <cellStyle name="SAPBEXstdData 2 2 7 3 2" xfId="31244" xr:uid="{829FDF44-3A1B-4CB2-A2FA-D61F2C05B91F}"/>
    <cellStyle name="SAPBEXstdData 2 2 7 4" xfId="24634" xr:uid="{E0AF4611-F4C8-434D-BECB-06009FA836C9}"/>
    <cellStyle name="SAPBEXstdData 2 2 8" xfId="9035" xr:uid="{FC9096F6-A606-4DD7-8BF5-B53FF9C96A77}"/>
    <cellStyle name="SAPBEXstdData 2 2 8 2" xfId="17258" xr:uid="{D6361B69-0C2A-462B-950E-D44347875526}"/>
    <cellStyle name="SAPBEXstdData 2 2 8 2 2" xfId="31609" xr:uid="{528BEB81-CA36-4A75-8CB3-6CF38DC5B212}"/>
    <cellStyle name="SAPBEXstdData 2 2 8 3" xfId="25709" xr:uid="{A2DAEA1A-ABB9-4713-963C-EF26B53CD587}"/>
    <cellStyle name="SAPBEXstdData 2 2 9" xfId="10101" xr:uid="{CD54C1B4-3C74-40CC-8670-6686CCADF78E}"/>
    <cellStyle name="SAPBEXstdData 2 2 9 2" xfId="17713" xr:uid="{6BFD977A-BF7C-4F0B-9899-16C406AD183C}"/>
    <cellStyle name="SAPBEXstdData 2 2 9 2 2" xfId="31978" xr:uid="{62A06EFF-A1A1-46C5-8A18-1EFF58BE6978}"/>
    <cellStyle name="SAPBEXstdData 2 2 9 3" xfId="26715" xr:uid="{B2EE310F-3CFE-4FE5-A2F1-D7FCA2010580}"/>
    <cellStyle name="SAPBEXstdData 2 3" xfId="1800" xr:uid="{9E93200B-FBB1-4C52-88F4-91B6D3E3CA35}"/>
    <cellStyle name="SAPBEXstdData 2 3 10" xfId="9185" xr:uid="{11CEAAF1-934C-41B1-94BE-DFBADC08E708}"/>
    <cellStyle name="SAPBEXstdData 2 3 10 2" xfId="17366" xr:uid="{C48CD554-7DD9-4776-9F10-BF4D395DF9A3}"/>
    <cellStyle name="SAPBEXstdData 2 3 10 2 2" xfId="31709" xr:uid="{D4E75E48-601E-4E6B-9228-B02D08F9377F}"/>
    <cellStyle name="SAPBEXstdData 2 3 10 3" xfId="25842" xr:uid="{A9126FAB-7477-4A6B-B744-E67C3F73AC6C}"/>
    <cellStyle name="SAPBEXstdData 2 3 11" xfId="13865" xr:uid="{E5167D6C-0572-4223-A49F-FC9B6FA2D74E}"/>
    <cellStyle name="SAPBEXstdData 2 3 11 2" xfId="17438" xr:uid="{DDDB3285-BF3C-4BD0-96A5-909E038C44A9}"/>
    <cellStyle name="SAPBEXstdData 2 3 12" xfId="5162" xr:uid="{5D4E5E6D-E017-41F5-B0F4-6F10A8D80E97}"/>
    <cellStyle name="SAPBEXstdData 2 3 12 2" xfId="22046" xr:uid="{47B2934A-1AFB-46AE-A748-290258FD1B9A}"/>
    <cellStyle name="SAPBEXstdData 2 3 2" xfId="2713" xr:uid="{DB677A34-4FF7-4F63-8563-C53D248A9C3D}"/>
    <cellStyle name="SAPBEXstdData 2 3 2 2" xfId="11146" xr:uid="{5F821C02-5D35-444E-A1EA-7F2C9EB4D38E}"/>
    <cellStyle name="SAPBEXstdData 2 3 2 2 2" xfId="18144" xr:uid="{D87F7ABE-1462-4E15-BFCD-2AD0D55424F6}"/>
    <cellStyle name="SAPBEXstdData 2 3 2 2 2 2" xfId="32323" xr:uid="{E071874F-2143-40A0-9C3A-DDC5F104646A}"/>
    <cellStyle name="SAPBEXstdData 2 3 2 2 3" xfId="27701" xr:uid="{1C22FA76-3D0E-46BE-97EF-D8EE0C5EF1B5}"/>
    <cellStyle name="SAPBEXstdData 2 3 2 3" xfId="14773" xr:uid="{E68D9BAA-3747-4F71-B688-98B5B2138177}"/>
    <cellStyle name="SAPBEXstdData 2 3 2 3 2" xfId="19991" xr:uid="{9EB7878B-9C92-4F09-A4F2-79A2BDFDE796}"/>
    <cellStyle name="SAPBEXstdData 2 3 2 4" xfId="6231" xr:uid="{65C994DC-371A-4F16-BBE6-9A8E9C9E00AF}"/>
    <cellStyle name="SAPBEXstdData 2 3 2 4 2" xfId="22982" xr:uid="{21CEA95C-CC62-4655-B08C-1BEF8482BC1B}"/>
    <cellStyle name="SAPBEXstdData 2 3 3" xfId="2965" xr:uid="{E94F233C-566F-4899-9B41-55E4ED5590C4}"/>
    <cellStyle name="SAPBEXstdData 2 3 3 2" xfId="11297" xr:uid="{5E00EB0A-75A1-4A72-ACFE-00260203A0B3}"/>
    <cellStyle name="SAPBEXstdData 2 3 3 2 2" xfId="18282" xr:uid="{E87F5505-01B3-4C52-AD60-BF61C267B2A4}"/>
    <cellStyle name="SAPBEXstdData 2 3 3 2 2 2" xfId="32460" xr:uid="{4D49F0A0-AADE-4EA6-B13D-4DCDED32DEE1}"/>
    <cellStyle name="SAPBEXstdData 2 3 3 2 3" xfId="27851" xr:uid="{8C3281EC-A3C7-42A5-A452-1C6B76172526}"/>
    <cellStyle name="SAPBEXstdData 2 3 3 3" xfId="15024" xr:uid="{CF5D73C5-038C-473E-BB7B-CED590F5C804}"/>
    <cellStyle name="SAPBEXstdData 2 3 3 3 2" xfId="19717" xr:uid="{5805D01D-77E4-4EEB-8011-9F46BA9CBDB3}"/>
    <cellStyle name="SAPBEXstdData 2 3 3 4" xfId="6407" xr:uid="{D3C16AFB-490F-44E5-94EE-7ADCAFE92004}"/>
    <cellStyle name="SAPBEXstdData 2 3 3 4 2" xfId="23152" xr:uid="{49350A8F-5B1F-4917-83E8-026ED00933BD}"/>
    <cellStyle name="SAPBEXstdData 2 3 4" xfId="3217" xr:uid="{C8900642-5057-422A-A51D-263B858E1443}"/>
    <cellStyle name="SAPBEXstdData 2 3 4 2" xfId="11590" xr:uid="{96439862-EAEB-444F-89A5-93FF4988E257}"/>
    <cellStyle name="SAPBEXstdData 2 3 4 2 2" xfId="18557" xr:uid="{B53744B9-814F-4854-9584-9DC4E6647302}"/>
    <cellStyle name="SAPBEXstdData 2 3 4 2 2 2" xfId="32734" xr:uid="{BEE8F2F3-7001-4603-BF46-24BC18FF4FE5}"/>
    <cellStyle name="SAPBEXstdData 2 3 4 2 3" xfId="28144" xr:uid="{8B5E2F97-F0B0-4347-BC2A-261BC7E9B3A3}"/>
    <cellStyle name="SAPBEXstdData 2 3 4 3" xfId="15276" xr:uid="{724D36C9-DC65-468A-83BC-D1AB6CC2BBAF}"/>
    <cellStyle name="SAPBEXstdData 2 3 4 3 2" xfId="16094" xr:uid="{A1644C40-64A2-449F-8E0D-15D9DBC4A0B7}"/>
    <cellStyle name="SAPBEXstdData 2 3 4 4" xfId="7323" xr:uid="{A63CADE2-5F60-40C6-87EA-0AB862D2C0CF}"/>
    <cellStyle name="SAPBEXstdData 2 3 4 4 2" xfId="24049" xr:uid="{DDDC016A-FE46-4F5C-B0E4-408007AF4C0C}"/>
    <cellStyle name="SAPBEXstdData 2 3 4 5" xfId="16452" xr:uid="{23C8D7FB-8842-40BD-9F0F-B559BFC79480}"/>
    <cellStyle name="SAPBEXstdData 2 3 4 5 2" xfId="30946" xr:uid="{4A3CA637-6584-4D72-A130-74E178D8D496}"/>
    <cellStyle name="SAPBEXstdData 2 3 5" xfId="728" xr:uid="{08716C4C-60AD-4AA5-A3CD-51BA1B97946C}"/>
    <cellStyle name="SAPBEXstdData 2 3 5 2" xfId="11775" xr:uid="{A9FC0EDA-9AA4-4EA3-B9BA-B5935EF28E2F}"/>
    <cellStyle name="SAPBEXstdData 2 3 5 2 2" xfId="18725" xr:uid="{84238E85-BB6D-4D93-8AA0-6013418C372D}"/>
    <cellStyle name="SAPBEXstdData 2 3 5 2 2 2" xfId="32901" xr:uid="{77E46B3F-F064-498A-977C-70C7F56D6A15}"/>
    <cellStyle name="SAPBEXstdData 2 3 5 2 3" xfId="28329" xr:uid="{C6BC967B-39AD-46B1-8D43-23375FED810E}"/>
    <cellStyle name="SAPBEXstdData 2 3 5 3" xfId="12995" xr:uid="{51FA1BD6-C8BA-4CB4-B735-0CBDFA66825B}"/>
    <cellStyle name="SAPBEXstdData 2 3 5 3 2" xfId="29373" xr:uid="{94509CEB-2749-4589-A6A6-CA51EDBC8FCF}"/>
    <cellStyle name="SAPBEXstdData 2 3 5 4" xfId="7525" xr:uid="{C2F3DDDF-CA2A-4FDD-959B-F4A8EABEBB6B}"/>
    <cellStyle name="SAPBEXstdData 2 3 5 4 2" xfId="24250" xr:uid="{3519F105-7309-4D7C-B6DB-F02A79246A74}"/>
    <cellStyle name="SAPBEXstdData 2 3 5 5" xfId="20571" xr:uid="{0973A80A-70AF-4551-A9A3-3BF99DDF1CA8}"/>
    <cellStyle name="SAPBEXstdData 2 3 6" xfId="2335" xr:uid="{23D88073-91ED-4F99-A2CA-CB785DFF248F}"/>
    <cellStyle name="SAPBEXstdData 2 3 6 2" xfId="12183" xr:uid="{57D2C9DF-CAF0-4945-9F86-9F7096E87EC2}"/>
    <cellStyle name="SAPBEXstdData 2 3 6 2 2" xfId="19116" xr:uid="{AFB14AA8-73AE-4B68-B7BC-CCCBBFE31860}"/>
    <cellStyle name="SAPBEXstdData 2 3 6 2 2 2" xfId="33287" xr:uid="{FF7B498D-B5F8-498B-98C8-3E08C9C09584}"/>
    <cellStyle name="SAPBEXstdData 2 3 6 2 3" xfId="28727" xr:uid="{A45AD0F6-329E-4CDC-8900-D1ECA7CC3D23}"/>
    <cellStyle name="SAPBEXstdData 2 3 6 3" xfId="14396" xr:uid="{1915BEFB-D682-46D8-BCB3-9AAF13DE49F3}"/>
    <cellStyle name="SAPBEXstdData 2 3 6 3 2" xfId="29917" xr:uid="{04B253E2-6BAA-4A38-90B5-07DB75682973}"/>
    <cellStyle name="SAPBEXstdData 2 3 6 4" xfId="8603" xr:uid="{0E747C1C-1401-48C7-BADC-8B2AEF45C927}"/>
    <cellStyle name="SAPBEXstdData 2 3 6 4 2" xfId="25289" xr:uid="{6AB51AE5-7E21-4E9E-BF89-80A68F6D2AC2}"/>
    <cellStyle name="SAPBEXstdData 2 3 6 5" xfId="20955" xr:uid="{364B72F5-9F71-428D-B05E-CFC178B7671E}"/>
    <cellStyle name="SAPBEXstdData 2 3 7" xfId="8461" xr:uid="{C8A4A823-D816-4F36-BC71-360914F8563B}"/>
    <cellStyle name="SAPBEXstdData 2 3 7 2" xfId="12153" xr:uid="{60316066-4FBF-49D4-92CE-1E337C859B52}"/>
    <cellStyle name="SAPBEXstdData 2 3 7 2 2" xfId="19087" xr:uid="{AA791982-48B0-4333-AAF4-EDDA66C2363D}"/>
    <cellStyle name="SAPBEXstdData 2 3 7 2 2 2" xfId="33258" xr:uid="{5439C913-85DE-43F2-BA02-DB3DD16DA73B}"/>
    <cellStyle name="SAPBEXstdData 2 3 7 2 3" xfId="28697" xr:uid="{78DBEE74-FC4B-4EF7-BCB6-1D126B2EE296}"/>
    <cellStyle name="SAPBEXstdData 2 3 7 3" xfId="16964" xr:uid="{E666CC9E-9EEB-4DFD-940B-07D1E5F7A255}"/>
    <cellStyle name="SAPBEXstdData 2 3 7 3 2" xfId="31368" xr:uid="{09E43DC2-3C4D-4A92-B4E6-DA0059B30B91}"/>
    <cellStyle name="SAPBEXstdData 2 3 7 4" xfId="25148" xr:uid="{1088F19D-5437-4C26-BDD0-BEE7D9ABDB17}"/>
    <cellStyle name="SAPBEXstdData 2 3 8" xfId="8984" xr:uid="{722F1AB8-0E47-4611-BF32-E0B07FFF9486}"/>
    <cellStyle name="SAPBEXstdData 2 3 8 2" xfId="17207" xr:uid="{9112B567-6B9D-4FA8-807D-FD12233188A0}"/>
    <cellStyle name="SAPBEXstdData 2 3 8 2 2" xfId="31558" xr:uid="{22C4A43C-5879-4B56-8617-2AE0363CDC12}"/>
    <cellStyle name="SAPBEXstdData 2 3 8 3" xfId="25658" xr:uid="{CFD30D8F-9BED-479A-87AA-B7B69703A2D1}"/>
    <cellStyle name="SAPBEXstdData 2 3 9" xfId="10048" xr:uid="{336B55FA-A7AE-46EE-9AA7-299D43896F17}"/>
    <cellStyle name="SAPBEXstdData 2 3 9 2" xfId="17661" xr:uid="{381B3D31-A37C-4295-A289-377F14B8E315}"/>
    <cellStyle name="SAPBEXstdData 2 3 9 2 2" xfId="31927" xr:uid="{995DD3D8-309C-4B15-950B-6FE360B87D73}"/>
    <cellStyle name="SAPBEXstdData 2 3 9 3" xfId="26663" xr:uid="{6F0C2FB3-49D0-4D03-A922-363AC0ACC701}"/>
    <cellStyle name="SAPBEXstdData 2 4" xfId="1884" xr:uid="{885BC07B-AE88-4224-A4EA-AF3F68E01B1A}"/>
    <cellStyle name="SAPBEXstdData 2 4 10" xfId="13949" xr:uid="{365CB689-9E30-4899-A222-9BE7C4B15D1D}"/>
    <cellStyle name="SAPBEXstdData 2 4 10 2" xfId="16144" xr:uid="{966B53F0-62F0-4472-B0C6-AEE94FFE6D0D}"/>
    <cellStyle name="SAPBEXstdData 2 4 11" xfId="5272" xr:uid="{FC4162AE-8FCC-465F-8CD0-3B2A5971DC2C}"/>
    <cellStyle name="SAPBEXstdData 2 4 11 2" xfId="22153" xr:uid="{A6FA5F9E-0932-4D37-8CA6-F19B3A36E687}"/>
    <cellStyle name="SAPBEXstdData 2 4 2" xfId="2793" xr:uid="{82CCB286-727C-4C27-8417-A06DD5684670}"/>
    <cellStyle name="SAPBEXstdData 2 4 2 2" xfId="11387" xr:uid="{59214047-EE0E-4965-AB74-450F62296C4D}"/>
    <cellStyle name="SAPBEXstdData 2 4 2 2 2" xfId="18372" xr:uid="{D111514E-34FB-480C-95A0-9E20FD935724}"/>
    <cellStyle name="SAPBEXstdData 2 4 2 2 2 2" xfId="32550" xr:uid="{F2A182B2-A067-40F2-83AE-C888C5F04C09}"/>
    <cellStyle name="SAPBEXstdData 2 4 2 2 3" xfId="27941" xr:uid="{A69453F4-BDE4-4E12-9FD1-131BAE5511A2}"/>
    <cellStyle name="SAPBEXstdData 2 4 2 3" xfId="14853" xr:uid="{10A4FDDB-9ED8-454A-BC1C-695BD90D6655}"/>
    <cellStyle name="SAPBEXstdData 2 4 2 3 2" xfId="19890" xr:uid="{99C9C542-173A-4191-A13A-E8FA592EC153}"/>
    <cellStyle name="SAPBEXstdData 2 4 2 4" xfId="6506" xr:uid="{5FDAC4D4-F65A-46B2-9B7E-2735B12B18CD}"/>
    <cellStyle name="SAPBEXstdData 2 4 2 4 2" xfId="23251" xr:uid="{AD413592-5384-462C-9450-790D0CE21CF9}"/>
    <cellStyle name="SAPBEXstdData 2 4 3" xfId="3049" xr:uid="{066BF763-4185-4502-A107-1A93520D5791}"/>
    <cellStyle name="SAPBEXstdData 2 4 3 2" xfId="11694" xr:uid="{B17C57F6-C3A8-4423-A09B-C7848F7760E4}"/>
    <cellStyle name="SAPBEXstdData 2 4 3 2 2" xfId="18648" xr:uid="{9A9C34B2-4B77-49D9-A228-F710B4997805}"/>
    <cellStyle name="SAPBEXstdData 2 4 3 2 2 2" xfId="32825" xr:uid="{EDAF7E93-A351-4FA3-8BFF-3D8845FE759E}"/>
    <cellStyle name="SAPBEXstdData 2 4 3 2 3" xfId="28248" xr:uid="{B27B7DAA-AD84-4613-B02A-4650E91BF5E7}"/>
    <cellStyle name="SAPBEXstdData 2 4 3 3" xfId="15108" xr:uid="{B323C1DF-FB54-42A8-B697-D28155D2D94F}"/>
    <cellStyle name="SAPBEXstdData 2 4 3 3 2" xfId="16156" xr:uid="{F709D28A-2F78-4326-9CC7-FDC4AD6B967D}"/>
    <cellStyle name="SAPBEXstdData 2 4 3 4" xfId="7434" xr:uid="{6CFD206A-6ECA-4203-9BFA-FACE902ADE8B}"/>
    <cellStyle name="SAPBEXstdData 2 4 3 4 2" xfId="24160" xr:uid="{A793D1CB-42CE-463F-84E6-34E4D1FBA635}"/>
    <cellStyle name="SAPBEXstdData 2 4 3 5" xfId="16558" xr:uid="{5728A1B5-0103-4214-880B-6BFBF8DDDBCE}"/>
    <cellStyle name="SAPBEXstdData 2 4 3 5 2" xfId="31050" xr:uid="{C6D89C6A-58E4-4B4F-8A9C-157D1B86C44B}"/>
    <cellStyle name="SAPBEXstdData 2 4 4" xfId="3289" xr:uid="{9AEEDF10-7074-4907-95A2-8FE2AE0520A5}"/>
    <cellStyle name="SAPBEXstdData 2 4 4 2" xfId="11865" xr:uid="{5D0C499E-0886-4DA6-B4A5-31F7415B53DC}"/>
    <cellStyle name="SAPBEXstdData 2 4 4 2 2" xfId="18815" xr:uid="{B74FAAFE-19B0-4CE4-828E-21C101BAF0DE}"/>
    <cellStyle name="SAPBEXstdData 2 4 4 2 2 2" xfId="32991" xr:uid="{F5A195FB-926C-449A-B55B-B0B4583265B2}"/>
    <cellStyle name="SAPBEXstdData 2 4 4 2 3" xfId="28419" xr:uid="{40087CF3-3DD9-4F72-9BE1-C70E3B2BBB09}"/>
    <cellStyle name="SAPBEXstdData 2 4 4 3" xfId="15348" xr:uid="{2B45CD51-46BC-4C53-9E6D-9050B70DD926}"/>
    <cellStyle name="SAPBEXstdData 2 4 4 3 2" xfId="19547" xr:uid="{59714814-58D7-4043-BFAC-634F413D5697}"/>
    <cellStyle name="SAPBEXstdData 2 4 4 4" xfId="7615" xr:uid="{7A9B436C-D777-4019-BEE0-E8F881D88DD3}"/>
    <cellStyle name="SAPBEXstdData 2 4 4 4 2" xfId="24340" xr:uid="{787C6844-3CEA-451F-AA69-3360BF1CB0C3}"/>
    <cellStyle name="SAPBEXstdData 2 4 4 5" xfId="16665" xr:uid="{BB3D318E-504B-4C4B-B706-3F68711EA29B}"/>
    <cellStyle name="SAPBEXstdData 2 4 4 5 2" xfId="31146" xr:uid="{C30392D7-BA2D-4E74-875B-1DF65C24C6CD}"/>
    <cellStyle name="SAPBEXstdData 2 4 5" xfId="2432" xr:uid="{D9EA7C76-006D-4D73-859B-57CAE59FA3D7}"/>
    <cellStyle name="SAPBEXstdData 2 4 5 2" xfId="12275" xr:uid="{0C9D18B4-7677-4AC3-A27C-D02020B562E1}"/>
    <cellStyle name="SAPBEXstdData 2 4 5 2 2" xfId="19208" xr:uid="{A33B7984-50BB-445E-8C72-AC9BEE2BE395}"/>
    <cellStyle name="SAPBEXstdData 2 4 5 2 2 2" xfId="33379" xr:uid="{5955BC2D-6C0F-4424-BD0D-D27334EE605C}"/>
    <cellStyle name="SAPBEXstdData 2 4 5 2 3" xfId="28819" xr:uid="{FDDCB12E-289C-4E3E-88FE-DE9251F967A8}"/>
    <cellStyle name="SAPBEXstdData 2 4 5 3" xfId="14493" xr:uid="{DD0A0F38-A8DB-4286-A385-9A311A3B1D0A}"/>
    <cellStyle name="SAPBEXstdData 2 4 5 3 2" xfId="29978" xr:uid="{EF1F232F-C159-4B82-9F46-A5A2EB02940A}"/>
    <cellStyle name="SAPBEXstdData 2 4 5 4" xfId="8697" xr:uid="{EA02D980-91BB-4309-95D2-F275C0481714}"/>
    <cellStyle name="SAPBEXstdData 2 4 5 4 2" xfId="25383" xr:uid="{B38F580E-E9FD-42F8-A156-C795CBC37A68}"/>
    <cellStyle name="SAPBEXstdData 2 4 5 5" xfId="20991" xr:uid="{3D747028-86DA-4C50-B803-238F38B0C311}"/>
    <cellStyle name="SAPBEXstdData 2 4 6" xfId="3576" xr:uid="{36DBB46F-445E-4252-8E06-B97395F9C0F8}"/>
    <cellStyle name="SAPBEXstdData 2 4 6 2" xfId="12371" xr:uid="{33BE8D2D-A07F-49C2-9608-7C732D0F0CFC}"/>
    <cellStyle name="SAPBEXstdData 2 4 6 2 2" xfId="19303" xr:uid="{A14BB7EB-EA23-499B-810B-E20548219A0A}"/>
    <cellStyle name="SAPBEXstdData 2 4 6 2 2 2" xfId="33474" xr:uid="{757E627C-A749-4D95-A1E0-7FADC341D79E}"/>
    <cellStyle name="SAPBEXstdData 2 4 6 2 3" xfId="28915" xr:uid="{A544E592-D935-4CE5-8832-DA728C82A9B4}"/>
    <cellStyle name="SAPBEXstdData 2 4 6 3" xfId="15629" xr:uid="{72A8320F-25B0-4EB8-B419-1B135CF77790}"/>
    <cellStyle name="SAPBEXstdData 2 4 6 3 2" xfId="30533" xr:uid="{E602A6DD-15BC-425C-B1B0-0EAE98E59D9E}"/>
    <cellStyle name="SAPBEXstdData 2 4 6 4" xfId="8809" xr:uid="{525B8861-26DA-45A6-A764-7BBEBD5A22A1}"/>
    <cellStyle name="SAPBEXstdData 2 4 6 4 2" xfId="25492" xr:uid="{7A9D36A8-71F3-44EA-9FC3-4239E652F35F}"/>
    <cellStyle name="SAPBEXstdData 2 4 6 5" xfId="21312" xr:uid="{004FDC9A-6B15-4B1B-9FDB-73C65E8F43C9}"/>
    <cellStyle name="SAPBEXstdData 2 4 7" xfId="9074" xr:uid="{ED693D02-D896-4962-8276-56C70D6F599B}"/>
    <cellStyle name="SAPBEXstdData 2 4 7 2" xfId="17297" xr:uid="{B9C5D7CE-0235-4F3D-908B-7536600A2052}"/>
    <cellStyle name="SAPBEXstdData 2 4 7 2 2" xfId="31648" xr:uid="{473B1C6B-5D71-41FA-B4C8-CB9F4E10D522}"/>
    <cellStyle name="SAPBEXstdData 2 4 7 3" xfId="25748" xr:uid="{A3AF06FB-1EED-416D-B97D-2E1CC58F48F3}"/>
    <cellStyle name="SAPBEXstdData 2 4 8" xfId="10142" xr:uid="{3D3284AB-FFB9-4D18-B1F2-C446E8C0484D}"/>
    <cellStyle name="SAPBEXstdData 2 4 8 2" xfId="17753" xr:uid="{2EF5BD95-66A0-42F7-8327-DAE253A1F331}"/>
    <cellStyle name="SAPBEXstdData 2 4 8 2 2" xfId="32018" xr:uid="{54483558-5A63-47A7-9CBC-7028FFCB7E3C}"/>
    <cellStyle name="SAPBEXstdData 2 4 8 3" xfId="26755" xr:uid="{3548B47E-B508-442B-8060-CBCC6D69F9C7}"/>
    <cellStyle name="SAPBEXstdData 2 4 9" xfId="10353" xr:uid="{EDDF210B-4817-4890-B899-68AF5CF296B9}"/>
    <cellStyle name="SAPBEXstdData 2 4 9 2" xfId="17911" xr:uid="{35D47C5E-CDCC-40FD-A331-CAAD8236F9DF}"/>
    <cellStyle name="SAPBEXstdData 2 4 9 2 2" xfId="32169" xr:uid="{8422C979-6C0A-4AED-B7B3-8039931A68CD}"/>
    <cellStyle name="SAPBEXstdData 2 4 9 3" xfId="26941" xr:uid="{5184D155-51A5-46D9-967E-3ACB32949B98}"/>
    <cellStyle name="SAPBEXstdData 2 5" xfId="1749" xr:uid="{7BBA139D-7ED8-4471-8F56-06E7D79AC9BB}"/>
    <cellStyle name="SAPBEXstdData 2 5 10" xfId="13825" xr:uid="{2C07CC73-57B3-4386-AA5F-D51F0D51901C}"/>
    <cellStyle name="SAPBEXstdData 2 5 10 2" xfId="20116" xr:uid="{619BE05D-6F15-4983-925D-5E1A99F95184}"/>
    <cellStyle name="SAPBEXstdData 2 5 11" xfId="5750" xr:uid="{310F762B-DC89-4E99-B2D0-50547F9E95FD}"/>
    <cellStyle name="SAPBEXstdData 2 5 11 2" xfId="22519" xr:uid="{2BE7F95C-DD94-4399-9EC1-4A74E626504E}"/>
    <cellStyle name="SAPBEXstdData 2 5 2" xfId="2679" xr:uid="{629AE67C-4DFA-4EC8-A020-626CDBC9C5A9}"/>
    <cellStyle name="SAPBEXstdData 2 5 2 2" xfId="11077" xr:uid="{C1359610-8425-4776-A5F7-65F0BE05D851}"/>
    <cellStyle name="SAPBEXstdData 2 5 2 2 2" xfId="18098" xr:uid="{2A970A72-25CF-41FD-91B2-6669F671DD86}"/>
    <cellStyle name="SAPBEXstdData 2 5 2 2 2 2" xfId="32278" xr:uid="{D44ADBB5-AE44-45EC-8B0F-C90326325DC4}"/>
    <cellStyle name="SAPBEXstdData 2 5 2 2 3" xfId="27634" xr:uid="{5CE19ED1-14AC-45CD-A6D2-B4E2CA04D2E8}"/>
    <cellStyle name="SAPBEXstdData 2 5 2 3" xfId="14739" xr:uid="{BE6640A0-A6B5-4BA9-928D-94A6A3FC4FE7}"/>
    <cellStyle name="SAPBEXstdData 2 5 2 3 2" xfId="19856" xr:uid="{169F9CBD-1D7F-48EA-8946-07CBADD6DCE2}"/>
    <cellStyle name="SAPBEXstdData 2 5 2 4" xfId="5637" xr:uid="{83914E4D-23F9-4B23-85F5-E9CCD9721878}"/>
    <cellStyle name="SAPBEXstdData 2 5 2 4 2" xfId="22431" xr:uid="{ABCAD154-D1C0-48FD-A5B2-052225747FB1}"/>
    <cellStyle name="SAPBEXstdData 2 5 3" xfId="2931" xr:uid="{EDE0607A-C82E-488B-84E0-CC6B06EE2B97}"/>
    <cellStyle name="SAPBEXstdData 2 5 3 2" xfId="11534" xr:uid="{9DA75F40-966C-4E12-AE60-E14436E9C4AB}"/>
    <cellStyle name="SAPBEXstdData 2 5 3 2 2" xfId="18506" xr:uid="{2959555E-11AB-4BA4-AE9C-C88F372294B0}"/>
    <cellStyle name="SAPBEXstdData 2 5 3 2 2 2" xfId="32683" xr:uid="{39ED184B-CBCF-4033-92F4-7E6BB1C83C02}"/>
    <cellStyle name="SAPBEXstdData 2 5 3 2 3" xfId="28088" xr:uid="{FC232AC8-CA24-403D-94F5-83B98A2DC83D}"/>
    <cellStyle name="SAPBEXstdData 2 5 3 3" xfId="14990" xr:uid="{4E8C8D77-D761-4625-A24B-3AA6C6DB016B}"/>
    <cellStyle name="SAPBEXstdData 2 5 3 3 2" xfId="19774" xr:uid="{9ED3DB5B-6AA9-4D6A-A788-EBFCA7006EBE}"/>
    <cellStyle name="SAPBEXstdData 2 5 3 4" xfId="6866" xr:uid="{B29D01FA-4895-4746-B146-F4D26D6323C7}"/>
    <cellStyle name="SAPBEXstdData 2 5 3 4 2" xfId="23595" xr:uid="{30BDCA77-7223-4E5B-9E19-259C89BE10DD}"/>
    <cellStyle name="SAPBEXstdData 2 5 3 5" xfId="16345" xr:uid="{C9D17B8E-AB80-42E5-AA6C-715416C13AEE}"/>
    <cellStyle name="SAPBEXstdData 2 5 3 5 2" xfId="30883" xr:uid="{F2A09F1B-A932-4E45-A0A9-76084A8D041D}"/>
    <cellStyle name="SAPBEXstdData 2 5 4" xfId="3193" xr:uid="{C2ABEF8E-5CA4-4CFC-8F22-25E5A508F649}"/>
    <cellStyle name="SAPBEXstdData 2 5 4 2" xfId="11474" xr:uid="{688D7F13-E465-4B7D-BB7C-E1CE6FE0F7F0}"/>
    <cellStyle name="SAPBEXstdData 2 5 4 2 2" xfId="18454" xr:uid="{2EA674AA-A6AF-4AAF-AFB7-319E19C1F442}"/>
    <cellStyle name="SAPBEXstdData 2 5 4 2 2 2" xfId="32631" xr:uid="{006F4466-55C4-42B9-AE75-D880D9A89E02}"/>
    <cellStyle name="SAPBEXstdData 2 5 4 2 3" xfId="28028" xr:uid="{EAAA18F7-F945-43E5-937E-28B0B5759B91}"/>
    <cellStyle name="SAPBEXstdData 2 5 4 3" xfId="15252" xr:uid="{BE6F3803-A806-4A81-8A06-3766CBF91F87}"/>
    <cellStyle name="SAPBEXstdData 2 5 4 3 2" xfId="15818" xr:uid="{CE4B6EBC-DBB4-47E0-8459-9AC8CEAB398E}"/>
    <cellStyle name="SAPBEXstdData 2 5 4 4" xfId="6756" xr:uid="{846A34AA-9E3B-4EC0-98EA-06232E9ED44F}"/>
    <cellStyle name="SAPBEXstdData 2 5 4 4 2" xfId="23490" xr:uid="{D1B6DC52-B1D2-46B2-843F-42E98098E0C7}"/>
    <cellStyle name="SAPBEXstdData 2 5 4 5" xfId="16279" xr:uid="{D3A099D1-44E7-4BF6-A3AD-570D381267D6}"/>
    <cellStyle name="SAPBEXstdData 2 5 4 5 2" xfId="30823" xr:uid="{562106A8-14C9-4AC2-948C-79468A30C03D}"/>
    <cellStyle name="SAPBEXstdData 2 5 5" xfId="3465" xr:uid="{F87C0E74-CFC5-497B-8DA1-B01A37449522}"/>
    <cellStyle name="SAPBEXstdData 2 5 5 2" xfId="12096" xr:uid="{8E7AEBF5-6E2A-4556-8158-DEC437F36618}"/>
    <cellStyle name="SAPBEXstdData 2 5 5 2 2" xfId="19032" xr:uid="{AFBE4D71-282F-490B-966A-5B27C8CD352A}"/>
    <cellStyle name="SAPBEXstdData 2 5 5 2 2 2" xfId="33203" xr:uid="{A05FBDEA-4FDF-49B6-A30E-1E5195033990}"/>
    <cellStyle name="SAPBEXstdData 2 5 5 2 3" xfId="28641" xr:uid="{B259EB95-B588-4A5A-B4E0-0FCA350E8ABD}"/>
    <cellStyle name="SAPBEXstdData 2 5 5 3" xfId="15523" xr:uid="{6523CD99-6E50-4E88-B9EE-EF240C0D3010}"/>
    <cellStyle name="SAPBEXstdData 2 5 5 3 2" xfId="30445" xr:uid="{449B07BE-E38B-44C2-87F4-DE6902C7C8E5}"/>
    <cellStyle name="SAPBEXstdData 2 5 5 4" xfId="8093" xr:uid="{9B90BF61-ACF1-4048-A157-3E1568D2A023}"/>
    <cellStyle name="SAPBEXstdData 2 5 5 4 2" xfId="24785" xr:uid="{109F89BE-7364-4A82-9D78-76103AF6593A}"/>
    <cellStyle name="SAPBEXstdData 2 5 5 5" xfId="21259" xr:uid="{D242E48F-38B2-4191-AB17-547967E5B2F9}"/>
    <cellStyle name="SAPBEXstdData 2 5 6" xfId="2328" xr:uid="{8E0D842C-2C66-4681-9D9D-88A8C364AAFD}"/>
    <cellStyle name="SAPBEXstdData 2 5 6 2" xfId="12118" xr:uid="{9132B674-4B6F-47BF-A582-FAC23D6F2B62}"/>
    <cellStyle name="SAPBEXstdData 2 5 6 2 2" xfId="19053" xr:uid="{C09E02B0-C63A-4DE7-BDF4-A9A0F364B7B9}"/>
    <cellStyle name="SAPBEXstdData 2 5 6 2 2 2" xfId="33224" xr:uid="{144E8ADA-0C57-4EEE-B42E-F205670C75BB}"/>
    <cellStyle name="SAPBEXstdData 2 5 6 2 3" xfId="28662" xr:uid="{0D3AA98C-9147-4F8C-B704-B635315336FD}"/>
    <cellStyle name="SAPBEXstdData 2 5 6 3" xfId="14389" xr:uid="{45DDC29B-80FF-4111-AC55-DC001677B482}"/>
    <cellStyle name="SAPBEXstdData 2 5 6 3 2" xfId="29910" xr:uid="{3D47772E-F5C7-4327-9806-263D2FFFE1E0}"/>
    <cellStyle name="SAPBEXstdData 2 5 6 4" xfId="8335" xr:uid="{4BC2E2C1-A5B3-4614-8B3D-12F4DD0C4020}"/>
    <cellStyle name="SAPBEXstdData 2 5 6 4 2" xfId="25026" xr:uid="{107DBDAE-EFF3-4DD3-91A4-3232BEC4F854}"/>
    <cellStyle name="SAPBEXstdData 2 5 6 5" xfId="20950" xr:uid="{CA96E8F0-EFB3-4151-BF18-3BADEE41F9BA}"/>
    <cellStyle name="SAPBEXstdData 2 5 7" xfId="8327" xr:uid="{54B86FD0-796D-42CD-9024-22B9E02CAA32}"/>
    <cellStyle name="SAPBEXstdData 2 5 7 2" xfId="16909" xr:uid="{AED29210-ABC8-4109-933F-A04CD8EDC59C}"/>
    <cellStyle name="SAPBEXstdData 2 5 7 2 2" xfId="31329" xr:uid="{40740BF7-048A-44E9-976B-8347F2986299}"/>
    <cellStyle name="SAPBEXstdData 2 5 7 3" xfId="25019" xr:uid="{5FF07F7B-57C9-4395-8FDD-0455AB51E0C7}"/>
    <cellStyle name="SAPBEXstdData 2 5 8" xfId="9551" xr:uid="{AB255733-3CB6-467F-BD48-008682169120}"/>
    <cellStyle name="SAPBEXstdData 2 5 8 2" xfId="17539" xr:uid="{F098FEE7-90F6-4CD5-97D1-30AE8516A340}"/>
    <cellStyle name="SAPBEXstdData 2 5 8 2 2" xfId="31848" xr:uid="{C097CD76-2684-440D-837F-C7A67FF39F42}"/>
    <cellStyle name="SAPBEXstdData 2 5 8 3" xfId="26180" xr:uid="{75B558A5-D91A-46EB-85F0-2C191497005F}"/>
    <cellStyle name="SAPBEXstdData 2 5 9" xfId="10234" xr:uid="{F025D056-2F8C-48C0-ACEF-855E28A050CC}"/>
    <cellStyle name="SAPBEXstdData 2 5 9 2" xfId="17832" xr:uid="{4B4E2C18-95C0-43ED-B7F1-0A4BF9284854}"/>
    <cellStyle name="SAPBEXstdData 2 5 9 2 2" xfId="32093" xr:uid="{8A020C7B-9AD3-467B-94BC-64524358570D}"/>
    <cellStyle name="SAPBEXstdData 2 5 9 3" xfId="26837" xr:uid="{E809E7F7-6992-4D89-8E09-70B2A509F7D0}"/>
    <cellStyle name="SAPBEXstdData 2 6" xfId="2396" xr:uid="{96B26D26-702D-408A-B977-EE4EB56B586D}"/>
    <cellStyle name="SAPBEXstdData 2 6 2" xfId="12081" xr:uid="{8C676FF7-0E81-4239-8965-789863C4CBFD}"/>
    <cellStyle name="SAPBEXstdData 2 6 2 2" xfId="19017" xr:uid="{19546331-03BB-4279-8EA4-1D36FBEAB1BB}"/>
    <cellStyle name="SAPBEXstdData 2 6 2 2 2" xfId="33188" xr:uid="{2997B881-25F5-40BE-86B0-34637D3CB886}"/>
    <cellStyle name="SAPBEXstdData 2 6 2 3" xfId="28626" xr:uid="{4EB4B613-B6BA-4C14-8C9B-6769E56977F7}"/>
    <cellStyle name="SAPBEXstdData 2 6 3" xfId="14457" xr:uid="{AEAD9EF4-B667-48F4-8345-0E1011594210}"/>
    <cellStyle name="SAPBEXstdData 2 6 3 2" xfId="16778" xr:uid="{9A84AB4A-43D8-45D1-A15C-F87AFFECB6CF}"/>
    <cellStyle name="SAPBEXstdData 2 6 4" xfId="8076" xr:uid="{98F19580-D81F-44F9-82C6-E5741C5B657A}"/>
    <cellStyle name="SAPBEXstdData 2 6 4 2" xfId="24768" xr:uid="{5AF52F6C-0D0B-4DC4-88C1-187E43078831}"/>
    <cellStyle name="SAPBEXstdData 2 6 5" xfId="16867" xr:uid="{EACD1527-FFE5-449E-A694-968E86BC64B5}"/>
    <cellStyle name="SAPBEXstdData 2 6 5 2" xfId="31297" xr:uid="{6E5D572A-ABC8-474E-9B4E-48E8DA118F55}"/>
    <cellStyle name="SAPBEXstdData 2 7" xfId="2442" xr:uid="{13D2B2A1-CB74-47CC-84BA-0D941CDF62C7}"/>
    <cellStyle name="SAPBEXstdData 2 7 2" xfId="14503" xr:uid="{78677061-1893-4952-9D79-9E44DD3C7B1F}"/>
    <cellStyle name="SAPBEXstdData 2 7 2 2" xfId="19881" xr:uid="{E6ACB838-AA76-40F7-A16F-21E50F1A71A8}"/>
    <cellStyle name="SAPBEXstdData 2 7 3" xfId="9253" xr:uid="{90206431-335E-45B9-BF15-480FFFADCE58}"/>
    <cellStyle name="SAPBEXstdData 2 7 3 2" xfId="25906" xr:uid="{BA5B4BAC-D639-4E4A-92D1-1F0DF8A45A24}"/>
    <cellStyle name="SAPBEXstdData 2 7 4" xfId="17420" xr:uid="{AE7427A8-FC68-4ACB-BA31-B08510DBC9D8}"/>
    <cellStyle name="SAPBEXstdData 2 7 4 2" xfId="31762" xr:uid="{A4DC997B-29A9-457E-A099-CA84353C2157}"/>
    <cellStyle name="SAPBEXstdData 2 8" xfId="2296" xr:uid="{3388F005-0715-4DB3-A1BE-B6F351B9520C}"/>
    <cellStyle name="SAPBEXstdData 2 8 2" xfId="14358" xr:uid="{D7FEB157-A420-4992-8DE0-03D7D5560112}"/>
    <cellStyle name="SAPBEXstdData 2 8 2 2" xfId="29891" xr:uid="{1950938B-F79A-4C67-BD79-62304B5CA414}"/>
    <cellStyle name="SAPBEXstdData 2 8 3" xfId="20935" xr:uid="{EA87964F-6A0A-4E2C-BAC7-59E01105D072}"/>
    <cellStyle name="SAPBEXstdData 2 9" xfId="2838" xr:uid="{52314592-4C5B-424C-8CFF-91C17E506D7D}"/>
    <cellStyle name="SAPBEXstdData 2 9 2" xfId="14898" xr:uid="{87A51D97-EEAF-4C70-8A4E-AF1CC641E2D0}"/>
    <cellStyle name="SAPBEXstdData 2 9 2 2" xfId="30176" xr:uid="{C1767316-00C8-4DA8-9C1B-A3C1723E0980}"/>
    <cellStyle name="SAPBEXstdData 2 9 3" xfId="21116" xr:uid="{285C533D-AD88-4CDC-86AB-FA018E80BB54}"/>
    <cellStyle name="SAPBEXstdData 3" xfId="1849" xr:uid="{ADDEFD8D-E338-46ED-9236-F2734A1D3935}"/>
    <cellStyle name="SAPBEXstdData 3 10" xfId="9903" xr:uid="{67F84747-18F9-4460-B9A6-3B04C9694750}"/>
    <cellStyle name="SAPBEXstdData 3 10 2" xfId="17613" xr:uid="{E1B03C6F-2A24-48AF-9948-6452BE4178DB}"/>
    <cellStyle name="SAPBEXstdData 3 10 2 2" xfId="31897" xr:uid="{4CF69CFF-864B-41F8-9F20-F479FF5994F6}"/>
    <cellStyle name="SAPBEXstdData 3 10 3" xfId="26523" xr:uid="{791A2EA1-4F5C-444D-978D-2D911C5688F8}"/>
    <cellStyle name="SAPBEXstdData 3 11" xfId="13914" xr:uid="{358F2168-14D3-45F0-A70E-176770C2036C}"/>
    <cellStyle name="SAPBEXstdData 3 11 2" xfId="17442" xr:uid="{D899201F-DBFC-4EC5-A502-6A2286B099C3}"/>
    <cellStyle name="SAPBEXstdData 3 12" xfId="5190" xr:uid="{E9F96DCF-1B13-4936-9062-63969739A1EE}"/>
    <cellStyle name="SAPBEXstdData 3 12 2" xfId="22074" xr:uid="{3EE9F7C2-6865-4FE6-BF79-93141A17E16D}"/>
    <cellStyle name="SAPBEXstdData 3 2" xfId="2760" xr:uid="{E735F833-3A72-4B87-9D16-05CC6FCC4E76}"/>
    <cellStyle name="SAPBEXstdData 3 2 2" xfId="11174" xr:uid="{7F8792BB-0864-4CB3-8BA4-4E5487042657}"/>
    <cellStyle name="SAPBEXstdData 3 2 2 2" xfId="18172" xr:uid="{F4150757-CC78-42C0-8CF3-16DD56E10E4F}"/>
    <cellStyle name="SAPBEXstdData 3 2 2 2 2" xfId="32351" xr:uid="{B80895B8-822F-4430-B11E-2AFFC9100486}"/>
    <cellStyle name="SAPBEXstdData 3 2 2 3" xfId="27729" xr:uid="{C42324FB-E52E-4F0E-9F84-DE9062DCB442}"/>
    <cellStyle name="SAPBEXstdData 3 2 3" xfId="14820" xr:uid="{213D4A65-91F6-4A44-8E50-CB8D322059EE}"/>
    <cellStyle name="SAPBEXstdData 3 2 3 2" xfId="17010" xr:uid="{148096A6-0B72-446C-A022-6E37EC3B7DA5}"/>
    <cellStyle name="SAPBEXstdData 3 2 4" xfId="6259" xr:uid="{12D5448C-270E-4CA6-B50A-ADC7410FCA82}"/>
    <cellStyle name="SAPBEXstdData 3 2 4 2" xfId="23010" xr:uid="{2FC5DA77-C53B-4466-93D4-579B445525A5}"/>
    <cellStyle name="SAPBEXstdData 3 3" xfId="3014" xr:uid="{CBD7B0BF-CC5B-4D96-9464-4140B2F4F4AD}"/>
    <cellStyle name="SAPBEXstdData 3 3 2" xfId="11325" xr:uid="{5BC47D71-250E-4CDC-BE8B-0A46B7174FB0}"/>
    <cellStyle name="SAPBEXstdData 3 3 2 2" xfId="18310" xr:uid="{0B12ED6E-4130-4ABC-B258-E1912E663BB8}"/>
    <cellStyle name="SAPBEXstdData 3 3 2 2 2" xfId="32488" xr:uid="{8E0A5306-2A1F-4077-A753-CEFD9D2A4B31}"/>
    <cellStyle name="SAPBEXstdData 3 3 2 3" xfId="27879" xr:uid="{2EA69DF5-9862-4F06-AA47-68F0A020BE65}"/>
    <cellStyle name="SAPBEXstdData 3 3 3" xfId="15073" xr:uid="{004C0425-D46A-407F-97C9-A9E58421BB4A}"/>
    <cellStyle name="SAPBEXstdData 3 3 3 2" xfId="16027" xr:uid="{8F2EE9A4-D7D1-433B-92E0-81B8ADD757B2}"/>
    <cellStyle name="SAPBEXstdData 3 3 4" xfId="6435" xr:uid="{55E1860F-8758-495C-970B-4F54E948A403}"/>
    <cellStyle name="SAPBEXstdData 3 3 4 2" xfId="23180" xr:uid="{A6635F02-6868-4FEB-B56D-313A512F1C1F}"/>
    <cellStyle name="SAPBEXstdData 3 4" xfId="3261" xr:uid="{B148BE5C-7102-40A4-8349-B3B3FA256619}"/>
    <cellStyle name="SAPBEXstdData 3 4 2" xfId="11618" xr:uid="{BCBEC247-0706-4E46-A048-78E043167739}"/>
    <cellStyle name="SAPBEXstdData 3 4 2 2" xfId="18585" xr:uid="{43AF052A-2101-4DB0-B744-F328E0B1B50E}"/>
    <cellStyle name="SAPBEXstdData 3 4 2 2 2" xfId="32762" xr:uid="{14B30636-5570-47A7-8E33-209CCD26DC57}"/>
    <cellStyle name="SAPBEXstdData 3 4 2 3" xfId="28172" xr:uid="{EB89647E-438A-4438-95D6-3F7469AE74E1}"/>
    <cellStyle name="SAPBEXstdData 3 4 3" xfId="15320" xr:uid="{3CE928A0-21BD-42A0-AF92-45D61B35B35B}"/>
    <cellStyle name="SAPBEXstdData 3 4 3 2" xfId="15764" xr:uid="{ABD52A36-4B96-4A73-9671-880BB29F5087}"/>
    <cellStyle name="SAPBEXstdData 3 4 4" xfId="7351" xr:uid="{0ACEF493-36DF-4C6B-936E-2F42A8693C17}"/>
    <cellStyle name="SAPBEXstdData 3 4 4 2" xfId="24077" xr:uid="{7D7115BD-4352-47F5-9513-087F8EC249BE}"/>
    <cellStyle name="SAPBEXstdData 3 4 5" xfId="16480" xr:uid="{3FBD69D4-F908-4AB9-AD06-FF5F186C39BD}"/>
    <cellStyle name="SAPBEXstdData 3 4 5 2" xfId="30974" xr:uid="{0257C077-FD32-4319-B409-F54F1D39ABC2}"/>
    <cellStyle name="SAPBEXstdData 3 5" xfId="1019" xr:uid="{8ED5F852-F9CD-41E8-8F98-0FD312FC7266}"/>
    <cellStyle name="SAPBEXstdData 3 5 2" xfId="11803" xr:uid="{30DE76E6-8670-4073-8FC4-623909C1CA26}"/>
    <cellStyle name="SAPBEXstdData 3 5 2 2" xfId="18753" xr:uid="{D7D284B9-F535-4966-9E93-92C1BBFA7B65}"/>
    <cellStyle name="SAPBEXstdData 3 5 2 2 2" xfId="32929" xr:uid="{9DC802E5-E32B-4B27-BC8A-364057BEB259}"/>
    <cellStyle name="SAPBEXstdData 3 5 2 3" xfId="28357" xr:uid="{E8785987-AFB2-4327-9E6D-175EE14DC7F6}"/>
    <cellStyle name="SAPBEXstdData 3 5 3" xfId="13266" xr:uid="{2907604B-798B-4FC9-B138-2A08FD1DFC16}"/>
    <cellStyle name="SAPBEXstdData 3 5 3 2" xfId="29403" xr:uid="{1E59C849-EA5D-4B03-A425-F981E559C673}"/>
    <cellStyle name="SAPBEXstdData 3 5 4" xfId="7553" xr:uid="{19FF6757-5371-47BC-AA91-62153D3D65C5}"/>
    <cellStyle name="SAPBEXstdData 3 5 4 2" xfId="24278" xr:uid="{059BDF1B-9E98-41A1-9596-4ACBF23E6996}"/>
    <cellStyle name="SAPBEXstdData 3 5 5" xfId="20591" xr:uid="{5488966C-E962-44FC-B5E6-9E685702BA72}"/>
    <cellStyle name="SAPBEXstdData 3 6" xfId="492" xr:uid="{8DFDCC99-8558-48F9-AB57-4BA107916789}"/>
    <cellStyle name="SAPBEXstdData 3 6 2" xfId="12211" xr:uid="{91583507-3E34-4C92-948E-A1A0C1B907F4}"/>
    <cellStyle name="SAPBEXstdData 3 6 2 2" xfId="19144" xr:uid="{4C617DCA-B091-4151-861D-29424B4C7D64}"/>
    <cellStyle name="SAPBEXstdData 3 6 2 2 2" xfId="33315" xr:uid="{7979A329-8505-4C57-84BB-1C0EBFDF5713}"/>
    <cellStyle name="SAPBEXstdData 3 6 2 3" xfId="28755" xr:uid="{67FDC308-53D8-408C-996F-D72266D06D36}"/>
    <cellStyle name="SAPBEXstdData 3 6 3" xfId="12827" xr:uid="{79DF3A28-CD0A-4212-B8D0-1C3439C1864A}"/>
    <cellStyle name="SAPBEXstdData 3 6 3 2" xfId="29215" xr:uid="{0CE41E0C-6EA3-43C1-9872-020928E2D56D}"/>
    <cellStyle name="SAPBEXstdData 3 6 4" xfId="8631" xr:uid="{B923B347-590B-4945-94FD-548E549599FF}"/>
    <cellStyle name="SAPBEXstdData 3 6 4 2" xfId="25317" xr:uid="{60F96BBF-F3EF-497F-B50D-D7649B8EB32B}"/>
    <cellStyle name="SAPBEXstdData 3 6 5" xfId="20410" xr:uid="{10FC7E88-123A-4ACE-861D-4BEEB18317AC}"/>
    <cellStyle name="SAPBEXstdData 3 7" xfId="8854" xr:uid="{4D89551C-76F2-4B42-98EF-D8B9792A8E3C}"/>
    <cellStyle name="SAPBEXstdData 3 7 2" xfId="12404" xr:uid="{1ACFAF97-0D85-4175-9DF7-6FA7DD4A9EC1}"/>
    <cellStyle name="SAPBEXstdData 3 7 2 2" xfId="19335" xr:uid="{D63161E0-2087-43A7-AF7D-3B3721F1D080}"/>
    <cellStyle name="SAPBEXstdData 3 7 2 2 2" xfId="33506" xr:uid="{04D1B4C0-FEE6-47C7-BC1E-7F300E001D3D}"/>
    <cellStyle name="SAPBEXstdData 3 7 2 3" xfId="28947" xr:uid="{659E7DFB-21FB-485A-8C15-F39C3485152D}"/>
    <cellStyle name="SAPBEXstdData 3 7 3" xfId="17120" xr:uid="{0D280EA6-234A-4985-A465-04A018975F80}"/>
    <cellStyle name="SAPBEXstdData 3 7 3 2" xfId="31477" xr:uid="{EEC252A5-3F63-42E9-A613-9F010971FEC9}"/>
    <cellStyle name="SAPBEXstdData 3 7 4" xfId="25537" xr:uid="{623385AD-930F-441C-90A7-582B4A320694}"/>
    <cellStyle name="SAPBEXstdData 3 8" xfId="9012" xr:uid="{01B78FF3-2542-4004-AFE1-46903837E3DE}"/>
    <cellStyle name="SAPBEXstdData 3 8 2" xfId="17235" xr:uid="{70E7C2B0-0EC8-49E9-AE22-5B117530F244}"/>
    <cellStyle name="SAPBEXstdData 3 8 2 2" xfId="31586" xr:uid="{EBD81FFF-6928-407C-853E-94A7E7713C50}"/>
    <cellStyle name="SAPBEXstdData 3 8 3" xfId="25686" xr:uid="{B4BAE566-C2DA-4591-901C-CEF30A6E0BA0}"/>
    <cellStyle name="SAPBEXstdData 3 9" xfId="10076" xr:uid="{7984736E-61C1-4983-B59C-64FE8B53C116}"/>
    <cellStyle name="SAPBEXstdData 3 9 2" xfId="17689" xr:uid="{5A95F9EB-9573-42B5-851C-876FC26E31B5}"/>
    <cellStyle name="SAPBEXstdData 3 9 2 2" xfId="31955" xr:uid="{F3A53B3E-D96B-4EB0-AD29-FD179B013E11}"/>
    <cellStyle name="SAPBEXstdData 3 9 3" xfId="26691" xr:uid="{C0BABE79-A5FE-4639-8298-97A24D3EEC7A}"/>
    <cellStyle name="SAPBEXstdData 4" xfId="1909" xr:uid="{6731DBC0-1DCE-42CD-8F20-71A76FAB6B57}"/>
    <cellStyle name="SAPBEXstdData 4 10" xfId="10374" xr:uid="{A7691563-37BB-40F9-ACCE-DBEC9EEB9247}"/>
    <cellStyle name="SAPBEXstdData 4 10 2" xfId="17930" xr:uid="{AE103EAB-6FAC-48DE-B005-99E34843EA46}"/>
    <cellStyle name="SAPBEXstdData 4 10 2 2" xfId="32187" xr:uid="{D41FE606-6A71-47E7-885D-010353268706}"/>
    <cellStyle name="SAPBEXstdData 4 10 3" xfId="26960" xr:uid="{6C5BB38A-F234-4A5E-B6F0-492D84CE1880}"/>
    <cellStyle name="SAPBEXstdData 4 11" xfId="13974" xr:uid="{0FC382BC-1255-41C5-9990-8620F849DFF3}"/>
    <cellStyle name="SAPBEXstdData 4 11 2" xfId="19608" xr:uid="{87A0B63A-09BF-4F10-8806-AEB6CA0E0DD6}"/>
    <cellStyle name="SAPBEXstdData 4 12" xfId="5294" xr:uid="{68EB22C1-63F7-4F01-9621-6328901CE5F3}"/>
    <cellStyle name="SAPBEXstdData 4 12 2" xfId="22175" xr:uid="{7B9222A7-0A2C-4E59-A00E-E2DDD132DB61}"/>
    <cellStyle name="SAPBEXstdData 4 2" xfId="2817" xr:uid="{22FEBBE1-C178-4440-B4E7-23D057631DCE}"/>
    <cellStyle name="SAPBEXstdData 4 2 2" xfId="11241" xr:uid="{876E9671-AC9F-4610-9652-2E51C96451F1}"/>
    <cellStyle name="SAPBEXstdData 4 2 2 2" xfId="18236" xr:uid="{31696D0A-A89C-4017-B3C4-9236AAE5EDAA}"/>
    <cellStyle name="SAPBEXstdData 4 2 2 2 2" xfId="32415" xr:uid="{3C06CA80-EBED-475E-AC6C-E20F38F14193}"/>
    <cellStyle name="SAPBEXstdData 4 2 2 3" xfId="27796" xr:uid="{5764EB13-DC02-4DF7-9DD1-FA91920AC95B}"/>
    <cellStyle name="SAPBEXstdData 4 2 3" xfId="14877" xr:uid="{B5731791-5623-43EA-8101-5D0C18DF91B7}"/>
    <cellStyle name="SAPBEXstdData 4 2 3 2" xfId="16160" xr:uid="{D4DA26D3-89C9-4092-995A-D99BFC6B423B}"/>
    <cellStyle name="SAPBEXstdData 4 2 4" xfId="6336" xr:uid="{23C94F6B-B18D-4762-AD12-1EF63E1E47C3}"/>
    <cellStyle name="SAPBEXstdData 4 2 4 2" xfId="23087" xr:uid="{CE229B08-3541-462B-A6D8-226A6D8759C0}"/>
    <cellStyle name="SAPBEXstdData 4 3" xfId="3074" xr:uid="{CD611313-538B-42D5-8FF2-D60FB12E1E1A}"/>
    <cellStyle name="SAPBEXstdData 4 3 2" xfId="11405" xr:uid="{282D5E12-9BFC-4640-BE47-AD3E5227B456}"/>
    <cellStyle name="SAPBEXstdData 4 3 2 2" xfId="18390" xr:uid="{70D66FB9-74FF-4570-9212-79FD09869645}"/>
    <cellStyle name="SAPBEXstdData 4 3 2 2 2" xfId="32568" xr:uid="{1787F28E-59DE-4130-8F48-EBB1BBE7E3B0}"/>
    <cellStyle name="SAPBEXstdData 4 3 2 3" xfId="27959" xr:uid="{2612FD5F-4C86-4404-A562-B69959A797C1}"/>
    <cellStyle name="SAPBEXstdData 4 3 3" xfId="15133" xr:uid="{767989A4-5178-4B9F-A36E-9A1EE2883D65}"/>
    <cellStyle name="SAPBEXstdData 4 3 3 2" xfId="19740" xr:uid="{9A5363C5-EE3F-4727-99BF-0E4D8E3E3067}"/>
    <cellStyle name="SAPBEXstdData 4 3 4" xfId="6525" xr:uid="{B54CC164-76CB-404B-907C-74A91F09EF75}"/>
    <cellStyle name="SAPBEXstdData 4 3 4 2" xfId="23270" xr:uid="{AE5F1F75-EE1C-44AB-945D-83487BC4C03D}"/>
    <cellStyle name="SAPBEXstdData 4 4" xfId="3308" xr:uid="{3A4A8EEF-11C0-464B-8BB2-36B693E3DB7B}"/>
    <cellStyle name="SAPBEXstdData 4 4 2" xfId="11713" xr:uid="{9B6D3306-BD95-428B-B2AC-3B12670F740C}"/>
    <cellStyle name="SAPBEXstdData 4 4 2 2" xfId="18666" xr:uid="{944E0DAB-387C-49A1-A4FD-868768F18AB6}"/>
    <cellStyle name="SAPBEXstdData 4 4 2 2 2" xfId="32843" xr:uid="{4FB1213A-8491-4001-BBB6-6532DD01AAB5}"/>
    <cellStyle name="SAPBEXstdData 4 4 2 3" xfId="28267" xr:uid="{06D22E50-47B2-46EC-A023-A63E60EB16AA}"/>
    <cellStyle name="SAPBEXstdData 4 4 3" xfId="15367" xr:uid="{7B27A13E-096C-411D-8E6D-058FC1CBD05E}"/>
    <cellStyle name="SAPBEXstdData 4 4 3 2" xfId="16975" xr:uid="{09811A35-1388-4C40-9429-D0B5F61EA1E4}"/>
    <cellStyle name="SAPBEXstdData 4 4 4" xfId="7456" xr:uid="{20631033-80CF-4191-A44C-989DF4B2995C}"/>
    <cellStyle name="SAPBEXstdData 4 4 4 2" xfId="24182" xr:uid="{D03AA7A2-A0BA-48D2-9343-8918C3C9B11C}"/>
    <cellStyle name="SAPBEXstdData 4 4 5" xfId="16578" xr:uid="{32C0CB30-E54B-4ED0-8E97-C605D8BFAF9D}"/>
    <cellStyle name="SAPBEXstdData 4 4 5 2" xfId="31069" xr:uid="{A3C4BB7C-632E-45E9-B992-FEC29CA9F524}"/>
    <cellStyle name="SAPBEXstdData 4 5" xfId="3448" xr:uid="{C60325CF-4666-4DA0-8ECA-D51CB38C5506}"/>
    <cellStyle name="SAPBEXstdData 4 5 2" xfId="11883" xr:uid="{F22840AA-D8FA-4B8A-9B83-7C35608ABCB9}"/>
    <cellStyle name="SAPBEXstdData 4 5 2 2" xfId="18833" xr:uid="{DDC78B0F-ECDA-46F7-AC33-EF5D6CCCE89E}"/>
    <cellStyle name="SAPBEXstdData 4 5 2 2 2" xfId="33009" xr:uid="{26DB6D1C-207E-4964-930C-2C06AE8EE049}"/>
    <cellStyle name="SAPBEXstdData 4 5 2 3" xfId="28437" xr:uid="{DEEC3F1C-D29B-4C6D-AB44-769D55584F74}"/>
    <cellStyle name="SAPBEXstdData 4 5 3" xfId="15506" xr:uid="{FC76E523-02EA-46AB-A3E5-DAA752E61239}"/>
    <cellStyle name="SAPBEXstdData 4 5 3 2" xfId="30428" xr:uid="{16DC3750-3AB9-417D-9FAA-7F552B03BAFD}"/>
    <cellStyle name="SAPBEXstdData 4 5 4" xfId="7633" xr:uid="{7C405B77-AF1B-4906-BCD2-8658C786C749}"/>
    <cellStyle name="SAPBEXstdData 4 5 4 2" xfId="24358" xr:uid="{DE9F401B-E702-4693-A7F9-EA1666F4C8DB}"/>
    <cellStyle name="SAPBEXstdData 4 5 5" xfId="21245" xr:uid="{8155B390-51B7-4D2F-A3F1-27B194B564E6}"/>
    <cellStyle name="SAPBEXstdData 4 6" xfId="3601" xr:uid="{C6810DBA-B3A5-433E-9DD6-A05A8557C710}"/>
    <cellStyle name="SAPBEXstdData 4 6 2" xfId="12294" xr:uid="{55E4C383-B0A7-4DC8-924C-E3120412862B}"/>
    <cellStyle name="SAPBEXstdData 4 6 2 2" xfId="19227" xr:uid="{E39B647D-6BEA-4214-9484-41822C0C2C80}"/>
    <cellStyle name="SAPBEXstdData 4 6 2 2 2" xfId="33398" xr:uid="{0A20DF3A-1253-4CD1-AC1B-6EE378CD352C}"/>
    <cellStyle name="SAPBEXstdData 4 6 2 3" xfId="28838" xr:uid="{A7B493BB-3DEB-4412-ADD0-C84F857F2829}"/>
    <cellStyle name="SAPBEXstdData 4 6 3" xfId="15654" xr:uid="{05DDBE60-A23F-4BD5-BC2B-4F96AE87E7A7}"/>
    <cellStyle name="SAPBEXstdData 4 6 3 2" xfId="30557" xr:uid="{5023CB6C-BCCF-4AFF-B307-DAA78805A3C5}"/>
    <cellStyle name="SAPBEXstdData 4 6 4" xfId="8717" xr:uid="{2ACD14D5-F3A4-43CF-8300-A8EADC5098B3}"/>
    <cellStyle name="SAPBEXstdData 4 6 4 2" xfId="25402" xr:uid="{2DBC5BAD-1B57-4C67-9BD2-4ED50E6C7735}"/>
    <cellStyle name="SAPBEXstdData 4 6 5" xfId="21331" xr:uid="{CA7D8AAE-8E47-453F-8E86-68D33B31D2D8}"/>
    <cellStyle name="SAPBEXstdData 4 7" xfId="8922" xr:uid="{EA0D06F9-49FD-4EFF-9B4D-4885E243D17C}"/>
    <cellStyle name="SAPBEXstdData 4 7 2" xfId="12449" xr:uid="{A395463D-5408-4670-9C77-3154180E56ED}"/>
    <cellStyle name="SAPBEXstdData 4 7 2 2" xfId="19377" xr:uid="{CE4B9F83-22BC-48CA-94B6-C5173DC0CC13}"/>
    <cellStyle name="SAPBEXstdData 4 7 2 2 2" xfId="33548" xr:uid="{08337A90-1D81-4252-82F8-56FC253CD43E}"/>
    <cellStyle name="SAPBEXstdData 4 7 2 3" xfId="28991" xr:uid="{B988EB5D-254C-435B-A144-C04091CFEC74}"/>
    <cellStyle name="SAPBEXstdData 4 7 3" xfId="17161" xr:uid="{D51BD07E-91A0-43A7-9B86-63C0BA09231C}"/>
    <cellStyle name="SAPBEXstdData 4 7 3 2" xfId="31517" xr:uid="{485796AA-0B70-44F5-933E-9669B37EAF8C}"/>
    <cellStyle name="SAPBEXstdData 4 7 4" xfId="25599" xr:uid="{94BB7C75-BC63-49C0-AF94-4110A98215B0}"/>
    <cellStyle name="SAPBEXstdData 4 8" xfId="9092" xr:uid="{B4BDF1D9-FFE1-496C-8361-B55F8F8FDF32}"/>
    <cellStyle name="SAPBEXstdData 4 8 2" xfId="17315" xr:uid="{CB6611D6-0480-47A1-848C-6A3BDAB79A10}"/>
    <cellStyle name="SAPBEXstdData 4 8 2 2" xfId="31666" xr:uid="{33B96212-9C02-41A1-A5DE-77A29E2CA573}"/>
    <cellStyle name="SAPBEXstdData 4 8 3" xfId="25766" xr:uid="{7876235F-8606-47CB-8408-4D1A3BF4156C}"/>
    <cellStyle name="SAPBEXstdData 4 9" xfId="10162" xr:uid="{24A082D7-4B0D-4FF2-A85F-A08748D4B818}"/>
    <cellStyle name="SAPBEXstdData 4 9 2" xfId="17772" xr:uid="{71758103-131B-45E6-AAA5-9181DA42AF1B}"/>
    <cellStyle name="SAPBEXstdData 4 9 2 2" xfId="32037" xr:uid="{8A20BF7D-C697-43F5-9CE8-A9B6FC8CD2BB}"/>
    <cellStyle name="SAPBEXstdData 4 9 3" xfId="26774" xr:uid="{6F47282E-AB19-4851-ACB2-D05AE690D9F8}"/>
    <cellStyle name="SAPBEXstdData 5" xfId="1856" xr:uid="{B5CF2A4B-B0AE-4048-AB33-B34DC0D252C8}"/>
    <cellStyle name="SAPBEXstdData 5 10" xfId="13921" xr:uid="{E424AE8B-FAE2-47F1-AAA0-D248B638751E}"/>
    <cellStyle name="SAPBEXstdData 5 10 2" xfId="16045" xr:uid="{A6B16F54-EFDA-4CBD-80AD-1F3023F97307}"/>
    <cellStyle name="SAPBEXstdData 5 11" xfId="5257" xr:uid="{890C0D97-8F74-4D81-BE68-127DE41D59D9}"/>
    <cellStyle name="SAPBEXstdData 5 11 2" xfId="22138" xr:uid="{FB1A6CD5-6924-44CB-A79A-8579D86477A0}"/>
    <cellStyle name="SAPBEXstdData 5 2" xfId="2766" xr:uid="{BAFF138A-57B6-46BF-BB2A-1E768346AFFD}"/>
    <cellStyle name="SAPBEXstdData 5 2 2" xfId="11375" xr:uid="{5AE4C158-DA5C-4E63-B175-4AC16157426F}"/>
    <cellStyle name="SAPBEXstdData 5 2 2 2" xfId="18360" xr:uid="{09F3D0BF-1027-4520-AC8E-876C225740F7}"/>
    <cellStyle name="SAPBEXstdData 5 2 2 2 2" xfId="32538" xr:uid="{D8FC8B8C-F5FC-4CD9-8FB3-73D9D9254E0B}"/>
    <cellStyle name="SAPBEXstdData 5 2 2 3" xfId="27929" xr:uid="{CBE410F6-17F8-4767-B382-57A817A7DD31}"/>
    <cellStyle name="SAPBEXstdData 5 2 3" xfId="14826" xr:uid="{9519E38A-6C30-4C84-9E2A-A1462027DA77}"/>
    <cellStyle name="SAPBEXstdData 5 2 3 2" xfId="19708" xr:uid="{7A93DA49-BA80-44F3-B259-B1F33A38BF0A}"/>
    <cellStyle name="SAPBEXstdData 5 2 4" xfId="6492" xr:uid="{D3F2FBD4-DCD0-46DE-A52E-77AECC594B10}"/>
    <cellStyle name="SAPBEXstdData 5 2 4 2" xfId="23237" xr:uid="{BB3C0B8E-2933-4851-990E-8A4D5D297517}"/>
    <cellStyle name="SAPBEXstdData 5 3" xfId="3021" xr:uid="{37AD4534-BCE2-4F5E-A398-11CB3250980D}"/>
    <cellStyle name="SAPBEXstdData 5 3 2" xfId="11680" xr:uid="{FCB8FD09-8636-41E0-8517-4D3327C19402}"/>
    <cellStyle name="SAPBEXstdData 5 3 2 2" xfId="18635" xr:uid="{E4B64CE9-736A-46E4-943A-6B34636D809D}"/>
    <cellStyle name="SAPBEXstdData 5 3 2 2 2" xfId="32812" xr:uid="{68F54549-93B0-4A68-B2DD-EBA1AC28FD76}"/>
    <cellStyle name="SAPBEXstdData 5 3 2 3" xfId="28234" xr:uid="{A4831A0F-D227-4E46-8ECF-F8996A9BCD9F}"/>
    <cellStyle name="SAPBEXstdData 5 3 3" xfId="15080" xr:uid="{5BC15C28-779C-49AC-A140-320944BC0BB2}"/>
    <cellStyle name="SAPBEXstdData 5 3 3 2" xfId="15778" xr:uid="{37A7D60A-C077-46CC-81EA-18DA3A5485EC}"/>
    <cellStyle name="SAPBEXstdData 5 3 4" xfId="7419" xr:uid="{BB5CA341-CFA5-4318-9027-5D4719C16EA3}"/>
    <cellStyle name="SAPBEXstdData 5 3 4 2" xfId="24145" xr:uid="{9F32E460-9C8B-498F-A3B2-C914BBBAD6AC}"/>
    <cellStyle name="SAPBEXstdData 5 3 5" xfId="16544" xr:uid="{B9BD26E3-F938-4612-ABD3-AC3391A91379}"/>
    <cellStyle name="SAPBEXstdData 5 3 5 2" xfId="31036" xr:uid="{F92197B5-ACDF-468F-8534-E5EC5206CD6D}"/>
    <cellStyle name="SAPBEXstdData 5 4" xfId="3267" xr:uid="{AA428055-7B70-4753-ADA2-F2114A827A77}"/>
    <cellStyle name="SAPBEXstdData 5 4 2" xfId="11853" xr:uid="{D5D05805-C94C-445F-B697-BBFCCBD62FA4}"/>
    <cellStyle name="SAPBEXstdData 5 4 2 2" xfId="18803" xr:uid="{53618E5F-FDE9-401D-B067-229F3263BB38}"/>
    <cellStyle name="SAPBEXstdData 5 4 2 2 2" xfId="32979" xr:uid="{C3E8ADC4-1763-479C-BD3C-187E5E58117A}"/>
    <cellStyle name="SAPBEXstdData 5 4 2 3" xfId="28407" xr:uid="{713CBC01-EA6D-4275-A129-8665C3E5F878}"/>
    <cellStyle name="SAPBEXstdData 5 4 3" xfId="15326" xr:uid="{75280A60-62EF-4347-AE3E-B0E787C57353}"/>
    <cellStyle name="SAPBEXstdData 5 4 3 2" xfId="19443" xr:uid="{03A17897-C052-468F-94FC-9395D3B84741}"/>
    <cellStyle name="SAPBEXstdData 5 4 4" xfId="7603" xr:uid="{8C4B4439-ADC6-4E2A-8D30-37E2F25CC2FA}"/>
    <cellStyle name="SAPBEXstdData 5 4 4 2" xfId="24328" xr:uid="{C7F4D2B7-D5A3-49B3-BB50-B525E8D8DC4F}"/>
    <cellStyle name="SAPBEXstdData 5 4 5" xfId="16655" xr:uid="{88F3A1F4-ED53-41A4-ACE8-A84E69105959}"/>
    <cellStyle name="SAPBEXstdData 5 4 5 2" xfId="31136" xr:uid="{E6FD493C-B123-47C8-87C6-A57F1A6B34EB}"/>
    <cellStyle name="SAPBEXstdData 5 5" xfId="761" xr:uid="{6BE0E881-88BE-4421-AB04-3315347688BA}"/>
    <cellStyle name="SAPBEXstdData 5 5 2" xfId="12263" xr:uid="{D3FF51AD-5AFA-401E-B599-2B226264BABA}"/>
    <cellStyle name="SAPBEXstdData 5 5 2 2" xfId="19196" xr:uid="{E4D956F0-96F6-4B76-A60F-3D302BCF3FD9}"/>
    <cellStyle name="SAPBEXstdData 5 5 2 2 2" xfId="33367" xr:uid="{8DF767DE-B3E7-4CEA-82D2-D73CE600A371}"/>
    <cellStyle name="SAPBEXstdData 5 5 2 3" xfId="28807" xr:uid="{1A07EE47-6391-4381-8DF3-97BC1A12F15B}"/>
    <cellStyle name="SAPBEXstdData 5 5 3" xfId="13025" xr:uid="{A0445AAA-5F86-42FA-833A-FE5815724BC9}"/>
    <cellStyle name="SAPBEXstdData 5 5 3 2" xfId="29395" xr:uid="{0F561147-230D-42E3-905A-4C7DB9FA0926}"/>
    <cellStyle name="SAPBEXstdData 5 5 4" xfId="8684" xr:uid="{01AF9D2B-F87B-471F-9CBC-579757CB30E9}"/>
    <cellStyle name="SAPBEXstdData 5 5 4 2" xfId="25370" xr:uid="{EBB0E19A-4144-48C0-86E5-661379C13C6E}"/>
    <cellStyle name="SAPBEXstdData 5 5 5" xfId="20588" xr:uid="{D5D072D4-2B77-4F3C-B370-DD02BDD4A890}"/>
    <cellStyle name="SAPBEXstdData 5 6" xfId="2090" xr:uid="{7B9DCB0B-91DD-48D2-8949-BF0222936B67}"/>
    <cellStyle name="SAPBEXstdData 5 6 2" xfId="12377" xr:uid="{B39F83E1-8B86-4A17-B098-2BE68D43FC10}"/>
    <cellStyle name="SAPBEXstdData 5 6 2 2" xfId="19308" xr:uid="{15C63E31-A602-4045-BF08-3F7BEBDA1CB6}"/>
    <cellStyle name="SAPBEXstdData 5 6 2 2 2" xfId="33479" xr:uid="{493696EE-D92E-4E4C-AE74-2129170C15C1}"/>
    <cellStyle name="SAPBEXstdData 5 6 2 3" xfId="28920" xr:uid="{52AAF3BA-7EA2-4584-B52C-055810256E8C}"/>
    <cellStyle name="SAPBEXstdData 5 6 3" xfId="14152" xr:uid="{B8566C9C-4B4C-4CCA-BC3E-16B58A0D3469}"/>
    <cellStyle name="SAPBEXstdData 5 6 3 2" xfId="29765" xr:uid="{46A959EA-1D85-46D0-8765-A5FAEB3DF8E3}"/>
    <cellStyle name="SAPBEXstdData 5 6 4" xfId="8822" xr:uid="{2A5EE972-B15A-4D94-987B-9C481A6DB914}"/>
    <cellStyle name="SAPBEXstdData 5 6 4 2" xfId="25505" xr:uid="{DDAE5299-F1C0-4A5D-B9E8-333A02EE55A9}"/>
    <cellStyle name="SAPBEXstdData 5 6 5" xfId="20842" xr:uid="{54B12ADA-63BB-4674-B6D5-B31B71939106}"/>
    <cellStyle name="SAPBEXstdData 5 7" xfId="9062" xr:uid="{CDD6DD73-7B46-4C5D-BE14-3F1489031677}"/>
    <cellStyle name="SAPBEXstdData 5 7 2" xfId="17285" xr:uid="{3FAABDA7-5F3D-4071-BCE9-0BB3A97A04E6}"/>
    <cellStyle name="SAPBEXstdData 5 7 2 2" xfId="31636" xr:uid="{0AE04B8F-303B-43CD-82FC-360CDA8C2875}"/>
    <cellStyle name="SAPBEXstdData 5 7 3" xfId="25736" xr:uid="{93AD37E6-9AE2-45A6-8EB2-EB2DE8C9323F}"/>
    <cellStyle name="SAPBEXstdData 5 8" xfId="10129" xr:uid="{8DCB610F-D701-4D0A-9AFD-5312C15AEA32}"/>
    <cellStyle name="SAPBEXstdData 5 8 2" xfId="17740" xr:uid="{7AC2523B-28F4-48F9-B764-F3200349197D}"/>
    <cellStyle name="SAPBEXstdData 5 8 2 2" xfId="32005" xr:uid="{A44DF723-FE7A-4B87-9A56-49ABEBB75FB3}"/>
    <cellStyle name="SAPBEXstdData 5 8 3" xfId="26742" xr:uid="{79273FC4-BD96-4913-BD9E-910EA9775A4F}"/>
    <cellStyle name="SAPBEXstdData 5 9" xfId="10338" xr:uid="{30CABC08-3C2A-4ABD-B8CF-A1FE608A22DE}"/>
    <cellStyle name="SAPBEXstdData 5 9 2" xfId="17898" xr:uid="{FFF742B5-2CF6-4C7F-BEDE-E0A752294CDC}"/>
    <cellStyle name="SAPBEXstdData 5 9 2 2" xfId="32156" xr:uid="{73DF7077-2AC3-4E01-9FF3-A37421C35662}"/>
    <cellStyle name="SAPBEXstdData 5 9 3" xfId="26927" xr:uid="{452876EB-4F4B-4585-8605-33C2316462E0}"/>
    <cellStyle name="SAPBEXstdData 6" xfId="1599" xr:uid="{2D96B573-2CF9-480A-8D44-AE628C439648}"/>
    <cellStyle name="SAPBEXstdData 6 10" xfId="13750" xr:uid="{DBC53AC3-3144-49CC-828B-03F8A8DF2E7B}"/>
    <cellStyle name="SAPBEXstdData 6 10 2" xfId="15868" xr:uid="{23276139-B769-4E49-9A0D-48FE2EAF319A}"/>
    <cellStyle name="SAPBEXstdData 6 11" xfId="5697" xr:uid="{4AE95D92-B072-4CFD-A6EF-AF1E3C420476}"/>
    <cellStyle name="SAPBEXstdData 6 11 2" xfId="22478" xr:uid="{5F34A170-09BC-4D56-AC54-12D6A452885E}"/>
    <cellStyle name="SAPBEXstdData 6 2" xfId="2590" xr:uid="{D4D60F87-1CF3-440B-BCF9-552257C89BF3}"/>
    <cellStyle name="SAPBEXstdData 6 2 2" xfId="11100" xr:uid="{B80F2C54-7C7E-4172-AA2F-7FE98C7025D0}"/>
    <cellStyle name="SAPBEXstdData 6 2 2 2" xfId="18105" xr:uid="{AF6A3CFE-EFD5-40AC-96C1-C9E1ECFF406E}"/>
    <cellStyle name="SAPBEXstdData 6 2 2 2 2" xfId="32285" xr:uid="{369AD2EC-54F6-4BEF-AC9E-3AF04B130A13}"/>
    <cellStyle name="SAPBEXstdData 6 2 2 3" xfId="27656" xr:uid="{5574F274-F1CE-4D98-A9E6-F22EB0441076}"/>
    <cellStyle name="SAPBEXstdData 6 2 3" xfId="14650" xr:uid="{BC7332E5-B4F4-4407-B7A3-92B483DAAE3D}"/>
    <cellStyle name="SAPBEXstdData 6 2 3 2" xfId="19496" xr:uid="{6384A2D1-791B-4FAC-A23C-089E4DAFA1FC}"/>
    <cellStyle name="SAPBEXstdData 6 2 4" xfId="5990" xr:uid="{C04D0884-03D8-4749-9573-251F5D18661E}"/>
    <cellStyle name="SAPBEXstdData 6 2 4 2" xfId="22748" xr:uid="{008C4C5A-E9D6-4884-A9BD-28FF13ECF3C6}"/>
    <cellStyle name="SAPBEXstdData 6 3" xfId="430" xr:uid="{3C7D24DA-4AEC-4C88-9BC8-8215947AFE9E}"/>
    <cellStyle name="SAPBEXstdData 6 3 2" xfId="11510" xr:uid="{DEF8275C-CA15-4280-A85A-CC8B862ACC2A}"/>
    <cellStyle name="SAPBEXstdData 6 3 2 2" xfId="18487" xr:uid="{D7FA41C2-8590-486F-9603-E657FC7F589C}"/>
    <cellStyle name="SAPBEXstdData 6 3 2 2 2" xfId="32664" xr:uid="{3578C8AE-EBD4-4566-AC24-33D6147BF0EF}"/>
    <cellStyle name="SAPBEXstdData 6 3 2 3" xfId="28064" xr:uid="{FC9D9866-7AB0-47B6-8E9C-0CC7AD36A4EF}"/>
    <cellStyle name="SAPBEXstdData 6 3 3" xfId="12801" xr:uid="{87FC68CC-5070-4273-A84F-49FA3983F963}"/>
    <cellStyle name="SAPBEXstdData 6 3 3 2" xfId="17012" xr:uid="{DC9B2F9D-0B37-4D6A-9636-B69E8C128B81}"/>
    <cellStyle name="SAPBEXstdData 6 3 4" xfId="6824" xr:uid="{6C66E015-299F-4C8A-9D82-BAC8B1E2A895}"/>
    <cellStyle name="SAPBEXstdData 6 3 4 2" xfId="23553" xr:uid="{B3517FEF-7A59-4454-9144-DBD5DAA22C07}"/>
    <cellStyle name="SAPBEXstdData 6 3 5" xfId="16319" xr:uid="{1D3A1197-6F3B-4788-AA83-E462D10FD114}"/>
    <cellStyle name="SAPBEXstdData 6 3 5 2" xfId="30858" xr:uid="{4399292F-8CD8-4696-972F-E86A31E0BE7E}"/>
    <cellStyle name="SAPBEXstdData 6 4" xfId="2448" xr:uid="{96CC0554-BD6F-47CE-B8AD-0BDF6607BC2E}"/>
    <cellStyle name="SAPBEXstdData 6 4 2" xfId="11452" xr:uid="{5C63F3FE-EFA3-4447-A87B-000B0DDEDB53}"/>
    <cellStyle name="SAPBEXstdData 6 4 2 2" xfId="18433" xr:uid="{060EB685-4F5D-4CA4-A10B-0FB5E71CB314}"/>
    <cellStyle name="SAPBEXstdData 6 4 2 2 2" xfId="32610" xr:uid="{44E88801-27F4-4153-A5AF-6F553530E790}"/>
    <cellStyle name="SAPBEXstdData 6 4 2 3" xfId="28006" xr:uid="{77DB305F-D653-431A-B1CC-82D0C54B8F44}"/>
    <cellStyle name="SAPBEXstdData 6 4 3" xfId="14509" xr:uid="{D3F008EA-A9DE-4971-AE7E-33B450A4B2CF}"/>
    <cellStyle name="SAPBEXstdData 6 4 3 2" xfId="19746" xr:uid="{B70949FC-F74C-45FE-9531-517CBFE1BCAB}"/>
    <cellStyle name="SAPBEXstdData 6 4 4" xfId="6598" xr:uid="{04B62E61-6C68-49CA-96B9-58821036E96E}"/>
    <cellStyle name="SAPBEXstdData 6 4 4 2" xfId="23337" xr:uid="{17A7904A-1589-4FE0-BBF3-63F4C39B9393}"/>
    <cellStyle name="SAPBEXstdData 6 4 5" xfId="16236" xr:uid="{DED2C5D4-58FF-4528-9432-933E1943F076}"/>
    <cellStyle name="SAPBEXstdData 6 4 5 2" xfId="30798" xr:uid="{EAFDC292-CF8F-437A-8D95-46D17D543C55}"/>
    <cellStyle name="SAPBEXstdData 6 5" xfId="3466" xr:uid="{023F3AD4-DF36-4FAD-9502-74D684F8F4D7}"/>
    <cellStyle name="SAPBEXstdData 6 5 2" xfId="12064" xr:uid="{4A247F14-4BE7-4B9A-AF45-10E44CBDC3C4}"/>
    <cellStyle name="SAPBEXstdData 6 5 2 2" xfId="19006" xr:uid="{D20877F1-4849-41D2-B5FC-E01415418FED}"/>
    <cellStyle name="SAPBEXstdData 6 5 2 2 2" xfId="33178" xr:uid="{61E93C53-E059-4316-9780-0632ACFB5489}"/>
    <cellStyle name="SAPBEXstdData 6 5 2 3" xfId="28612" xr:uid="{2633292F-6BBE-489F-8A9D-2010C895E51C}"/>
    <cellStyle name="SAPBEXstdData 6 5 3" xfId="15524" xr:uid="{4094AE1D-F5A8-47D8-BFA0-25D59CA9E793}"/>
    <cellStyle name="SAPBEXstdData 6 5 3 2" xfId="30446" xr:uid="{466E4C42-1747-4278-81D9-3541B4F003F2}"/>
    <cellStyle name="SAPBEXstdData 6 5 4" xfId="8044" xr:uid="{DBF28A5A-11DB-4E6D-A10D-3F40F44D7AF7}"/>
    <cellStyle name="SAPBEXstdData 6 5 4 2" xfId="24740" xr:uid="{0C2822A3-F9D8-4946-A531-50B6A27F779D}"/>
    <cellStyle name="SAPBEXstdData 6 5 5" xfId="21260" xr:uid="{2D0A189B-D36B-476E-80B7-51ACF7F97F97}"/>
    <cellStyle name="SAPBEXstdData 6 6" xfId="3517" xr:uid="{F8BAEE1A-4513-4075-83CD-0FC197D98000}"/>
    <cellStyle name="SAPBEXstdData 6 6 2" xfId="11982" xr:uid="{AB7F5188-1C27-4B6E-B60B-B333C56ACFDE}"/>
    <cellStyle name="SAPBEXstdData 6 6 2 2" xfId="18929" xr:uid="{3F523F15-1494-46BA-92FF-ABC64E2C1F25}"/>
    <cellStyle name="SAPBEXstdData 6 6 2 2 2" xfId="33104" xr:uid="{962E7872-661E-4B37-8450-1597B1CBE875}"/>
    <cellStyle name="SAPBEXstdData 6 6 2 3" xfId="28534" xr:uid="{2D895140-8C55-4FDC-B04C-C717ED2F8439}"/>
    <cellStyle name="SAPBEXstdData 6 6 3" xfId="15571" xr:uid="{9C629897-5DD6-4B32-9C08-16731B393643}"/>
    <cellStyle name="SAPBEXstdData 6 6 3 2" xfId="30488" xr:uid="{E67DF6C4-8ED6-4359-B0CF-A6BACD9A8907}"/>
    <cellStyle name="SAPBEXstdData 6 6 4" xfId="7776" xr:uid="{60BE08F0-21DA-4157-9A42-B69F4F73274A}"/>
    <cellStyle name="SAPBEXstdData 6 6 4 2" xfId="24494" xr:uid="{765DF038-025A-42FC-A254-C7819BB137EA}"/>
    <cellStyle name="SAPBEXstdData 6 6 5" xfId="21293" xr:uid="{A4864DF3-1017-47FC-B812-1435960EBD95}"/>
    <cellStyle name="SAPBEXstdData 6 7" xfId="7749" xr:uid="{BCE07330-E226-4289-8D05-BF5AEB4E59EF}"/>
    <cellStyle name="SAPBEXstdData 6 7 2" xfId="16743" xr:uid="{07731BDC-9CE1-49B7-B500-D2327007CC81}"/>
    <cellStyle name="SAPBEXstdData 6 7 2 2" xfId="31214" xr:uid="{28273E99-AFE2-49A3-946B-06236C33BADD}"/>
    <cellStyle name="SAPBEXstdData 6 7 3" xfId="24471" xr:uid="{E9659DE6-94C5-40B6-A678-CFEA32C39330}"/>
    <cellStyle name="SAPBEXstdData 6 8" xfId="9509" xr:uid="{3141B416-5626-450E-B21F-B88DBD1F4E0C}"/>
    <cellStyle name="SAPBEXstdData 6 8 2" xfId="17514" xr:uid="{0DE6E6C0-5137-4B58-A438-FCF5B08AA443}"/>
    <cellStyle name="SAPBEXstdData 6 8 2 2" xfId="31828" xr:uid="{64B17EE5-865D-44B7-BF8A-741F4462C1A7}"/>
    <cellStyle name="SAPBEXstdData 6 8 3" xfId="26141" xr:uid="{75AEB62C-A392-4A2D-A7D4-3B3C44712C79}"/>
    <cellStyle name="SAPBEXstdData 6 9" xfId="10337" xr:uid="{4FBD185C-4CBE-4A7E-9B91-9ED64753C6FD}"/>
    <cellStyle name="SAPBEXstdData 6 9 2" xfId="17897" xr:uid="{17485C83-2B31-409B-BCDD-8A7AD210B31B}"/>
    <cellStyle name="SAPBEXstdData 6 9 2 2" xfId="32155" xr:uid="{74043EA4-4A57-48AF-8149-D2B79D04EE00}"/>
    <cellStyle name="SAPBEXstdData 6 9 3" xfId="26926" xr:uid="{7EC614A9-8D2B-4A05-A9A9-6B0A0A7D8704}"/>
    <cellStyle name="SAPBEXstdData 7" xfId="1032" xr:uid="{1CD0429C-1474-4D1D-82B6-4493B2398CCF}"/>
    <cellStyle name="SAPBEXstdData 7 2" xfId="12019" xr:uid="{0475E29C-EE53-4484-B32E-F0955DB78E83}"/>
    <cellStyle name="SAPBEXstdData 7 2 2" xfId="18966" xr:uid="{4C6CC925-EC6F-4C3C-9109-7E9D413D35F6}"/>
    <cellStyle name="SAPBEXstdData 7 2 2 2" xfId="33140" xr:uid="{E2E75C17-1945-45D8-90CF-83FB1F2A01A7}"/>
    <cellStyle name="SAPBEXstdData 7 2 3" xfId="28570" xr:uid="{D2814F02-6B1B-4869-8038-9305493A6B00}"/>
    <cellStyle name="SAPBEXstdData 7 3" xfId="13279" xr:uid="{D0B16D74-4A07-4BC9-A1E0-9EA31E53AB7F}"/>
    <cellStyle name="SAPBEXstdData 7 3 2" xfId="19482" xr:uid="{024F8739-FDB9-401A-9D51-8DE82BC60A8E}"/>
    <cellStyle name="SAPBEXstdData 7 4" xfId="7972" xr:uid="{4C42533C-5255-498A-97ED-03C0DBD6C07A}"/>
    <cellStyle name="SAPBEXstdData 7 4 2" xfId="24680" xr:uid="{D46E45EB-F16D-4272-8931-5D43FBF7775A}"/>
    <cellStyle name="SAPBEXstdData 7 5" xfId="16814" xr:uid="{94946587-88A6-40E3-91A5-860B82CEFB3A}"/>
    <cellStyle name="SAPBEXstdData 7 5 2" xfId="31257" xr:uid="{54828CFE-6106-47EB-A921-B96A24185B74}"/>
    <cellStyle name="SAPBEXstdData 8" xfId="2257" xr:uid="{81D9638C-C622-4622-8D35-D472E292ED16}"/>
    <cellStyle name="SAPBEXstdData 8 2" xfId="14319" xr:uid="{B974C182-CE63-47A6-93D8-C8CB7C315102}"/>
    <cellStyle name="SAPBEXstdData 8 2 2" xfId="16401" xr:uid="{55604529-F799-455C-8082-58E6D9835985}"/>
    <cellStyle name="SAPBEXstdData 8 3" xfId="9252" xr:uid="{0BE4D582-D2F6-4F0B-A584-8EA787A32AFE}"/>
    <cellStyle name="SAPBEXstdData 8 3 2" xfId="25905" xr:uid="{5B9270AD-F3FD-4F02-92F8-934C2496D0F2}"/>
    <cellStyle name="SAPBEXstdData 8 4" xfId="17419" xr:uid="{8AA9372B-0980-4B34-A712-469F98EDAA94}"/>
    <cellStyle name="SAPBEXstdData 8 4 2" xfId="31761" xr:uid="{813CF692-B642-423C-B98E-0B5A50F49CCD}"/>
    <cellStyle name="SAPBEXstdData 9" xfId="2558" xr:uid="{85F929AA-E23D-4279-9F88-96606491D883}"/>
    <cellStyle name="SAPBEXstdData 9 2" xfId="14618" xr:uid="{09820FB8-4154-4A71-AAE8-4891E6468276}"/>
    <cellStyle name="SAPBEXstdData 9 2 2" xfId="19495" xr:uid="{B47614A7-8DBA-4703-9FEC-EFBA8F39B6FF}"/>
    <cellStyle name="SAPBEXstdData 9 3" xfId="12636" xr:uid="{C1EBFEF8-F27B-4B3D-97DC-50E983084626}"/>
    <cellStyle name="SAPBEXstdData 9 3 2" xfId="29127" xr:uid="{1BE875D9-3655-4B79-BAEA-AB7B7261A337}"/>
    <cellStyle name="SAPBEXstdData 9 4" xfId="16978" xr:uid="{485D0D5C-EC19-49B7-A48D-0EFA9A4517AC}"/>
    <cellStyle name="SAPBEXstdDataEmph" xfId="240" xr:uid="{8570A380-1E4C-421F-84B4-10F2D8278822}"/>
    <cellStyle name="SAPBEXstdDataEmph 10" xfId="2009" xr:uid="{B728C942-639E-4EB9-B6F9-3976355EB438}"/>
    <cellStyle name="SAPBEXstdDataEmph 10 2" xfId="14072" xr:uid="{A0DBAC6F-0C3A-4BBD-8217-EDB7AA714168}"/>
    <cellStyle name="SAPBEXstdDataEmph 10 2 2" xfId="29695" xr:uid="{3055C024-9DF5-484B-B2B6-A9A2DC260B7C}"/>
    <cellStyle name="SAPBEXstdDataEmph 10 3" xfId="12640" xr:uid="{85A9E717-D0AC-477C-9704-3A462D73D365}"/>
    <cellStyle name="SAPBEXstdDataEmph 10 3 2" xfId="29131" xr:uid="{FFA9E9A1-DA26-4EE5-9AAD-82A9122438F0}"/>
    <cellStyle name="SAPBEXstdDataEmph 10 4" xfId="19755" xr:uid="{A5D4C70B-C29E-45CA-9A55-BA860F396273}"/>
    <cellStyle name="SAPBEXstdDataEmph 11" xfId="3566" xr:uid="{C311CEDE-4B4D-4077-94AC-F79071EA2867}"/>
    <cellStyle name="SAPBEXstdDataEmph 11 2" xfId="15620" xr:uid="{CE46A79D-C74B-49A5-9868-C9F0ED8E76D7}"/>
    <cellStyle name="SAPBEXstdDataEmph 11 2 2" xfId="30524" xr:uid="{49C92704-3A24-4804-80D3-844401BCDB5F}"/>
    <cellStyle name="SAPBEXstdDataEmph 11 3" xfId="21303" xr:uid="{41E0C2B2-08BE-4881-AFF5-4260649813D5}"/>
    <cellStyle name="SAPBEXstdDataEmph 12" xfId="12791" xr:uid="{44D80879-C9DE-4696-A727-5C9CE8A67C2D}"/>
    <cellStyle name="SAPBEXstdDataEmph 12 2" xfId="19995" xr:uid="{C30BB4A6-24BA-4C68-AA80-EEDC6E82431F}"/>
    <cellStyle name="SAPBEXstdDataEmph 2" xfId="1229" xr:uid="{268F215F-1802-4197-A9F0-A43960C3AD69}"/>
    <cellStyle name="SAPBEXstdDataEmph 2 10" xfId="10207" xr:uid="{A3DBA21F-3616-46A8-921E-2C8FAA2C13BF}"/>
    <cellStyle name="SAPBEXstdDataEmph 2 10 2" xfId="17814" xr:uid="{F6E842A7-9DE3-42CA-AE42-C7151F0F2DB1}"/>
    <cellStyle name="SAPBEXstdDataEmph 2 10 2 2" xfId="32078" xr:uid="{ABC598A9-59DF-4F74-9640-9ABB719E9615}"/>
    <cellStyle name="SAPBEXstdDataEmph 2 10 3" xfId="26817" xr:uid="{95C8012E-44E4-4BFB-BF85-501CAB2D7D5C}"/>
    <cellStyle name="SAPBEXstdDataEmph 2 11" xfId="13423" xr:uid="{1A4B41AB-750B-467F-A584-B8CEFA425514}"/>
    <cellStyle name="SAPBEXstdDataEmph 2 11 2" xfId="19646" xr:uid="{D456939A-3E19-4EB0-B502-33430BBA977A}"/>
    <cellStyle name="SAPBEXstdDataEmph 2 12" xfId="5191" xr:uid="{50E105D2-E2AC-40C1-84B8-A6629E50BCBB}"/>
    <cellStyle name="SAPBEXstdDataEmph 2 12 2" xfId="22075" xr:uid="{584ACFEE-0E52-42FB-A805-9E2B4B8CAE7C}"/>
    <cellStyle name="SAPBEXstdDataEmph 2 2" xfId="1850" xr:uid="{15BFA961-9C84-4AD9-9B3C-0DBBF48675D0}"/>
    <cellStyle name="SAPBEXstdDataEmph 2 2 2" xfId="2761" xr:uid="{28FF27F1-C8FC-4F96-8C28-DB7CC5F385B4}"/>
    <cellStyle name="SAPBEXstdDataEmph 2 2 2 2" xfId="14821" xr:uid="{1BD5EB31-7DA1-4B35-8C7A-77F0E73B240A}"/>
    <cellStyle name="SAPBEXstdDataEmph 2 2 2 2 2" xfId="17631" xr:uid="{17101CA2-E335-47C5-8473-6ADC976E0604}"/>
    <cellStyle name="SAPBEXstdDataEmph 2 2 2 3" xfId="11175" xr:uid="{67D29909-40C0-4F85-9677-9547CC167E33}"/>
    <cellStyle name="SAPBEXstdDataEmph 2 2 2 3 2" xfId="27730" xr:uid="{D1D740DA-1445-43D5-A754-45256C6F8C49}"/>
    <cellStyle name="SAPBEXstdDataEmph 2 2 2 4" xfId="18173" xr:uid="{5EFD9679-B67C-47A0-A0E6-D5D540746F53}"/>
    <cellStyle name="SAPBEXstdDataEmph 2 2 2 4 2" xfId="32352" xr:uid="{5674AF7E-8C0A-403E-8E87-56E6F4937D13}"/>
    <cellStyle name="SAPBEXstdDataEmph 2 2 3" xfId="3015" xr:uid="{E195C9F7-276F-4C47-8F32-3009A651DF2F}"/>
    <cellStyle name="SAPBEXstdDataEmph 2 2 3 2" xfId="15074" xr:uid="{69327548-BDE6-412F-959D-6DF9FA97787F}"/>
    <cellStyle name="SAPBEXstdDataEmph 2 2 3 2 2" xfId="30249" xr:uid="{5BAC2E83-A4AE-4DD6-A48E-7F53B9085BAE}"/>
    <cellStyle name="SAPBEXstdDataEmph 2 2 3 3" xfId="16206" xr:uid="{434EC8A7-C247-4593-BC54-7D2DE9A3F435}"/>
    <cellStyle name="SAPBEXstdDataEmph 2 2 4" xfId="3262" xr:uid="{8A81F2A6-7FCA-42C2-A28B-BA7FB9979347}"/>
    <cellStyle name="SAPBEXstdDataEmph 2 2 4 2" xfId="15321" xr:uid="{921E75E9-557A-4A02-9093-388FA98AD74A}"/>
    <cellStyle name="SAPBEXstdDataEmph 2 2 4 2 2" xfId="30339" xr:uid="{163C44A0-0EAB-48EC-ACCA-58539FE2BAF0}"/>
    <cellStyle name="SAPBEXstdDataEmph 2 2 4 3" xfId="17846" xr:uid="{AF075E92-AAC0-4681-8921-FB59F72B76F4}"/>
    <cellStyle name="SAPBEXstdDataEmph 2 2 5" xfId="2166" xr:uid="{69179BA7-BE35-43C7-9922-F57E26CDEEB4}"/>
    <cellStyle name="SAPBEXstdDataEmph 2 2 5 2" xfId="14228" xr:uid="{5EAD39DC-A9C8-446B-B966-AA6186EBBF1C}"/>
    <cellStyle name="SAPBEXstdDataEmph 2 2 5 2 2" xfId="29828" xr:uid="{0DBF9629-AB0E-4517-A5BE-BDC2FCB8C9E4}"/>
    <cellStyle name="SAPBEXstdDataEmph 2 2 5 3" xfId="20892" xr:uid="{2CA87766-5C6D-4142-BAF8-61AF97E5C6E0}"/>
    <cellStyle name="SAPBEXstdDataEmph 2 2 6" xfId="2221" xr:uid="{268D9B1C-0F4F-4F59-A3B9-C2EDE8638520}"/>
    <cellStyle name="SAPBEXstdDataEmph 2 2 6 2" xfId="14283" xr:uid="{E1EFF52A-3226-4751-AA25-BB97D254A4FB}"/>
    <cellStyle name="SAPBEXstdDataEmph 2 2 6 2 2" xfId="29867" xr:uid="{07A140B9-2FA1-4CAC-9A8C-AA3C0E1918CA}"/>
    <cellStyle name="SAPBEXstdDataEmph 2 2 6 3" xfId="20920" xr:uid="{230323A4-CFB3-47F4-BBE2-8B239B362FBC}"/>
    <cellStyle name="SAPBEXstdDataEmph 2 2 7" xfId="13915" xr:uid="{BD198A8D-0B02-4E6E-B5A8-469FCAC1780C}"/>
    <cellStyle name="SAPBEXstdDataEmph 2 2 7 2" xfId="19621" xr:uid="{5C4F92DE-FDAA-46F9-A0FB-7D53AB421F02}"/>
    <cellStyle name="SAPBEXstdDataEmph 2 2 8" xfId="6260" xr:uid="{12ADDF82-B7D7-4A18-9297-97FEF564948A}"/>
    <cellStyle name="SAPBEXstdDataEmph 2 2 8 2" xfId="23011" xr:uid="{8B8D7ADE-200A-4C1C-959D-949410F017CF}"/>
    <cellStyle name="SAPBEXstdDataEmph 2 3" xfId="2397" xr:uid="{6D24C61C-136C-42BB-86F9-F4FE5EDAF7A7}"/>
    <cellStyle name="SAPBEXstdDataEmph 2 3 2" xfId="11326" xr:uid="{BA91BD4B-D22C-4355-A517-2CAEE3C3551E}"/>
    <cellStyle name="SAPBEXstdDataEmph 2 3 2 2" xfId="18311" xr:uid="{B95FD45E-C54D-4640-9A0E-182DF65D8A15}"/>
    <cellStyle name="SAPBEXstdDataEmph 2 3 2 2 2" xfId="32489" xr:uid="{21C9DC7D-EACB-4E0B-BB19-5C30AF903FBB}"/>
    <cellStyle name="SAPBEXstdDataEmph 2 3 2 3" xfId="27880" xr:uid="{ECB06882-FC22-40C6-AEDC-F8F74FF1A6B3}"/>
    <cellStyle name="SAPBEXstdDataEmph 2 3 3" xfId="14458" xr:uid="{023ABB0D-4F15-4C08-AEBA-8827C88C134D}"/>
    <cellStyle name="SAPBEXstdDataEmph 2 3 3 2" xfId="17639" xr:uid="{4B6E02E9-0E2B-49EA-9EEC-4986C499CE82}"/>
    <cellStyle name="SAPBEXstdDataEmph 2 3 4" xfId="6436" xr:uid="{F7CCF7AE-32CA-4417-A014-D5A0C8A5643D}"/>
    <cellStyle name="SAPBEXstdDataEmph 2 3 4 2" xfId="23181" xr:uid="{9591DA65-5E48-469A-A7E5-F47C6149DE24}"/>
    <cellStyle name="SAPBEXstdDataEmph 2 4" xfId="652" xr:uid="{190F98AF-B28D-4CD4-B850-163E9DE5060D}"/>
    <cellStyle name="SAPBEXstdDataEmph 2 4 2" xfId="11619" xr:uid="{D968C7E5-0989-4DCD-B9EB-0FC747130122}"/>
    <cellStyle name="SAPBEXstdDataEmph 2 4 2 2" xfId="18586" xr:uid="{BE1E115D-FD10-49BA-B3D1-1A078C888D0D}"/>
    <cellStyle name="SAPBEXstdDataEmph 2 4 2 2 2" xfId="32763" xr:uid="{A589102C-F8AC-4F47-A825-E0C949621FC7}"/>
    <cellStyle name="SAPBEXstdDataEmph 2 4 2 3" xfId="28173" xr:uid="{EF3F791F-9609-457C-91CA-39F4F5BF69C4}"/>
    <cellStyle name="SAPBEXstdDataEmph 2 4 3" xfId="12982" xr:uid="{D7DB13B2-CDBE-4534-A93B-750BA3783A39}"/>
    <cellStyle name="SAPBEXstdDataEmph 2 4 3 2" xfId="12990" xr:uid="{03CCD210-C034-456B-A6CC-EE436A77F16F}"/>
    <cellStyle name="SAPBEXstdDataEmph 2 4 4" xfId="7352" xr:uid="{61F4EC91-7E44-4A17-AA7D-F8E7E58E22DC}"/>
    <cellStyle name="SAPBEXstdDataEmph 2 4 4 2" xfId="24078" xr:uid="{60BFF8B5-8F3F-42CF-9F6C-892B24D62DA9}"/>
    <cellStyle name="SAPBEXstdDataEmph 2 4 5" xfId="16481" xr:uid="{56A9F128-F4DF-4038-A475-FA6155DF7055}"/>
    <cellStyle name="SAPBEXstdDataEmph 2 4 5 2" xfId="30975" xr:uid="{DBAEDEC8-4155-4E87-8D91-BAE972D9938D}"/>
    <cellStyle name="SAPBEXstdDataEmph 2 5" xfId="3320" xr:uid="{2685875E-7BFB-4CE0-8FAB-A2B56BFD8B4F}"/>
    <cellStyle name="SAPBEXstdDataEmph 2 5 2" xfId="11804" xr:uid="{CC6CA9E3-80E6-4B53-9D05-EED6B28E4FA5}"/>
    <cellStyle name="SAPBEXstdDataEmph 2 5 2 2" xfId="18754" xr:uid="{743F12BD-4F7D-4AB2-A771-E6D80F2754BF}"/>
    <cellStyle name="SAPBEXstdDataEmph 2 5 2 2 2" xfId="32930" xr:uid="{2520EABD-CF63-4351-A9A3-A25DE38F76BA}"/>
    <cellStyle name="SAPBEXstdDataEmph 2 5 2 3" xfId="28358" xr:uid="{CD062EE1-3F56-410F-A091-7C2EF886CEE3}"/>
    <cellStyle name="SAPBEXstdDataEmph 2 5 3" xfId="15379" xr:uid="{1281DA80-3A1D-4EFF-93BD-27AEFADE81D7}"/>
    <cellStyle name="SAPBEXstdDataEmph 2 5 3 2" xfId="30346" xr:uid="{A231D618-6E19-41D8-A5B6-7A547F355FED}"/>
    <cellStyle name="SAPBEXstdDataEmph 2 5 4" xfId="7554" xr:uid="{48E80186-713B-489C-ABFD-473399633ECE}"/>
    <cellStyle name="SAPBEXstdDataEmph 2 5 4 2" xfId="24279" xr:uid="{DA06D779-D9A2-4AB1-B527-F87CB76AB371}"/>
    <cellStyle name="SAPBEXstdDataEmph 2 5 5" xfId="21179" xr:uid="{D52A91BC-33C8-486D-AEC8-59ED9A42AD90}"/>
    <cellStyle name="SAPBEXstdDataEmph 2 6" xfId="2456" xr:uid="{D80B4D65-DF59-42F5-A4FE-A633F287B476}"/>
    <cellStyle name="SAPBEXstdDataEmph 2 6 2" xfId="12212" xr:uid="{61656196-6472-4D91-B261-9C5844DC2F77}"/>
    <cellStyle name="SAPBEXstdDataEmph 2 6 2 2" xfId="19145" xr:uid="{EF2AE9BE-A1EA-4023-889E-446BE1D8ED1A}"/>
    <cellStyle name="SAPBEXstdDataEmph 2 6 2 2 2" xfId="33316" xr:uid="{4E581A3A-B180-4494-A513-DB7F9CBE2E3C}"/>
    <cellStyle name="SAPBEXstdDataEmph 2 6 2 3" xfId="28756" xr:uid="{401B6538-D69C-4AE5-AB32-2BAD304CB078}"/>
    <cellStyle name="SAPBEXstdDataEmph 2 6 3" xfId="14517" xr:uid="{14B17CC1-FF0B-4646-BCFD-CCF4703E1979}"/>
    <cellStyle name="SAPBEXstdDataEmph 2 6 3 2" xfId="29996" xr:uid="{ADE3A19C-AC2D-45F1-8BA5-A83FA0A55E88}"/>
    <cellStyle name="SAPBEXstdDataEmph 2 6 4" xfId="8632" xr:uid="{8E3827A5-B1D7-4CAE-8541-2AD1758D846C}"/>
    <cellStyle name="SAPBEXstdDataEmph 2 6 4 2" xfId="25318" xr:uid="{1B3E7905-8CDC-42F6-BA9A-A5FB483DBA1C}"/>
    <cellStyle name="SAPBEXstdDataEmph 2 6 5" xfId="21000" xr:uid="{1B0243BE-9309-46D5-8E79-C50C5F1BF617}"/>
    <cellStyle name="SAPBEXstdDataEmph 2 7" xfId="2299" xr:uid="{1893EED7-C3F8-4189-AECD-6DEA8387DF9A}"/>
    <cellStyle name="SAPBEXstdDataEmph 2 7 2" xfId="11952" xr:uid="{85630FB3-2609-4998-89E7-4D45FC4A41B0}"/>
    <cellStyle name="SAPBEXstdDataEmph 2 7 2 2" xfId="18900" xr:uid="{74D18EA2-08F3-44FD-9005-8190FB184A3A}"/>
    <cellStyle name="SAPBEXstdDataEmph 2 7 2 2 2" xfId="33076" xr:uid="{005777AF-8438-4656-8F66-62CBA329AF45}"/>
    <cellStyle name="SAPBEXstdDataEmph 2 7 2 3" xfId="28505" xr:uid="{DC73571E-7C2A-4BD5-8661-9B9D30506575}"/>
    <cellStyle name="SAPBEXstdDataEmph 2 7 3" xfId="14361" xr:uid="{E68BE175-99AA-453A-8AFE-DFF2DE0AF717}"/>
    <cellStyle name="SAPBEXstdDataEmph 2 7 3 2" xfId="29892" xr:uid="{5BBA2BF0-16FF-4419-9E44-2449D6FB0B78}"/>
    <cellStyle name="SAPBEXstdDataEmph 2 7 4" xfId="7729" xr:uid="{710D7166-A94B-4D74-AE5F-0D6639BD451E}"/>
    <cellStyle name="SAPBEXstdDataEmph 2 7 4 2" xfId="24451" xr:uid="{5892BF89-54C9-4739-9A1B-A9F8F524DD6E}"/>
    <cellStyle name="SAPBEXstdDataEmph 2 7 5" xfId="20936" xr:uid="{C5DBE7DC-292B-49ED-A075-43D1126D792C}"/>
    <cellStyle name="SAPBEXstdDataEmph 2 8" xfId="9013" xr:uid="{499145A7-2AC9-493D-B6E0-68D294C6203F}"/>
    <cellStyle name="SAPBEXstdDataEmph 2 8 2" xfId="17236" xr:uid="{329DC506-9EEB-4CD0-BE87-E4383ED0D800}"/>
    <cellStyle name="SAPBEXstdDataEmph 2 8 2 2" xfId="31587" xr:uid="{FA1D8992-E90A-48A1-A430-3CCBC87B9B76}"/>
    <cellStyle name="SAPBEXstdDataEmph 2 8 3" xfId="25687" xr:uid="{4FAD70F1-83D0-4220-9BE7-E65FD2D46050}"/>
    <cellStyle name="SAPBEXstdDataEmph 2 9" xfId="10077" xr:uid="{1C945A10-B22E-439F-90F6-C68B0EB35D2F}"/>
    <cellStyle name="SAPBEXstdDataEmph 2 9 2" xfId="17690" xr:uid="{963072F2-CB6E-449C-BC9C-7CDCCCE7CE7E}"/>
    <cellStyle name="SAPBEXstdDataEmph 2 9 2 2" xfId="31956" xr:uid="{E5AB7196-9272-494C-9E7A-B3C32266683B}"/>
    <cellStyle name="SAPBEXstdDataEmph 2 9 3" xfId="26692" xr:uid="{1F296038-2209-42B3-9606-A81E10DBA698}"/>
    <cellStyle name="SAPBEXstdDataEmph 3" xfId="1813" xr:uid="{06551BCB-3D3E-4CE0-A894-072A80C77E21}"/>
    <cellStyle name="SAPBEXstdDataEmph 3 10" xfId="10302" xr:uid="{CD6D713F-F390-4F63-BA4E-45A42030184D}"/>
    <cellStyle name="SAPBEXstdDataEmph 3 10 2" xfId="17870" xr:uid="{1BC00B17-3060-465E-B1E5-AFD85A57FA5B}"/>
    <cellStyle name="SAPBEXstdDataEmph 3 10 2 2" xfId="32130" xr:uid="{9AB3E855-A4C5-4DCE-953A-44F1AECEA14A}"/>
    <cellStyle name="SAPBEXstdDataEmph 3 10 3" xfId="26896" xr:uid="{A80C3239-90B9-4519-82A3-C13A28D638A9}"/>
    <cellStyle name="SAPBEXstdDataEmph 3 11" xfId="13878" xr:uid="{95F870E4-CB50-4C22-9230-CB3064D64FD1}"/>
    <cellStyle name="SAPBEXstdDataEmph 3 11 2" xfId="15846" xr:uid="{43B33983-5873-404B-B8B7-10B46A7E1BFA}"/>
    <cellStyle name="SAPBEXstdDataEmph 3 12" xfId="5227" xr:uid="{F86E4845-E78D-44BE-AE22-3E466001E1ED}"/>
    <cellStyle name="SAPBEXstdDataEmph 3 12 2" xfId="22108" xr:uid="{660D03C4-F11C-4567-878B-8ADA7561FC6E}"/>
    <cellStyle name="SAPBEXstdDataEmph 3 2" xfId="2724" xr:uid="{30DDAD24-9E7A-4162-A96E-EF17A3D7B7D3}"/>
    <cellStyle name="SAPBEXstdDataEmph 3 2 2" xfId="11205" xr:uid="{05D98EB4-A791-4BD3-98F0-C0F8EA92CEF0}"/>
    <cellStyle name="SAPBEXstdDataEmph 3 2 2 2" xfId="18203" xr:uid="{2026E3E6-B226-4CF8-B206-D82D8E2655A0}"/>
    <cellStyle name="SAPBEXstdDataEmph 3 2 2 2 2" xfId="32382" xr:uid="{E9408958-60B9-43C0-A9FC-558795D8F350}"/>
    <cellStyle name="SAPBEXstdDataEmph 3 2 2 3" xfId="27760" xr:uid="{AA2B8A76-07F9-4572-903D-1FF84AE2D908}"/>
    <cellStyle name="SAPBEXstdDataEmph 3 2 3" xfId="14784" xr:uid="{FF786862-0D1C-47DD-BC00-B98E3494E0D0}"/>
    <cellStyle name="SAPBEXstdDataEmph 3 2 3 2" xfId="17022" xr:uid="{04BA2175-16BE-4FDB-9E6C-BD1C5EA0DF2E}"/>
    <cellStyle name="SAPBEXstdDataEmph 3 2 4" xfId="6294" xr:uid="{3D47B803-198C-4016-9BA6-D5332BF0B2FE}"/>
    <cellStyle name="SAPBEXstdDataEmph 3 2 4 2" xfId="23045" xr:uid="{C4D6F7EC-B92D-48C2-8225-8D22BD0CB201}"/>
    <cellStyle name="SAPBEXstdDataEmph 3 3" xfId="2978" xr:uid="{99F3F03D-A93F-4531-9CBE-81C142DCC019}"/>
    <cellStyle name="SAPBEXstdDataEmph 3 3 2" xfId="11352" xr:uid="{8D6C34DE-3807-4A3D-88CC-809211CF09EF}"/>
    <cellStyle name="SAPBEXstdDataEmph 3 3 2 2" xfId="18337" xr:uid="{991251EB-2543-4D6D-89BC-344D231D6318}"/>
    <cellStyle name="SAPBEXstdDataEmph 3 3 2 2 2" xfId="32515" xr:uid="{937C7088-F2AA-4088-9052-707E2FA68906}"/>
    <cellStyle name="SAPBEXstdDataEmph 3 3 2 3" xfId="27906" xr:uid="{C07BD007-1F84-4AF1-A51F-EC5271FDC1CA}"/>
    <cellStyle name="SAPBEXstdDataEmph 3 3 3" xfId="15037" xr:uid="{C162451D-3A55-49C3-AA70-D1B85C770389}"/>
    <cellStyle name="SAPBEXstdDataEmph 3 3 3 2" xfId="16212" xr:uid="{932BC13E-CF5E-40E7-B646-BAB264497BA6}"/>
    <cellStyle name="SAPBEXstdDataEmph 3 3 4" xfId="6464" xr:uid="{5D030DB9-1A4B-46DD-8E8C-F0B1572B7AE8}"/>
    <cellStyle name="SAPBEXstdDataEmph 3 3 4 2" xfId="23209" xr:uid="{B29C288A-D8BA-4D8D-9779-D99F7CAE072A}"/>
    <cellStyle name="SAPBEXstdDataEmph 3 4" xfId="3225" xr:uid="{E364765C-8772-439A-B55D-7A64D6156411}"/>
    <cellStyle name="SAPBEXstdDataEmph 3 4 2" xfId="11652" xr:uid="{F56BC31B-9D4F-45C2-B9CD-89C8D033C8DA}"/>
    <cellStyle name="SAPBEXstdDataEmph 3 4 2 2" xfId="18612" xr:uid="{E77DE077-C7AA-4BD4-AEDB-05014C6FC08B}"/>
    <cellStyle name="SAPBEXstdDataEmph 3 4 2 2 2" xfId="32789" xr:uid="{3C0D169A-7C33-48BD-8A81-2C9987B23BE5}"/>
    <cellStyle name="SAPBEXstdDataEmph 3 4 2 3" xfId="28206" xr:uid="{8BD095AF-3778-44B7-A2C2-8F1185F817B0}"/>
    <cellStyle name="SAPBEXstdDataEmph 3 4 3" xfId="15284" xr:uid="{C6201DA2-BD03-4194-A30B-988D89B936FA}"/>
    <cellStyle name="SAPBEXstdDataEmph 3 4 3 2" xfId="15792" xr:uid="{35455673-9BE9-4514-A64F-6FFAB561C40D}"/>
    <cellStyle name="SAPBEXstdDataEmph 3 4 4" xfId="7389" xr:uid="{939D1E24-E805-4251-A23A-A0006B408276}"/>
    <cellStyle name="SAPBEXstdDataEmph 3 4 4 2" xfId="24115" xr:uid="{175231C8-28CA-48F4-9DA2-60697C0CA4EB}"/>
    <cellStyle name="SAPBEXstdDataEmph 3 4 5" xfId="16515" xr:uid="{23577F54-8910-4C7C-8FCE-BD30F42ECDEA}"/>
    <cellStyle name="SAPBEXstdDataEmph 3 4 5 2" xfId="31008" xr:uid="{7226E266-681C-4048-8F00-5375920CDF35}"/>
    <cellStyle name="SAPBEXstdDataEmph 3 5" xfId="2038" xr:uid="{D70DB738-DF4B-44FE-9FF5-08232C5671C2}"/>
    <cellStyle name="SAPBEXstdDataEmph 3 5 2" xfId="11830" xr:uid="{755B1663-DF06-4839-8EC0-7AEA0A7F98F6}"/>
    <cellStyle name="SAPBEXstdDataEmph 3 5 2 2" xfId="18780" xr:uid="{5244832F-676E-484B-8AFB-0112264F5250}"/>
    <cellStyle name="SAPBEXstdDataEmph 3 5 2 2 2" xfId="32956" xr:uid="{6E7575C3-6644-43C9-91E9-3505BD07E397}"/>
    <cellStyle name="SAPBEXstdDataEmph 3 5 2 3" xfId="28384" xr:uid="{16FCAE8D-D654-48E4-8171-8149C71D7FB0}"/>
    <cellStyle name="SAPBEXstdDataEmph 3 5 3" xfId="14101" xr:uid="{8827C9C2-FBE9-43F0-A31F-287EC69B26E3}"/>
    <cellStyle name="SAPBEXstdDataEmph 3 5 3 2" xfId="29720" xr:uid="{C206DEE2-33F2-4CD3-A6EC-000393953A4E}"/>
    <cellStyle name="SAPBEXstdDataEmph 3 5 4" xfId="7580" xr:uid="{C2C67ADA-52A2-4FCE-932A-711685BC4DD6}"/>
    <cellStyle name="SAPBEXstdDataEmph 3 5 4 2" xfId="24305" xr:uid="{C85097C4-5A1D-4FB4-88A6-B9FA1AA350AE}"/>
    <cellStyle name="SAPBEXstdDataEmph 3 5 5" xfId="20809" xr:uid="{D9ABB878-FAB7-4A8D-938B-0D04CDCB6141}"/>
    <cellStyle name="SAPBEXstdDataEmph 3 6" xfId="2547" xr:uid="{869B0483-490E-467F-B344-A9C040A4995B}"/>
    <cellStyle name="SAPBEXstdDataEmph 3 6 2" xfId="12239" xr:uid="{CAE8C501-987E-42DB-9F83-87209F8C28CA}"/>
    <cellStyle name="SAPBEXstdDataEmph 3 6 2 2" xfId="19172" xr:uid="{3B91BB04-3052-477E-A973-37BEFC9144D5}"/>
    <cellStyle name="SAPBEXstdDataEmph 3 6 2 2 2" xfId="33343" xr:uid="{B9D20B2F-74B7-414D-811A-29FA22DF0CDB}"/>
    <cellStyle name="SAPBEXstdDataEmph 3 6 2 3" xfId="28783" xr:uid="{BE759BD7-DC2E-489B-AD77-B630192C6FE5}"/>
    <cellStyle name="SAPBEXstdDataEmph 3 6 3" xfId="14608" xr:uid="{240F5A7D-B77C-4637-BD93-FAE64D6C7C99}"/>
    <cellStyle name="SAPBEXstdDataEmph 3 6 3 2" xfId="30074" xr:uid="{4082EE71-BDA6-44D7-9CF5-5812FE81F17A}"/>
    <cellStyle name="SAPBEXstdDataEmph 3 6 4" xfId="8660" xr:uid="{36EC30DC-C590-430B-A92F-A961CCBBC273}"/>
    <cellStyle name="SAPBEXstdDataEmph 3 6 4 2" xfId="25346" xr:uid="{437E4D81-C48F-4133-B511-B53C1EA3FC41}"/>
    <cellStyle name="SAPBEXstdDataEmph 3 6 5" xfId="21056" xr:uid="{5893292B-0F84-487B-8BB9-C295B2D4743E}"/>
    <cellStyle name="SAPBEXstdDataEmph 3 7" xfId="7905" xr:uid="{1B2D4D0A-E9BD-4AE1-B81A-66EFA3D584F2}"/>
    <cellStyle name="SAPBEXstdDataEmph 3 7 2" xfId="11990" xr:uid="{14B7CB08-7743-4DA6-9F27-DDE27F6C9E5B}"/>
    <cellStyle name="SAPBEXstdDataEmph 3 7 2 2" xfId="18937" xr:uid="{6BE91A35-D4C4-4ABD-9FFC-EC2627548177}"/>
    <cellStyle name="SAPBEXstdDataEmph 3 7 2 2 2" xfId="33112" xr:uid="{566DA1E3-981E-4ED3-92DA-7818D8DE1C22}"/>
    <cellStyle name="SAPBEXstdDataEmph 3 7 2 3" xfId="28542" xr:uid="{37430434-452F-4506-BDA4-ED698E482B0A}"/>
    <cellStyle name="SAPBEXstdDataEmph 3 7 3" xfId="16783" xr:uid="{DBECFBA9-00BD-4D4C-9756-95793B53A38A}"/>
    <cellStyle name="SAPBEXstdDataEmph 3 7 3 2" xfId="31236" xr:uid="{C03FBC05-74EB-4073-8C6E-1BC8D523DFCB}"/>
    <cellStyle name="SAPBEXstdDataEmph 3 7 4" xfId="24620" xr:uid="{C7F8BED5-D228-40C2-B0AC-76BA1A7C9401}"/>
    <cellStyle name="SAPBEXstdDataEmph 3 8" xfId="9039" xr:uid="{3B5054AB-4595-45EF-BC08-6B0409DAE793}"/>
    <cellStyle name="SAPBEXstdDataEmph 3 8 2" xfId="17262" xr:uid="{351C5E68-6AE8-49DC-BF9F-80860A7F2A21}"/>
    <cellStyle name="SAPBEXstdDataEmph 3 8 2 2" xfId="31613" xr:uid="{5947857A-F8DE-4EEC-8F2E-37B464072F3D}"/>
    <cellStyle name="SAPBEXstdDataEmph 3 8 3" xfId="25713" xr:uid="{448A260D-AADB-47FE-A8D5-703AB939E9E9}"/>
    <cellStyle name="SAPBEXstdDataEmph 3 9" xfId="10105" xr:uid="{68A55413-CC60-4529-9623-DEAF3152A52F}"/>
    <cellStyle name="SAPBEXstdDataEmph 3 9 2" xfId="17717" xr:uid="{59232710-EAF2-43B0-8BF3-66BF48902E20}"/>
    <cellStyle name="SAPBEXstdDataEmph 3 9 2 2" xfId="31982" xr:uid="{FF02EC97-9BA8-4772-B27C-A46D1EADB52B}"/>
    <cellStyle name="SAPBEXstdDataEmph 3 9 3" xfId="26719" xr:uid="{3329CA0A-FC0F-4712-827E-60DB8097E9EF}"/>
    <cellStyle name="SAPBEXstdDataEmph 4" xfId="1904" xr:uid="{E56584C6-7E99-4B9A-B510-D98B06F3BF1E}"/>
    <cellStyle name="SAPBEXstdDataEmph 4 10" xfId="13969" xr:uid="{A7860384-A893-4B30-94C9-92806840F150}"/>
    <cellStyle name="SAPBEXstdDataEmph 4 10 2" xfId="15565" xr:uid="{C15C7FBB-3CB2-4601-876B-F64F2364EF4F}"/>
    <cellStyle name="SAPBEXstdDataEmph 4 11" xfId="5305" xr:uid="{C095D6B0-4998-4567-8F83-D9D9E3116A51}"/>
    <cellStyle name="SAPBEXstdDataEmph 4 11 2" xfId="22186" xr:uid="{3C44AC59-78E1-42A5-95AE-5BBE8F0A896B}"/>
    <cellStyle name="SAPBEXstdDataEmph 4 2" xfId="2813" xr:uid="{D46213D7-B1B2-4484-A8A2-5A9A72FB4579}"/>
    <cellStyle name="SAPBEXstdDataEmph 4 2 2" xfId="11413" xr:uid="{88A7A8B3-D49D-44C2-A2E7-6BA9C2E0E561}"/>
    <cellStyle name="SAPBEXstdDataEmph 4 2 2 2" xfId="18398" xr:uid="{2060FEE5-4A6D-4745-84BA-52D21B39667C}"/>
    <cellStyle name="SAPBEXstdDataEmph 4 2 2 2 2" xfId="32576" xr:uid="{4AD27493-75F1-4E90-8A1C-8CA23C04ABD9}"/>
    <cellStyle name="SAPBEXstdDataEmph 4 2 2 3" xfId="27967" xr:uid="{5FC57F37-3B95-49DB-BF1A-D9458B362FB9}"/>
    <cellStyle name="SAPBEXstdDataEmph 4 2 3" xfId="14873" xr:uid="{AA36AD4E-39CA-4D89-AADA-104F35189BAC}"/>
    <cellStyle name="SAPBEXstdDataEmph 4 2 3 2" xfId="16095" xr:uid="{837E517D-5600-42BE-94BC-3BA295B2BE30}"/>
    <cellStyle name="SAPBEXstdDataEmph 4 2 4" xfId="6535" xr:uid="{3E66784F-86ED-4C1A-BF75-09F4CBB713F8}"/>
    <cellStyle name="SAPBEXstdDataEmph 4 2 4 2" xfId="23280" xr:uid="{C8EFEB45-0B37-487C-91CB-7B29845763EE}"/>
    <cellStyle name="SAPBEXstdDataEmph 4 3" xfId="3069" xr:uid="{4F21014F-094B-49D9-A1C4-30BEC8FB82B9}"/>
    <cellStyle name="SAPBEXstdDataEmph 4 3 2" xfId="11723" xr:uid="{97551734-0FC0-46AD-9145-4B175D4F34C6}"/>
    <cellStyle name="SAPBEXstdDataEmph 4 3 2 2" xfId="18674" xr:uid="{412C71E9-0799-4133-A7A0-36DDA16B932F}"/>
    <cellStyle name="SAPBEXstdDataEmph 4 3 2 2 2" xfId="32851" xr:uid="{9921A512-F1C3-4350-B387-EBFE3A44BFED}"/>
    <cellStyle name="SAPBEXstdDataEmph 4 3 2 3" xfId="28277" xr:uid="{553F4226-F5F5-440D-9A5C-CBDC44350050}"/>
    <cellStyle name="SAPBEXstdDataEmph 4 3 3" xfId="15128" xr:uid="{B7DA0050-905C-4BEE-B0B0-22CC62C77A14}"/>
    <cellStyle name="SAPBEXstdDataEmph 4 3 3 2" xfId="17011" xr:uid="{964E3491-DB18-4BBA-83BA-DC3647554E24}"/>
    <cellStyle name="SAPBEXstdDataEmph 4 3 4" xfId="7467" xr:uid="{F668059F-2BB9-47B7-8877-5048F35359AA}"/>
    <cellStyle name="SAPBEXstdDataEmph 4 3 4 2" xfId="24193" xr:uid="{EE5FF581-6853-42CE-95CD-319AC170A345}"/>
    <cellStyle name="SAPBEXstdDataEmph 4 3 5" xfId="16588" xr:uid="{071ADCF6-463C-4216-AA64-D7CF517166FB}"/>
    <cellStyle name="SAPBEXstdDataEmph 4 3 5 2" xfId="31079" xr:uid="{55DC7A85-232A-447E-8C33-4AD21F4E95EE}"/>
    <cellStyle name="SAPBEXstdDataEmph 4 4" xfId="3303" xr:uid="{E265B461-3712-4061-8050-0D45DE668F6A}"/>
    <cellStyle name="SAPBEXstdDataEmph 4 4 2" xfId="11891" xr:uid="{185C349C-8AD5-4E76-BED1-B941876893B0}"/>
    <cellStyle name="SAPBEXstdDataEmph 4 4 2 2" xfId="18841" xr:uid="{1292B1F6-6C9B-4084-AA72-A54391F0B619}"/>
    <cellStyle name="SAPBEXstdDataEmph 4 4 2 2 2" xfId="33017" xr:uid="{49D0ED9D-F309-4D91-BC1F-AD29F195747C}"/>
    <cellStyle name="SAPBEXstdDataEmph 4 4 2 3" xfId="28445" xr:uid="{421E217F-528B-4C4F-AC3F-391539D3809A}"/>
    <cellStyle name="SAPBEXstdDataEmph 4 4 3" xfId="15362" xr:uid="{4483A7F0-71D9-409F-BA5E-B4D3E15EE39A}"/>
    <cellStyle name="SAPBEXstdDataEmph 4 4 3 2" xfId="19854" xr:uid="{1698B2F6-4135-4B5A-9B15-D9E39DBEEC3F}"/>
    <cellStyle name="SAPBEXstdDataEmph 4 4 4" xfId="7641" xr:uid="{14955AE3-B5AB-4A89-808A-5B891ACB254D}"/>
    <cellStyle name="SAPBEXstdDataEmph 4 4 4 2" xfId="24366" xr:uid="{0668D9E2-E233-4575-AD36-8156B0D2E82C}"/>
    <cellStyle name="SAPBEXstdDataEmph 4 4 5" xfId="16678" xr:uid="{28423243-495F-48B0-82A5-09C5AF9F8411}"/>
    <cellStyle name="SAPBEXstdDataEmph 4 4 5 2" xfId="31158" xr:uid="{3D2EA268-38AF-454F-A63C-79385E43949A}"/>
    <cellStyle name="SAPBEXstdDataEmph 4 5" xfId="2225" xr:uid="{F7F157E1-6AF4-43E0-9A42-D0EC917D0D10}"/>
    <cellStyle name="SAPBEXstdDataEmph 4 5 2" xfId="12302" xr:uid="{BE82B30C-FBA7-4626-89E0-733F8BF8EFD2}"/>
    <cellStyle name="SAPBEXstdDataEmph 4 5 2 2" xfId="19235" xr:uid="{21171190-0E90-47DE-8DC8-3870B2CAF8E4}"/>
    <cellStyle name="SAPBEXstdDataEmph 4 5 2 2 2" xfId="33406" xr:uid="{733D4B63-31C3-42A0-A11D-5BADEADA02CC}"/>
    <cellStyle name="SAPBEXstdDataEmph 4 5 2 3" xfId="28846" xr:uid="{28180CD9-9FB4-4337-B654-A6001C8502E1}"/>
    <cellStyle name="SAPBEXstdDataEmph 4 5 3" xfId="14287" xr:uid="{C04A34DC-7CE3-4910-BEB1-259165C4F18A}"/>
    <cellStyle name="SAPBEXstdDataEmph 4 5 3 2" xfId="29871" xr:uid="{0898DEB3-E561-4CC9-8901-5F26BD5292E1}"/>
    <cellStyle name="SAPBEXstdDataEmph 4 5 4" xfId="8725" xr:uid="{8144B2B0-A1E5-4A3A-B4F9-305ED95A71D1}"/>
    <cellStyle name="SAPBEXstdDataEmph 4 5 4 2" xfId="25410" xr:uid="{88289614-7C0C-4A97-ACCD-10195E949DD6}"/>
    <cellStyle name="SAPBEXstdDataEmph 4 5 5" xfId="20923" xr:uid="{E5777C74-A642-474C-82B2-15F63EEAD9E1}"/>
    <cellStyle name="SAPBEXstdDataEmph 4 6" xfId="3596" xr:uid="{81590B91-331C-482D-8D60-A517C8323051}"/>
    <cellStyle name="SAPBEXstdDataEmph 4 6 2" xfId="12454" xr:uid="{0CE5EA6A-6F80-4C4A-9109-AC71930EBB2A}"/>
    <cellStyle name="SAPBEXstdDataEmph 4 6 2 2" xfId="19382" xr:uid="{5D09DFA1-D25E-4360-BED9-8863B6A26025}"/>
    <cellStyle name="SAPBEXstdDataEmph 4 6 2 2 2" xfId="33553" xr:uid="{FD4360E0-534D-4975-8ABE-9DB2CA4EFB20}"/>
    <cellStyle name="SAPBEXstdDataEmph 4 6 2 3" xfId="28996" xr:uid="{24F80AA7-83D2-4210-AD40-27B997D0564A}"/>
    <cellStyle name="SAPBEXstdDataEmph 4 6 3" xfId="15649" xr:uid="{4421C10F-348B-4D04-AEF7-7394A093DA45}"/>
    <cellStyle name="SAPBEXstdDataEmph 4 6 3 2" xfId="30553" xr:uid="{4B44457D-3542-430C-A101-8C4857DDB464}"/>
    <cellStyle name="SAPBEXstdDataEmph 4 6 4" xfId="8929" xr:uid="{D40E5663-520A-4B9B-BCD1-635F090C5F3C}"/>
    <cellStyle name="SAPBEXstdDataEmph 4 6 4 2" xfId="25604" xr:uid="{17A61BE6-6143-48B6-9F0A-0124D8C06174}"/>
    <cellStyle name="SAPBEXstdDataEmph 4 6 5" xfId="21327" xr:uid="{A851CB40-E591-494A-8D63-D3B965004DC2}"/>
    <cellStyle name="SAPBEXstdDataEmph 4 7" xfId="9100" xr:uid="{08ED62C2-76DC-4305-A8FF-22C63452D72F}"/>
    <cellStyle name="SAPBEXstdDataEmph 4 7 2" xfId="17323" xr:uid="{522E9682-68EF-42A2-8A52-37F4B94E50D6}"/>
    <cellStyle name="SAPBEXstdDataEmph 4 7 2 2" xfId="31674" xr:uid="{5CC4B332-6C56-4700-A492-5299D6CA4E4B}"/>
    <cellStyle name="SAPBEXstdDataEmph 4 7 3" xfId="25774" xr:uid="{A750AB0D-FE71-42B0-BB0B-F1B91FB09393}"/>
    <cellStyle name="SAPBEXstdDataEmph 4 8" xfId="10171" xr:uid="{30CFD594-A0C7-4C09-A611-86CAD88338E6}"/>
    <cellStyle name="SAPBEXstdDataEmph 4 8 2" xfId="17780" xr:uid="{C4A68740-7899-4B1B-A926-E3B02949D6C7}"/>
    <cellStyle name="SAPBEXstdDataEmph 4 8 2 2" xfId="32045" xr:uid="{CC144A88-9FBB-412A-A5B8-AB37FE16B88F}"/>
    <cellStyle name="SAPBEXstdDataEmph 4 8 3" xfId="26782" xr:uid="{0AF5CB05-D83A-4CEE-AE46-227072806501}"/>
    <cellStyle name="SAPBEXstdDataEmph 4 9" xfId="10384" xr:uid="{46102EEE-4808-4A08-B1B0-3C44BD93A924}"/>
    <cellStyle name="SAPBEXstdDataEmph 4 9 2" xfId="17938" xr:uid="{332AD586-8518-41A1-B9BF-CFFD979B4065}"/>
    <cellStyle name="SAPBEXstdDataEmph 4 9 2 2" xfId="32195" xr:uid="{DE3BE44E-2D2A-4B55-8E02-3A2F9204DFD2}"/>
    <cellStyle name="SAPBEXstdDataEmph 4 9 3" xfId="26970" xr:uid="{D1D290D8-BA01-4777-8977-BC16BB4C5A82}"/>
    <cellStyle name="SAPBEXstdDataEmph 5" xfId="1600" xr:uid="{0B39CAAE-92EE-43EF-8A8E-08E7360367F6}"/>
    <cellStyle name="SAPBEXstdDataEmph 5 10" xfId="13751" xr:uid="{61A09F80-2A7A-46D8-A028-2C8932A6F0CE}"/>
    <cellStyle name="SAPBEXstdDataEmph 5 10 2" xfId="16781" xr:uid="{50472B6D-108D-42D1-A20B-4E615C2FB466}"/>
    <cellStyle name="SAPBEXstdDataEmph 5 11" xfId="5698" xr:uid="{09CD9021-CEB8-47D4-A99E-E9C25EA10174}"/>
    <cellStyle name="SAPBEXstdDataEmph 5 11 2" xfId="22479" xr:uid="{83325DFF-30DA-4809-83D4-09430B1E1D81}"/>
    <cellStyle name="SAPBEXstdDataEmph 5 2" xfId="2591" xr:uid="{FEFA5C37-DBA4-432F-8C23-E19BAAD56CB8}"/>
    <cellStyle name="SAPBEXstdDataEmph 5 2 2" xfId="11058" xr:uid="{90CFBD5C-BBDA-492E-A642-3C3BA69B5BA8}"/>
    <cellStyle name="SAPBEXstdDataEmph 5 2 2 2" xfId="18083" xr:uid="{D08C2B2B-0D6B-44DB-A431-2A95FDB641BE}"/>
    <cellStyle name="SAPBEXstdDataEmph 5 2 2 2 2" xfId="32264" xr:uid="{EB2FA01D-E217-43F3-8AB2-619A0611298A}"/>
    <cellStyle name="SAPBEXstdDataEmph 5 2 2 3" xfId="27617" xr:uid="{DAB33A25-9689-4683-834E-6D6590093121}"/>
    <cellStyle name="SAPBEXstdDataEmph 5 2 3" xfId="14651" xr:uid="{4CACDBA1-904E-4920-B2DC-53EEDE257A77}"/>
    <cellStyle name="SAPBEXstdDataEmph 5 2 3 2" xfId="17632" xr:uid="{38B2F81E-7E44-447D-A6DE-7174CD1B3EAC}"/>
    <cellStyle name="SAPBEXstdDataEmph 5 2 4" xfId="5520" xr:uid="{CA679589-16B6-430C-A84A-E2982C859092}"/>
    <cellStyle name="SAPBEXstdDataEmph 5 2 4 2" xfId="22386" xr:uid="{760EB409-D248-4FB5-AA34-13D52B9227C9}"/>
    <cellStyle name="SAPBEXstdDataEmph 5 3" xfId="2614" xr:uid="{3A6856E1-DEDE-4900-BF62-1F9140DB2E2F}"/>
    <cellStyle name="SAPBEXstdDataEmph 5 3 2" xfId="11511" xr:uid="{8F394D32-C677-4539-9442-BCB438E87749}"/>
    <cellStyle name="SAPBEXstdDataEmph 5 3 2 2" xfId="18488" xr:uid="{FA793075-A906-4CCF-8126-CFF197448DD0}"/>
    <cellStyle name="SAPBEXstdDataEmph 5 3 2 2 2" xfId="32665" xr:uid="{85480D8F-6863-4633-9708-2E59A2D47451}"/>
    <cellStyle name="SAPBEXstdDataEmph 5 3 2 3" xfId="28065" xr:uid="{B159ADA5-AEC7-4630-8F77-6E321CF8787A}"/>
    <cellStyle name="SAPBEXstdDataEmph 5 3 3" xfId="14674" xr:uid="{646495F3-7B96-41BD-AE01-3C7D5464B0DB}"/>
    <cellStyle name="SAPBEXstdDataEmph 5 3 3 2" xfId="15957" xr:uid="{72ED7764-F9C8-45A2-99B5-30BCB6F76DC8}"/>
    <cellStyle name="SAPBEXstdDataEmph 5 3 4" xfId="6825" xr:uid="{C6FAC282-1F56-47C5-ACC7-B2B544E60223}"/>
    <cellStyle name="SAPBEXstdDataEmph 5 3 4 2" xfId="23554" xr:uid="{23370D21-0552-4CEC-B24A-EF0ED2F4B14B}"/>
    <cellStyle name="SAPBEXstdDataEmph 5 3 5" xfId="16320" xr:uid="{9BC4AE58-33DF-49FB-B90B-CC49A99D2340}"/>
    <cellStyle name="SAPBEXstdDataEmph 5 3 5 2" xfId="30859" xr:uid="{1F077BE1-4842-4F3E-AE60-5A00C469C1A1}"/>
    <cellStyle name="SAPBEXstdDataEmph 5 4" xfId="2855" xr:uid="{C70660C8-BBCF-4E75-8ED5-457DAB817764}"/>
    <cellStyle name="SAPBEXstdDataEmph 5 4 2" xfId="11551" xr:uid="{6B6D1A87-DB34-4DB4-ADEA-BCDEB592A0E2}"/>
    <cellStyle name="SAPBEXstdDataEmph 5 4 2 2" xfId="18523" xr:uid="{3C6EB756-B8D3-41E2-B927-6568EA591AE7}"/>
    <cellStyle name="SAPBEXstdDataEmph 5 4 2 2 2" xfId="32700" xr:uid="{95818017-D411-4D61-836D-AFE3F5CB750E}"/>
    <cellStyle name="SAPBEXstdDataEmph 5 4 2 3" xfId="28105" xr:uid="{3F734497-AB06-4A49-9070-67CB6EC7EBAB}"/>
    <cellStyle name="SAPBEXstdDataEmph 5 4 3" xfId="14915" xr:uid="{F206D150-B651-42CB-AA7F-6286936D96CD}"/>
    <cellStyle name="SAPBEXstdDataEmph 5 4 3 2" xfId="16641" xr:uid="{E84BFCF2-550B-4374-90A2-8EF09BD7CAD2}"/>
    <cellStyle name="SAPBEXstdDataEmph 5 4 4" xfId="7094" xr:uid="{AB59FB38-5D16-4E05-BD21-CAA94758AD09}"/>
    <cellStyle name="SAPBEXstdDataEmph 5 4 4 2" xfId="23823" xr:uid="{D2F78621-7E5A-431C-8D09-E74EF0D528E0}"/>
    <cellStyle name="SAPBEXstdDataEmph 5 4 5" xfId="16380" xr:uid="{94B07494-FCDA-4D84-AD6B-F02170A1A891}"/>
    <cellStyle name="SAPBEXstdDataEmph 5 4 5 2" xfId="30903" xr:uid="{A6D02D04-A85F-4FBF-8810-AB58DCA01BB9}"/>
    <cellStyle name="SAPBEXstdDataEmph 5 5" xfId="2041" xr:uid="{F0550D4D-5827-44A4-BFD8-17B4D4B8E523}"/>
    <cellStyle name="SAPBEXstdDataEmph 5 5 2" xfId="12065" xr:uid="{2D43C870-7189-43D0-BF42-2183A825A4BD}"/>
    <cellStyle name="SAPBEXstdDataEmph 5 5 2 2" xfId="19007" xr:uid="{D0C3DEAB-F5AD-4695-A564-470000E5FBA7}"/>
    <cellStyle name="SAPBEXstdDataEmph 5 5 2 2 2" xfId="33179" xr:uid="{74A586F9-1770-4AC6-9085-0BF97E99E8A9}"/>
    <cellStyle name="SAPBEXstdDataEmph 5 5 2 3" xfId="28613" xr:uid="{FF61F062-2CB8-4ACB-8BF7-D9C7B5D30A2E}"/>
    <cellStyle name="SAPBEXstdDataEmph 5 5 3" xfId="14104" xr:uid="{EF3FB0AB-A3B1-4893-ABB7-C7B54A8955C3}"/>
    <cellStyle name="SAPBEXstdDataEmph 5 5 3 2" xfId="29723" xr:uid="{0ACA4342-0A2E-4533-9ED2-CDE43A12F209}"/>
    <cellStyle name="SAPBEXstdDataEmph 5 5 4" xfId="8045" xr:uid="{E8E5A574-171A-4964-AF54-4C57A8313CC0}"/>
    <cellStyle name="SAPBEXstdDataEmph 5 5 4 2" xfId="24741" xr:uid="{CBE3E895-BA44-4BD9-B7FF-358A414D2624}"/>
    <cellStyle name="SAPBEXstdDataEmph 5 5 5" xfId="20811" xr:uid="{75B0907C-0C2B-4C3A-A6EC-48619E9352AF}"/>
    <cellStyle name="SAPBEXstdDataEmph 5 6" xfId="2264" xr:uid="{64EFB60C-0300-467A-AAE0-A8DBD5E24BCB}"/>
    <cellStyle name="SAPBEXstdDataEmph 5 6 2" xfId="12382" xr:uid="{DBF8F7CC-99F2-49B6-8F2B-E2DDD2F227E4}"/>
    <cellStyle name="SAPBEXstdDataEmph 5 6 2 2" xfId="19313" xr:uid="{2EF7AB3F-7530-4DDE-8A6D-5ADC2F53A510}"/>
    <cellStyle name="SAPBEXstdDataEmph 5 6 2 2 2" xfId="33484" xr:uid="{71F2E034-E8ED-45C2-A539-68685EA1E0F2}"/>
    <cellStyle name="SAPBEXstdDataEmph 5 6 2 3" xfId="28925" xr:uid="{19B9C74E-9F2E-446F-9DD3-0FFD2AD7470F}"/>
    <cellStyle name="SAPBEXstdDataEmph 5 6 3" xfId="14326" xr:uid="{5DA67A1A-6EDB-4F25-8D8F-B4B6706F93E1}"/>
    <cellStyle name="SAPBEXstdDataEmph 5 6 3 2" xfId="29879" xr:uid="{2B5339B5-AEF0-42D2-A2E1-5E39D4580BE4}"/>
    <cellStyle name="SAPBEXstdDataEmph 5 6 4" xfId="8828" xr:uid="{DECB1FC6-1D68-490E-94D5-CB26A73AC4F7}"/>
    <cellStyle name="SAPBEXstdDataEmph 5 6 4 2" xfId="25511" xr:uid="{80AD5C2D-52FD-44D5-9DDC-7D6DC8873269}"/>
    <cellStyle name="SAPBEXstdDataEmph 5 6 5" xfId="20927" xr:uid="{69E4461A-E898-4FF3-8367-B6AFC412F091}"/>
    <cellStyle name="SAPBEXstdDataEmph 5 7" xfId="8016" xr:uid="{0D079E71-289A-4E8B-91FC-E6AEE0E294C6}"/>
    <cellStyle name="SAPBEXstdDataEmph 5 7 2" xfId="16840" xr:uid="{D1CC6496-8905-481C-A545-64E95DAFE5A7}"/>
    <cellStyle name="SAPBEXstdDataEmph 5 7 2 2" xfId="31276" xr:uid="{F9F86225-31D2-43C8-8A53-9117945EFC8E}"/>
    <cellStyle name="SAPBEXstdDataEmph 5 7 3" xfId="24713" xr:uid="{CCB037C4-E20E-4D34-B3EC-9115970EC48E}"/>
    <cellStyle name="SAPBEXstdDataEmph 5 8" xfId="9510" xr:uid="{93FEF01F-3BAC-48E0-A3D1-983604579B6F}"/>
    <cellStyle name="SAPBEXstdDataEmph 5 8 2" xfId="17515" xr:uid="{E0038ED9-B127-41C8-8848-393836B22A94}"/>
    <cellStyle name="SAPBEXstdDataEmph 5 8 2 2" xfId="31829" xr:uid="{6520184C-F2CC-4D22-875A-42D80C0A18B5}"/>
    <cellStyle name="SAPBEXstdDataEmph 5 8 3" xfId="26142" xr:uid="{8979D6BC-9F51-4ABA-BCB2-C95F87652CFD}"/>
    <cellStyle name="SAPBEXstdDataEmph 5 9" xfId="10274" xr:uid="{1516357A-9FE7-4509-9C48-6DB85B930776}"/>
    <cellStyle name="SAPBEXstdDataEmph 5 9 2" xfId="17854" xr:uid="{5F70A12D-7EDF-470A-90AB-D268EAE8AD27}"/>
    <cellStyle name="SAPBEXstdDataEmph 5 9 2 2" xfId="32114" xr:uid="{D5039629-ECA4-4D33-81FA-070681B0455E}"/>
    <cellStyle name="SAPBEXstdDataEmph 5 9 3" xfId="26870" xr:uid="{5E806F08-D35C-4AE4-9140-AC268DC77063}"/>
    <cellStyle name="SAPBEXstdDataEmph 6" xfId="1033" xr:uid="{0BC295F5-0A9A-488E-A660-E095159D90FD}"/>
    <cellStyle name="SAPBEXstdDataEmph 6 2" xfId="12116" xr:uid="{4B15B47F-34D9-44B9-92EF-34E976BFB8BF}"/>
    <cellStyle name="SAPBEXstdDataEmph 6 2 2" xfId="19051" xr:uid="{2F4BF140-16BF-4665-B323-0983E27D55BD}"/>
    <cellStyle name="SAPBEXstdDataEmph 6 2 2 2" xfId="33222" xr:uid="{29610F33-181E-4DDF-A009-683FC400E801}"/>
    <cellStyle name="SAPBEXstdDataEmph 6 2 3" xfId="28660" xr:uid="{3DA96683-FE68-403D-B373-06DF5368D330}"/>
    <cellStyle name="SAPBEXstdDataEmph 6 3" xfId="13280" xr:uid="{2DDB8776-218C-4541-B51E-4E68597A58D2}"/>
    <cellStyle name="SAPBEXstdDataEmph 6 3 2" xfId="16486" xr:uid="{42BFD1CC-6DF2-4418-8322-087B09439A45}"/>
    <cellStyle name="SAPBEXstdDataEmph 6 4" xfId="8328" xr:uid="{A88860DC-3E72-4EAF-B6FD-BD9FD54BC22F}"/>
    <cellStyle name="SAPBEXstdDataEmph 6 4 2" xfId="25020" xr:uid="{F4D81B84-EBA6-4FD2-8969-D3E2D21CCED1}"/>
    <cellStyle name="SAPBEXstdDataEmph 6 5" xfId="16910" xr:uid="{5E7979E2-A63D-477D-B09B-7DD68FC2AACB}"/>
    <cellStyle name="SAPBEXstdDataEmph 6 5 2" xfId="31330" xr:uid="{7F381CF6-D8BD-473E-BC55-F28318486663}"/>
    <cellStyle name="SAPBEXstdDataEmph 7" xfId="2258" xr:uid="{ABA4BD1A-7B12-4DC7-B2E0-76622ED26893}"/>
    <cellStyle name="SAPBEXstdDataEmph 7 2" xfId="14320" xr:uid="{1DA36E6D-23A0-47F8-971C-FE59E3CBF8CC}"/>
    <cellStyle name="SAPBEXstdDataEmph 7 2 2" xfId="16992" xr:uid="{8C0BACCA-0126-4B65-AA91-7F3209838544}"/>
    <cellStyle name="SAPBEXstdDataEmph 7 3" xfId="9254" xr:uid="{EDD7929B-8F15-4A65-83EB-85F9CFBE2447}"/>
    <cellStyle name="SAPBEXstdDataEmph 7 3 2" xfId="25907" xr:uid="{6F875287-1B5F-4E7B-9685-F766FCB4064B}"/>
    <cellStyle name="SAPBEXstdDataEmph 7 4" xfId="17421" xr:uid="{593EE520-06DF-448D-B28B-21BC082E0764}"/>
    <cellStyle name="SAPBEXstdDataEmph 7 4 2" xfId="31763" xr:uid="{891B77A1-4D90-4BC7-8704-4C8D7B0096D9}"/>
    <cellStyle name="SAPBEXstdDataEmph 8" xfId="2902" xr:uid="{EB517E08-7701-44E8-8DF9-51E03D438FA3}"/>
    <cellStyle name="SAPBEXstdDataEmph 8 2" xfId="14961" xr:uid="{8FB48F76-19B7-4E55-BB6B-852C7EFFE3F9}"/>
    <cellStyle name="SAPBEXstdDataEmph 8 2 2" xfId="18003" xr:uid="{AC867C20-8E98-4A1A-AC9D-30484589ADA4}"/>
    <cellStyle name="SAPBEXstdDataEmph 8 3" xfId="12637" xr:uid="{7B4AEF75-75B1-4366-B43A-60E66FEA7369}"/>
    <cellStyle name="SAPBEXstdDataEmph 8 3 2" xfId="29128" xr:uid="{7404117E-2C8B-4A8B-8D14-84AECE3F70B6}"/>
    <cellStyle name="SAPBEXstdDataEmph 8 4" xfId="16777" xr:uid="{C9A957DB-B371-462C-99DC-A260CFB5DA88}"/>
    <cellStyle name="SAPBEXstdDataEmph 9" xfId="2540" xr:uid="{3ABFC76C-EF70-4E94-B8C5-1E4507C5EA4B}"/>
    <cellStyle name="SAPBEXstdDataEmph 9 2" xfId="14601" xr:uid="{F6E9E198-212E-4388-B89B-F99B0AE54648}"/>
    <cellStyle name="SAPBEXstdDataEmph 9 2 2" xfId="30068" xr:uid="{CF6CEAA9-F3BD-496F-A15E-5CE6F4346028}"/>
    <cellStyle name="SAPBEXstdDataEmph 9 3" xfId="12575" xr:uid="{2EB09054-8EA7-42D4-A85E-CE4E9B7BB471}"/>
    <cellStyle name="SAPBEXstdDataEmph 9 3 2" xfId="29082" xr:uid="{79A8BBF6-8D58-496C-93F8-56F1F3A480BF}"/>
    <cellStyle name="SAPBEXstdDataEmph 9 4" xfId="19796" xr:uid="{1FEF84B8-5B64-4019-A24A-117B312E7333}"/>
    <cellStyle name="SAPBEXstdItem" xfId="241" xr:uid="{0CBF74CB-6465-4F9A-8E50-39E52E87F128}"/>
    <cellStyle name="SAPBEXstdItem 10" xfId="748" xr:uid="{E6038275-1043-444B-B38F-F0B04D049EE3}"/>
    <cellStyle name="SAPBEXstdItem 10 2" xfId="13014" xr:uid="{FF5AA0A9-F41B-422D-B688-4F09A1938A40}"/>
    <cellStyle name="SAPBEXstdItem 10 2 2" xfId="29388" xr:uid="{B5626CE8-48F4-406C-9DD2-6F4D8B7F40AB}"/>
    <cellStyle name="SAPBEXstdItem 10 3" xfId="12574" xr:uid="{8028D079-837A-4B73-B505-20A37D708668}"/>
    <cellStyle name="SAPBEXstdItem 10 3 2" xfId="29081" xr:uid="{BB32119A-C49D-479F-BB2B-89016F1C039C}"/>
    <cellStyle name="SAPBEXstdItem 10 4" xfId="19994" xr:uid="{40CE8875-BA1D-4167-8AEE-7164E58C7B1C}"/>
    <cellStyle name="SAPBEXstdItem 11" xfId="2650" xr:uid="{04D5CEB8-E2EF-4F87-92A3-F429F7C13E7F}"/>
    <cellStyle name="SAPBEXstdItem 11 2" xfId="14710" xr:uid="{E05AEC71-C35C-4062-83A9-EA7DECC239EB}"/>
    <cellStyle name="SAPBEXstdItem 11 2 2" xfId="30129" xr:uid="{65859C38-D36D-44C6-BB50-4EE8436BDB92}"/>
    <cellStyle name="SAPBEXstdItem 11 3" xfId="12749" xr:uid="{0CD3EE5D-C39A-44A4-B6C7-C4C9ABBC6ECB}"/>
    <cellStyle name="SAPBEXstdItem 11 3 2" xfId="29188" xr:uid="{6285F58C-E981-41AA-8AB3-0CEF45E429D7}"/>
    <cellStyle name="SAPBEXstdItem 11 4" xfId="17439" xr:uid="{FA2BB6E2-D16B-4293-98FE-0352D51ADA48}"/>
    <cellStyle name="SAPBEXstdItem 12" xfId="3499" xr:uid="{B80ACF2F-A152-4E98-806C-33385E72F036}"/>
    <cellStyle name="SAPBEXstdItem 12 2" xfId="15556" xr:uid="{9CADC323-F049-4422-A85B-115FFB22DDC1}"/>
    <cellStyle name="SAPBEXstdItem 12 2 2" xfId="30477" xr:uid="{2E9F68C1-A6F0-46B4-BFE9-A9B331F0A91A}"/>
    <cellStyle name="SAPBEXstdItem 12 3" xfId="21283" xr:uid="{3EB2917B-72A0-421B-AA8A-077B50FD3DA3}"/>
    <cellStyle name="SAPBEXstdItem 13" xfId="12792" xr:uid="{9071F58C-F100-48AE-B9F7-771424D2CDD4}"/>
    <cellStyle name="SAPBEXstdItem 13 2" xfId="4888" xr:uid="{C5892825-0F10-4E34-A28D-352FE8889059}"/>
    <cellStyle name="SAPBEXstdItem 2" xfId="1230" xr:uid="{B7FFD1AA-1EBE-4F3E-95E9-87AF3A49A7E2}"/>
    <cellStyle name="SAPBEXstdItem 2 10" xfId="3521" xr:uid="{C40DBC1D-0867-45FA-BAD4-6FAAC43ACC6C}"/>
    <cellStyle name="SAPBEXstdItem 2 10 2" xfId="15575" xr:uid="{1413D2F6-7E58-4BAE-9DA0-D98A96FDFB28}"/>
    <cellStyle name="SAPBEXstdItem 2 10 2 2" xfId="30492" xr:uid="{DAEB0FB8-8588-422A-B398-6C421A7D001F}"/>
    <cellStyle name="SAPBEXstdItem 2 10 3" xfId="21296" xr:uid="{9C4C0057-7BDE-484A-A30F-99CD0073270D}"/>
    <cellStyle name="SAPBEXstdItem 2 11" xfId="13424" xr:uid="{C9CB5572-1CC8-45F1-BFB7-85547FE6C54B}"/>
    <cellStyle name="SAPBEXstdItem 2 11 2" xfId="16832" xr:uid="{6A3B7D8F-DD44-47DC-9D08-E5B14B86652D}"/>
    <cellStyle name="SAPBEXstdItem 2 2" xfId="1947" xr:uid="{64376678-7986-451D-BDAF-B6761C7DE31B}"/>
    <cellStyle name="SAPBEXstdItem 2 2 10" xfId="10332" xr:uid="{7FF12D51-653D-4761-B0D9-AD93F63A0277}"/>
    <cellStyle name="SAPBEXstdItem 2 2 10 2" xfId="17893" xr:uid="{9D50A19C-8FC4-48FC-896C-A14BF8D7A28F}"/>
    <cellStyle name="SAPBEXstdItem 2 2 10 2 2" xfId="32153" xr:uid="{7B7DC7BE-F713-499A-8221-399F76B402FB}"/>
    <cellStyle name="SAPBEXstdItem 2 2 10 3" xfId="26922" xr:uid="{357D9D0C-2CF7-4926-BA96-FA6DEC3C60B0}"/>
    <cellStyle name="SAPBEXstdItem 2 2 11" xfId="14012" xr:uid="{63027295-2909-4E5D-9B04-5655A26F002E}"/>
    <cellStyle name="SAPBEXstdItem 2 2 11 2" xfId="17820" xr:uid="{7AB51DDB-25CB-47B0-811A-0CE753DF4AA4}"/>
    <cellStyle name="SAPBEXstdItem 2 2 12" xfId="5224" xr:uid="{AD6F90D3-5849-4AD6-A701-92A67960566F}"/>
    <cellStyle name="SAPBEXstdItem 2 2 12 2" xfId="22105" xr:uid="{1FAA9BCF-DC8D-41C8-A366-09415434B000}"/>
    <cellStyle name="SAPBEXstdItem 2 2 2" xfId="2853" xr:uid="{EB96C4DC-E534-4D11-B99B-3DBF678F2D26}"/>
    <cellStyle name="SAPBEXstdItem 2 2 2 2" xfId="11202" xr:uid="{779A4AC3-7FF0-4A61-8CDA-59D56C47B65E}"/>
    <cellStyle name="SAPBEXstdItem 2 2 2 2 2" xfId="18200" xr:uid="{14A6961A-7CC7-4E68-9E54-28B663E500F2}"/>
    <cellStyle name="SAPBEXstdItem 2 2 2 2 2 2" xfId="32379" xr:uid="{0341FFB7-2D4B-43BC-8460-180E7265E724}"/>
    <cellStyle name="SAPBEXstdItem 2 2 2 2 3" xfId="27757" xr:uid="{E870EF38-182C-4F9E-967E-CBC492B044A6}"/>
    <cellStyle name="SAPBEXstdItem 2 2 2 3" xfId="14913" xr:uid="{D731859E-4F41-403D-9D83-EE357FDB596D}"/>
    <cellStyle name="SAPBEXstdItem 2 2 2 3 2" xfId="16216" xr:uid="{0C6D43F5-EE59-40FE-917F-C86E1ABA713B}"/>
    <cellStyle name="SAPBEXstdItem 2 2 2 4" xfId="6291" xr:uid="{29C06B2B-41BE-4A55-932B-95A71C8DB5E2}"/>
    <cellStyle name="SAPBEXstdItem 2 2 2 4 2" xfId="23042" xr:uid="{42C03CB5-909E-4ED0-8CA6-84A429271AA6}"/>
    <cellStyle name="SAPBEXstdItem 2 2 3" xfId="3112" xr:uid="{6E57E33B-FB1D-4419-ABA8-AB582476DE5C}"/>
    <cellStyle name="SAPBEXstdItem 2 2 3 2" xfId="11349" xr:uid="{BD9EB18E-3A18-49DA-A0F2-480C9A47F2B5}"/>
    <cellStyle name="SAPBEXstdItem 2 2 3 2 2" xfId="18334" xr:uid="{F89627CA-59AA-4B24-9BA2-DE6A95E5C2BF}"/>
    <cellStyle name="SAPBEXstdItem 2 2 3 2 2 2" xfId="32512" xr:uid="{273F521D-47C2-492D-903F-631364618508}"/>
    <cellStyle name="SAPBEXstdItem 2 2 3 2 3" xfId="27903" xr:uid="{87A4E7D8-706E-422F-A28C-B4049B9A28DF}"/>
    <cellStyle name="SAPBEXstdItem 2 2 3 3" xfId="15171" xr:uid="{7B06F3D6-A1E6-4D8B-8B32-DB74F61193FD}"/>
    <cellStyle name="SAPBEXstdItem 2 2 3 3 2" xfId="16050" xr:uid="{C955B513-52FF-4A74-9E30-98372BB18602}"/>
    <cellStyle name="SAPBEXstdItem 2 2 3 4" xfId="6461" xr:uid="{5B4411BE-6BDD-4AF8-BC33-8C1CE0637C51}"/>
    <cellStyle name="SAPBEXstdItem 2 2 3 4 2" xfId="23206" xr:uid="{5CAD6792-33D0-48EE-8377-BC454380C7D1}"/>
    <cellStyle name="SAPBEXstdItem 2 2 4" xfId="3344" xr:uid="{D5B6A223-6488-4C84-B220-C6B246F8973D}"/>
    <cellStyle name="SAPBEXstdItem 2 2 4 2" xfId="11649" xr:uid="{9188C025-4239-4683-B9F9-1484226C935E}"/>
    <cellStyle name="SAPBEXstdItem 2 2 4 2 2" xfId="18609" xr:uid="{90E08A66-A1A7-4B52-B663-F70F26BF44BD}"/>
    <cellStyle name="SAPBEXstdItem 2 2 4 2 2 2" xfId="32786" xr:uid="{9D4EFE46-984C-4D01-92FF-9848F4D04F93}"/>
    <cellStyle name="SAPBEXstdItem 2 2 4 2 3" xfId="28203" xr:uid="{DAE50606-1826-4927-9C9B-CD4DC9D1BF1F}"/>
    <cellStyle name="SAPBEXstdItem 2 2 4 3" xfId="15403" xr:uid="{6DCF7068-7E47-48D4-B496-960B53C0BFCF}"/>
    <cellStyle name="SAPBEXstdItem 2 2 4 3 2" xfId="19812" xr:uid="{E504CD18-5A0E-4199-9F07-37491491057A}"/>
    <cellStyle name="SAPBEXstdItem 2 2 4 4" xfId="7386" xr:uid="{B33AD7D5-9B93-473B-8594-978F829831F5}"/>
    <cellStyle name="SAPBEXstdItem 2 2 4 4 2" xfId="24112" xr:uid="{2B411D05-8DC3-46EA-A5FB-D46A2F113FB7}"/>
    <cellStyle name="SAPBEXstdItem 2 2 4 5" xfId="16512" xr:uid="{9EA8198D-C0AB-4DEA-8B59-760DE3372943}"/>
    <cellStyle name="SAPBEXstdItem 2 2 4 5 2" xfId="31005" xr:uid="{79901E77-605E-4E67-B9FC-CD6501A0FA7C}"/>
    <cellStyle name="SAPBEXstdItem 2 2 5" xfId="3210" xr:uid="{F66FA2B8-E857-4B58-8FF9-C2FEC33182B5}"/>
    <cellStyle name="SAPBEXstdItem 2 2 5 2" xfId="11827" xr:uid="{35E2C177-C48A-48A3-AF32-E23EFAAC2E29}"/>
    <cellStyle name="SAPBEXstdItem 2 2 5 2 2" xfId="18777" xr:uid="{8FB35CB8-0644-4BCB-88E4-F3A402D0C647}"/>
    <cellStyle name="SAPBEXstdItem 2 2 5 2 2 2" xfId="32953" xr:uid="{2427F05C-E561-4C09-A8E3-0B42694B4AD9}"/>
    <cellStyle name="SAPBEXstdItem 2 2 5 2 3" xfId="28381" xr:uid="{00598BE0-D651-4EA0-987A-3D9A1E923DB9}"/>
    <cellStyle name="SAPBEXstdItem 2 2 5 3" xfId="15269" xr:uid="{E5EB3E98-479E-4A56-806A-7A2A43B0492E}"/>
    <cellStyle name="SAPBEXstdItem 2 2 5 3 2" xfId="30330" xr:uid="{4A769C95-F742-45C9-AA81-01956990A5F9}"/>
    <cellStyle name="SAPBEXstdItem 2 2 5 4" xfId="7577" xr:uid="{2720018C-355D-48D4-B473-4E41AEA5787D}"/>
    <cellStyle name="SAPBEXstdItem 2 2 5 4 2" xfId="24302" xr:uid="{10CCB29A-768A-4ABB-9468-CCBDE7269E47}"/>
    <cellStyle name="SAPBEXstdItem 2 2 5 5" xfId="21172" xr:uid="{FC92F5C4-567C-4A4C-90A7-E11791977A09}"/>
    <cellStyle name="SAPBEXstdItem 2 2 6" xfId="3639" xr:uid="{9FB95044-3488-4D09-B6A7-23C5107A0DB8}"/>
    <cellStyle name="SAPBEXstdItem 2 2 6 2" xfId="12236" xr:uid="{89933730-A484-49B8-9FFB-170BA7047678}"/>
    <cellStyle name="SAPBEXstdItem 2 2 6 2 2" xfId="19169" xr:uid="{83533ED6-4EA2-4638-BA75-6A7851B7666C}"/>
    <cellStyle name="SAPBEXstdItem 2 2 6 2 2 2" xfId="33340" xr:uid="{59228433-0618-4D49-B502-AF95D8C71285}"/>
    <cellStyle name="SAPBEXstdItem 2 2 6 2 3" xfId="28780" xr:uid="{71324672-93F9-4899-AF54-53548E5F40C9}"/>
    <cellStyle name="SAPBEXstdItem 2 2 6 3" xfId="15692" xr:uid="{126B3AA6-3854-4D55-808E-9916954048FF}"/>
    <cellStyle name="SAPBEXstdItem 2 2 6 3 2" xfId="30591" xr:uid="{D53CAE58-F522-4874-9E8B-AC5CE94F2806}"/>
    <cellStyle name="SAPBEXstdItem 2 2 6 4" xfId="8657" xr:uid="{92F3E6B1-F437-4363-88A7-659D13C6E350}"/>
    <cellStyle name="SAPBEXstdItem 2 2 6 4 2" xfId="25343" xr:uid="{A5C1989E-A7B8-42FC-930B-9B071C8A8C50}"/>
    <cellStyle name="SAPBEXstdItem 2 2 6 5" xfId="21365" xr:uid="{5AF6F2CB-0D39-4119-B712-30EE0C528D89}"/>
    <cellStyle name="SAPBEXstdItem 2 2 7" xfId="8776" xr:uid="{A40DFC64-893D-41BD-9785-473B33D818CF}"/>
    <cellStyle name="SAPBEXstdItem 2 2 7 2" xfId="12349" xr:uid="{7F26F918-2E07-4176-8A46-CA6599D50D75}"/>
    <cellStyle name="SAPBEXstdItem 2 2 7 2 2" xfId="19281" xr:uid="{84CA3427-9C54-4EFA-8E6F-264A2A8B8590}"/>
    <cellStyle name="SAPBEXstdItem 2 2 7 2 2 2" xfId="33452" xr:uid="{FD27F203-0F29-4535-A768-9E5D6FD925D3}"/>
    <cellStyle name="SAPBEXstdItem 2 2 7 2 3" xfId="28893" xr:uid="{EB21F04D-05B9-47DA-AE34-E71CBC6FD64A}"/>
    <cellStyle name="SAPBEXstdItem 2 2 7 3" xfId="17066" xr:uid="{5974E72C-B23B-4C54-8C81-0E18B1C50507}"/>
    <cellStyle name="SAPBEXstdItem 2 2 7 3 2" xfId="31425" xr:uid="{C1CD5769-A8F5-4C0A-8F3B-C377D098588D}"/>
    <cellStyle name="SAPBEXstdItem 2 2 7 4" xfId="25460" xr:uid="{86DFE9A3-C982-4D03-A61F-A7F8FAF66D97}"/>
    <cellStyle name="SAPBEXstdItem 2 2 8" xfId="9036" xr:uid="{0FD6E1F2-8295-4AA2-A88A-861FE9A24C2B}"/>
    <cellStyle name="SAPBEXstdItem 2 2 8 2" xfId="17259" xr:uid="{FE8041C1-C875-4249-8623-46C30BF80BB3}"/>
    <cellStyle name="SAPBEXstdItem 2 2 8 2 2" xfId="31610" xr:uid="{4B394EC6-E246-47FD-AE11-FF1F8E09F0DD}"/>
    <cellStyle name="SAPBEXstdItem 2 2 8 3" xfId="25710" xr:uid="{FE37C50E-5EAC-4591-8ADB-7970B0D0FC32}"/>
    <cellStyle name="SAPBEXstdItem 2 2 9" xfId="10102" xr:uid="{FCA8D4E3-4704-4897-B0EE-4B049E3A227D}"/>
    <cellStyle name="SAPBEXstdItem 2 2 9 2" xfId="17714" xr:uid="{D8783F28-30BC-4B6B-88E6-C7A7F7D1B01D}"/>
    <cellStyle name="SAPBEXstdItem 2 2 9 2 2" xfId="31979" xr:uid="{A8F6ED6B-5FF4-445D-8027-1D07963ADC86}"/>
    <cellStyle name="SAPBEXstdItem 2 2 9 3" xfId="26716" xr:uid="{FC371F2C-F37B-4C96-AFBB-A5373D4D985B}"/>
    <cellStyle name="SAPBEXstdItem 2 3" xfId="1799" xr:uid="{2782FAD0-5CDF-48F9-9D3C-059F9F69A6A5}"/>
    <cellStyle name="SAPBEXstdItem 2 3 10" xfId="9196" xr:uid="{38D43FBB-4465-4FD7-A811-195225D027C0}"/>
    <cellStyle name="SAPBEXstdItem 2 3 10 2" xfId="17372" xr:uid="{2585E0FA-2016-49A8-B833-1C815961574A}"/>
    <cellStyle name="SAPBEXstdItem 2 3 10 2 2" xfId="31715" xr:uid="{F03CA1A5-39D3-43A4-B89B-C3D257FCC67A}"/>
    <cellStyle name="SAPBEXstdItem 2 3 10 3" xfId="25852" xr:uid="{EBC848CF-B8C5-42E1-9F72-DD6842382BBE}"/>
    <cellStyle name="SAPBEXstdItem 2 3 11" xfId="13864" xr:uid="{359D46B8-9F17-44D4-A8B9-05F2AB4AF77F}"/>
    <cellStyle name="SAPBEXstdItem 2 3 11 2" xfId="15951" xr:uid="{E2C5EDB6-0ACD-48F4-9957-C6857DCB27AB}"/>
    <cellStyle name="SAPBEXstdItem 2 3 12" xfId="5161" xr:uid="{C2DE50EC-45FD-42AE-A355-CDE5B49727F0}"/>
    <cellStyle name="SAPBEXstdItem 2 3 12 2" xfId="22045" xr:uid="{A1ADFF7F-6BA9-4027-A64D-E9F071AAAF04}"/>
    <cellStyle name="SAPBEXstdItem 2 3 2" xfId="2712" xr:uid="{8C23D383-D03E-419D-9C04-C7D214EBDBC7}"/>
    <cellStyle name="SAPBEXstdItem 2 3 2 2" xfId="11145" xr:uid="{DB40CD14-6630-46D7-A706-5E0D2B03605A}"/>
    <cellStyle name="SAPBEXstdItem 2 3 2 2 2" xfId="18143" xr:uid="{DC7440FF-AE81-42CD-82E8-4712E437CAAC}"/>
    <cellStyle name="SAPBEXstdItem 2 3 2 2 2 2" xfId="32322" xr:uid="{11334292-270F-4226-8D7F-F363F1BFFBE4}"/>
    <cellStyle name="SAPBEXstdItem 2 3 2 2 3" xfId="27700" xr:uid="{26051DED-7C75-4313-AA4C-EC4C1502337B}"/>
    <cellStyle name="SAPBEXstdItem 2 3 2 3" xfId="14772" xr:uid="{A5B14A1B-1FB6-4B2C-9DB6-89F18CD451FB}"/>
    <cellStyle name="SAPBEXstdItem 2 3 2 3 2" xfId="5562" xr:uid="{13FE457E-DE73-47CD-863E-C71B1B905560}"/>
    <cellStyle name="SAPBEXstdItem 2 3 2 4" xfId="6230" xr:uid="{6AACDDB9-657B-4F1C-BF6F-84C7CAFB7286}"/>
    <cellStyle name="SAPBEXstdItem 2 3 2 4 2" xfId="22981" xr:uid="{EAC66B99-7C67-459D-8C8C-DA70C05CBD5F}"/>
    <cellStyle name="SAPBEXstdItem 2 3 3" xfId="2964" xr:uid="{D6E7E435-05CF-49BC-BDFC-199BD51EC2D1}"/>
    <cellStyle name="SAPBEXstdItem 2 3 3 2" xfId="11296" xr:uid="{01E56579-69E2-46C2-A461-663B91767FE1}"/>
    <cellStyle name="SAPBEXstdItem 2 3 3 2 2" xfId="18281" xr:uid="{4880B242-35A5-4F46-8A16-9A87CFD3E10D}"/>
    <cellStyle name="SAPBEXstdItem 2 3 3 2 2 2" xfId="32459" xr:uid="{7AF4FD99-5E16-44DB-80E7-AD58A24723C8}"/>
    <cellStyle name="SAPBEXstdItem 2 3 3 2 3" xfId="27850" xr:uid="{F3ABD9DF-25BB-43F4-BADB-EADE83343C44}"/>
    <cellStyle name="SAPBEXstdItem 2 3 3 3" xfId="15023" xr:uid="{1413C0F3-259C-468A-9292-42CE33B9D442}"/>
    <cellStyle name="SAPBEXstdItem 2 3 3 3 2" xfId="16195" xr:uid="{FBE17E98-69F6-49F6-B3AC-3A6AD58AC21A}"/>
    <cellStyle name="SAPBEXstdItem 2 3 3 4" xfId="6406" xr:uid="{B80A54C9-4140-4A47-93C1-7404157E0698}"/>
    <cellStyle name="SAPBEXstdItem 2 3 3 4 2" xfId="23151" xr:uid="{18A61B24-3CF3-467C-82F9-59049818D707}"/>
    <cellStyle name="SAPBEXstdItem 2 3 4" xfId="3216" xr:uid="{29B6A7E1-24E2-4EFA-AFE2-93C28D2C049B}"/>
    <cellStyle name="SAPBEXstdItem 2 3 4 2" xfId="11589" xr:uid="{3513A43C-63A8-4B43-98A9-0EC02582C756}"/>
    <cellStyle name="SAPBEXstdItem 2 3 4 2 2" xfId="18556" xr:uid="{875C4669-C57D-4FEB-9E9A-9734185195C6}"/>
    <cellStyle name="SAPBEXstdItem 2 3 4 2 2 2" xfId="32733" xr:uid="{89708AA9-2FE0-43C9-A7EA-4A9FC85DE077}"/>
    <cellStyle name="SAPBEXstdItem 2 3 4 2 3" xfId="28143" xr:uid="{D9045154-A9E1-4E74-9E42-0D8C9959247C}"/>
    <cellStyle name="SAPBEXstdItem 2 3 4 3" xfId="15275" xr:uid="{8456E0BC-3028-4D94-862C-BC79370C32B2}"/>
    <cellStyle name="SAPBEXstdItem 2 3 4 3 2" xfId="15815" xr:uid="{A40EFC70-125E-46F9-95A4-7B0F7017995A}"/>
    <cellStyle name="SAPBEXstdItem 2 3 4 4" xfId="7322" xr:uid="{D416799D-360C-43AC-B387-4ECD4BB3F23C}"/>
    <cellStyle name="SAPBEXstdItem 2 3 4 4 2" xfId="24048" xr:uid="{DC596E98-5EF8-444D-B899-EDBE23FCC862}"/>
    <cellStyle name="SAPBEXstdItem 2 3 4 5" xfId="16451" xr:uid="{04B5357C-0EC6-461D-95A0-A37402E6EA7F}"/>
    <cellStyle name="SAPBEXstdItem 2 3 4 5 2" xfId="30945" xr:uid="{698B3C3E-AA3B-45F4-9B94-CBA1C956E569}"/>
    <cellStyle name="SAPBEXstdItem 2 3 5" xfId="2033" xr:uid="{F0D9B636-E1B6-43A7-9641-2E2FCFF8D405}"/>
    <cellStyle name="SAPBEXstdItem 2 3 5 2" xfId="11774" xr:uid="{BCAE2146-073F-46DA-A545-97501AA72E9D}"/>
    <cellStyle name="SAPBEXstdItem 2 3 5 2 2" xfId="18724" xr:uid="{86D720E0-6078-48B4-B6A4-DA22DFE03EEC}"/>
    <cellStyle name="SAPBEXstdItem 2 3 5 2 2 2" xfId="32900" xr:uid="{9E81795A-F79D-42BE-9CB3-2C81A228672F}"/>
    <cellStyle name="SAPBEXstdItem 2 3 5 2 3" xfId="28328" xr:uid="{C3718E0F-8F64-4B83-9C96-0D032B740765}"/>
    <cellStyle name="SAPBEXstdItem 2 3 5 3" xfId="14096" xr:uid="{76EBC1B6-6AA7-4131-8FB0-1F8CB4FA836A}"/>
    <cellStyle name="SAPBEXstdItem 2 3 5 3 2" xfId="29716" xr:uid="{0907AE16-3E4E-41DB-BC3C-2DAC91B3B407}"/>
    <cellStyle name="SAPBEXstdItem 2 3 5 4" xfId="7524" xr:uid="{3E701857-E1DC-4F4E-91EC-3F283EDC1A52}"/>
    <cellStyle name="SAPBEXstdItem 2 3 5 4 2" xfId="24249" xr:uid="{6ADE99BB-5B1F-4AF5-98A8-4ED2DB210525}"/>
    <cellStyle name="SAPBEXstdItem 2 3 5 5" xfId="20806" xr:uid="{9BAA291F-446D-4080-A6D1-2314D121C9E9}"/>
    <cellStyle name="SAPBEXstdItem 2 3 6" xfId="489" xr:uid="{52DC16CF-9380-4424-8E29-6C79A2AA7DC7}"/>
    <cellStyle name="SAPBEXstdItem 2 3 6 2" xfId="12182" xr:uid="{4359890F-F398-453A-8FE2-3B213CB532D3}"/>
    <cellStyle name="SAPBEXstdItem 2 3 6 2 2" xfId="19115" xr:uid="{73387166-1396-43DA-9EE9-5F3D1A37BDCB}"/>
    <cellStyle name="SAPBEXstdItem 2 3 6 2 2 2" xfId="33286" xr:uid="{EA67C984-F0E3-41B8-92A1-2131F7C3006B}"/>
    <cellStyle name="SAPBEXstdItem 2 3 6 2 3" xfId="28726" xr:uid="{BC9D85EA-2D9C-4384-BE14-B27FD877F872}"/>
    <cellStyle name="SAPBEXstdItem 2 3 6 3" xfId="12824" xr:uid="{409C5AB0-EC82-47AC-9AE6-93D9974B4F2F}"/>
    <cellStyle name="SAPBEXstdItem 2 3 6 3 2" xfId="29212" xr:uid="{086A905B-67BF-4E0D-AC7A-F8C29787063A}"/>
    <cellStyle name="SAPBEXstdItem 2 3 6 4" xfId="8602" xr:uid="{ED960C23-9E14-4488-9B14-E1493FB4E50D}"/>
    <cellStyle name="SAPBEXstdItem 2 3 6 4 2" xfId="25288" xr:uid="{472E79C8-47D0-4E72-9277-A789EDBCD29E}"/>
    <cellStyle name="SAPBEXstdItem 2 3 6 5" xfId="20408" xr:uid="{E7F74424-31BF-4D38-885F-3B370F33B8C3}"/>
    <cellStyle name="SAPBEXstdItem 2 3 7" xfId="8683" xr:uid="{0BD2BD44-5F6B-4B3D-9211-0C4ADDA9BE2D}"/>
    <cellStyle name="SAPBEXstdItem 2 3 7 2" xfId="12262" xr:uid="{635086F0-5AB9-45A8-8780-D3ECB38692C9}"/>
    <cellStyle name="SAPBEXstdItem 2 3 7 2 2" xfId="19195" xr:uid="{EFE30DE4-B1EA-4205-990B-5D8FFBE6F9D2}"/>
    <cellStyle name="SAPBEXstdItem 2 3 7 2 2 2" xfId="33366" xr:uid="{6A67EF3E-C23A-4C3A-8A0F-E413B7030A2A}"/>
    <cellStyle name="SAPBEXstdItem 2 3 7 2 3" xfId="28806" xr:uid="{59D283D2-793E-4A88-B60B-62DF2B07EF07}"/>
    <cellStyle name="SAPBEXstdItem 2 3 7 3" xfId="17031" xr:uid="{D52EEE01-4949-4DB1-A580-79729312BFBE}"/>
    <cellStyle name="SAPBEXstdItem 2 3 7 3 2" xfId="31395" xr:uid="{94DF7DDB-59A8-4B8A-9AE9-279572C5AC56}"/>
    <cellStyle name="SAPBEXstdItem 2 3 7 4" xfId="25369" xr:uid="{A385DE98-4E1C-4386-AB04-7012A72B0373}"/>
    <cellStyle name="SAPBEXstdItem 2 3 8" xfId="8983" xr:uid="{580C0758-1416-42D9-93D6-B3ACDE244790}"/>
    <cellStyle name="SAPBEXstdItem 2 3 8 2" xfId="17206" xr:uid="{A71E8DFA-E6C1-4D61-A54C-E850D75B37B3}"/>
    <cellStyle name="SAPBEXstdItem 2 3 8 2 2" xfId="31557" xr:uid="{A7E3B0B2-5ADB-47D6-ADEC-1C59FA069272}"/>
    <cellStyle name="SAPBEXstdItem 2 3 8 3" xfId="25657" xr:uid="{6CC3932D-87A2-4BD5-80C4-ADCA79F93010}"/>
    <cellStyle name="SAPBEXstdItem 2 3 9" xfId="10047" xr:uid="{CFEA899D-10B0-49D8-8C58-3D8803F401B5}"/>
    <cellStyle name="SAPBEXstdItem 2 3 9 2" xfId="17660" xr:uid="{C8FF0C47-87AE-4791-BDCB-5AB3FE08C29A}"/>
    <cellStyle name="SAPBEXstdItem 2 3 9 2 2" xfId="31926" xr:uid="{9A80B841-1E15-4D80-A02F-7CB82694E757}"/>
    <cellStyle name="SAPBEXstdItem 2 3 9 3" xfId="26662" xr:uid="{A2823C8C-AF7E-4448-8780-31637B899185}"/>
    <cellStyle name="SAPBEXstdItem 2 4" xfId="1928" xr:uid="{B9B79285-BFB5-4DD7-8B00-8807C533DAA8}"/>
    <cellStyle name="SAPBEXstdItem 2 4 10" xfId="13993" xr:uid="{2EC0EC3C-6E88-477F-BDA8-ADD5A0CB1DE7}"/>
    <cellStyle name="SAPBEXstdItem 2 4 10 2" xfId="19840" xr:uid="{6CC6F29D-565C-4BD0-BFDE-BA89E3EF3B35}"/>
    <cellStyle name="SAPBEXstdItem 2 4 11" xfId="5290" xr:uid="{4A3BCAC1-0755-43C1-9A16-A9C512EF9E02}"/>
    <cellStyle name="SAPBEXstdItem 2 4 11 2" xfId="22171" xr:uid="{FCF11418-27C6-4DB4-B393-D34F9F752088}"/>
    <cellStyle name="SAPBEXstdItem 2 4 2" xfId="2835" xr:uid="{F45B54D1-6CE2-484D-B7A9-7D321FA33E78}"/>
    <cellStyle name="SAPBEXstdItem 2 4 2 2" xfId="11401" xr:uid="{6FB6260F-0337-4C1E-9EB6-9E26F7FE473F}"/>
    <cellStyle name="SAPBEXstdItem 2 4 2 2 2" xfId="18386" xr:uid="{BD6A72E9-B49D-49C2-A073-E44F51610927}"/>
    <cellStyle name="SAPBEXstdItem 2 4 2 2 2 2" xfId="32564" xr:uid="{9E73EEF7-9B6A-49C8-93DA-4343A7724AD8}"/>
    <cellStyle name="SAPBEXstdItem 2 4 2 2 3" xfId="27955" xr:uid="{76659AB5-E4AC-42C6-B62D-528DF9D0B15F}"/>
    <cellStyle name="SAPBEXstdItem 2 4 2 3" xfId="14895" xr:uid="{180D458C-A410-4852-9746-6F26FA0DD9DD}"/>
    <cellStyle name="SAPBEXstdItem 2 4 2 3 2" xfId="19892" xr:uid="{C65A8374-AE96-4A73-8993-1876B5D6202A}"/>
    <cellStyle name="SAPBEXstdItem 2 4 2 4" xfId="6521" xr:uid="{0274A794-0F4D-4D6E-B870-522B421E2308}"/>
    <cellStyle name="SAPBEXstdItem 2 4 2 4 2" xfId="23266" xr:uid="{1856FB68-2C05-4952-8930-827A42F081C3}"/>
    <cellStyle name="SAPBEXstdItem 2 4 3" xfId="3093" xr:uid="{3387C84E-70F1-46F8-AC47-CA70C6A80164}"/>
    <cellStyle name="SAPBEXstdItem 2 4 3 2" xfId="11709" xr:uid="{8794779E-BDF9-4E2E-89A8-5B9B812A6F9F}"/>
    <cellStyle name="SAPBEXstdItem 2 4 3 2 2" xfId="18662" xr:uid="{442F93EF-BF85-426B-BDDA-3FA7CC5A1ABE}"/>
    <cellStyle name="SAPBEXstdItem 2 4 3 2 2 2" xfId="32839" xr:uid="{73D63767-B816-4268-BFBC-5AEC302D523F}"/>
    <cellStyle name="SAPBEXstdItem 2 4 3 2 3" xfId="28263" xr:uid="{360B14AF-B7CD-4C4B-BBE5-60F1337DE943}"/>
    <cellStyle name="SAPBEXstdItem 2 4 3 3" xfId="15152" xr:uid="{2C338820-EA20-404A-8826-034AF5584CEB}"/>
    <cellStyle name="SAPBEXstdItem 2 4 3 3 2" xfId="19478" xr:uid="{7E13C83D-9255-426A-B7AC-35A5A9FC32D7}"/>
    <cellStyle name="SAPBEXstdItem 2 4 3 4" xfId="7452" xr:uid="{D0330513-53B7-46FE-BF55-265388F9A41B}"/>
    <cellStyle name="SAPBEXstdItem 2 4 3 4 2" xfId="24178" xr:uid="{51248EBB-8609-46AC-A31D-6EA8209B59C0}"/>
    <cellStyle name="SAPBEXstdItem 2 4 3 5" xfId="16574" xr:uid="{6091244A-C6A4-42C6-A23D-65C9AD3EB3F6}"/>
    <cellStyle name="SAPBEXstdItem 2 4 3 5 2" xfId="31065" xr:uid="{3141AEE7-8CC2-4188-95A8-2DE5F11C828E}"/>
    <cellStyle name="SAPBEXstdItem 2 4 4" xfId="3326" xr:uid="{F15D27AD-E142-430E-A456-B1432C39E2DD}"/>
    <cellStyle name="SAPBEXstdItem 2 4 4 2" xfId="11879" xr:uid="{89A90E31-C2C1-41DC-AE67-22210694D92B}"/>
    <cellStyle name="SAPBEXstdItem 2 4 4 2 2" xfId="18829" xr:uid="{9E3222EA-5811-420E-9C72-8820C3A5C749}"/>
    <cellStyle name="SAPBEXstdItem 2 4 4 2 2 2" xfId="33005" xr:uid="{B2E3505F-74C0-47A2-A4A0-0A387CDC7FE3}"/>
    <cellStyle name="SAPBEXstdItem 2 4 4 2 3" xfId="28433" xr:uid="{6BB140EB-2979-4CCE-8F59-86A3EC31007E}"/>
    <cellStyle name="SAPBEXstdItem 2 4 4 3" xfId="15385" xr:uid="{3FD0C34B-8E6D-4A6C-B5D3-7095EA8D96EB}"/>
    <cellStyle name="SAPBEXstdItem 2 4 4 3 2" xfId="17571" xr:uid="{124B6773-BE9E-4DB8-9459-9CFD0D81FD8E}"/>
    <cellStyle name="SAPBEXstdItem 2 4 4 4" xfId="7629" xr:uid="{51EB6EF8-3921-484B-9AD0-DB0DE57D0AE7}"/>
    <cellStyle name="SAPBEXstdItem 2 4 4 4 2" xfId="24354" xr:uid="{3105072E-1907-4E26-B2C9-BE750A85F295}"/>
    <cellStyle name="SAPBEXstdItem 2 4 4 5" xfId="16672" xr:uid="{B0722B88-699F-4B1F-AC32-7E7EF3581946}"/>
    <cellStyle name="SAPBEXstdItem 2 4 4 5 2" xfId="31153" xr:uid="{CE20DA73-CF0E-479D-BF77-30EB49FF72B7}"/>
    <cellStyle name="SAPBEXstdItem 2 4 5" xfId="2562" xr:uid="{7E0EE7F4-C4C9-42D8-98B5-ACC8D11191E1}"/>
    <cellStyle name="SAPBEXstdItem 2 4 5 2" xfId="12290" xr:uid="{60E9748C-7862-4D97-A722-2EFC5F0478A9}"/>
    <cellStyle name="SAPBEXstdItem 2 4 5 2 2" xfId="19223" xr:uid="{95F05124-A7D1-4312-9628-1E69B80AF56A}"/>
    <cellStyle name="SAPBEXstdItem 2 4 5 2 2 2" xfId="33394" xr:uid="{8ECB42B1-6E06-41D6-81ED-76B06244118A}"/>
    <cellStyle name="SAPBEXstdItem 2 4 5 2 3" xfId="28834" xr:uid="{C39DD47C-B570-4D4C-AE7E-5CB187475A07}"/>
    <cellStyle name="SAPBEXstdItem 2 4 5 3" xfId="14622" xr:uid="{7EF5D058-CDC8-45B4-8CD1-A03744212097}"/>
    <cellStyle name="SAPBEXstdItem 2 4 5 3 2" xfId="30084" xr:uid="{E08F014E-3082-451B-88C8-9FCD5AC31638}"/>
    <cellStyle name="SAPBEXstdItem 2 4 5 4" xfId="8713" xr:uid="{2A590282-0A95-4A06-8E84-6C322EB21189}"/>
    <cellStyle name="SAPBEXstdItem 2 4 5 4 2" xfId="25398" xr:uid="{E3FE1E47-B374-4A98-8449-4BB8294DACB5}"/>
    <cellStyle name="SAPBEXstdItem 2 4 5 5" xfId="21064" xr:uid="{10721058-BCD9-4A20-BEAE-26FED3EB66DA}"/>
    <cellStyle name="SAPBEXstdItem 2 4 6" xfId="3620" xr:uid="{D83D603A-7CFF-478A-ACDE-260299DB92C3}"/>
    <cellStyle name="SAPBEXstdItem 2 4 6 2" xfId="12147" xr:uid="{C012D1FA-3D73-4EEF-9CAB-E86B57B77F90}"/>
    <cellStyle name="SAPBEXstdItem 2 4 6 2 2" xfId="19081" xr:uid="{1058170F-35BB-46CD-9E10-6C1F1CBE1A84}"/>
    <cellStyle name="SAPBEXstdItem 2 4 6 2 2 2" xfId="33252" xr:uid="{698A72CA-B232-4678-87EA-B4B092A0247C}"/>
    <cellStyle name="SAPBEXstdItem 2 4 6 2 3" xfId="28691" xr:uid="{4A05ABCE-6998-47C8-9954-D4543FB51FE6}"/>
    <cellStyle name="SAPBEXstdItem 2 4 6 3" xfId="15673" xr:uid="{0B06D873-4082-4252-8619-97032F53B959}"/>
    <cellStyle name="SAPBEXstdItem 2 4 6 3 2" xfId="30575" xr:uid="{A352850A-5039-4C60-B5E1-BDB2CFFB2E53}"/>
    <cellStyle name="SAPBEXstdItem 2 4 6 4" xfId="8451" xr:uid="{378C3A6D-1E7D-427A-92C8-CEB4AEB8EA83}"/>
    <cellStyle name="SAPBEXstdItem 2 4 6 4 2" xfId="25139" xr:uid="{ACA65DAB-F0A6-4A31-9FAE-B6C0B75CC193}"/>
    <cellStyle name="SAPBEXstdItem 2 4 6 5" xfId="21349" xr:uid="{8124229C-F14B-42C8-9DF2-ED848CA00731}"/>
    <cellStyle name="SAPBEXstdItem 2 4 7" xfId="9088" xr:uid="{117792E3-6A50-4A1B-9494-F11642660B4F}"/>
    <cellStyle name="SAPBEXstdItem 2 4 7 2" xfId="17311" xr:uid="{86049448-D7C7-4F12-9C4D-452B697E9346}"/>
    <cellStyle name="SAPBEXstdItem 2 4 7 2 2" xfId="31662" xr:uid="{DAAF228C-4136-4333-B1A7-D0F83A9B45F0}"/>
    <cellStyle name="SAPBEXstdItem 2 4 7 3" xfId="25762" xr:uid="{E5E0ED1B-FACB-41A3-9326-D496F33E1AA4}"/>
    <cellStyle name="SAPBEXstdItem 2 4 8" xfId="10158" xr:uid="{32E53396-ECA6-45C5-9B81-B37B892EB8C7}"/>
    <cellStyle name="SAPBEXstdItem 2 4 8 2" xfId="17768" xr:uid="{7DCE9A35-58BA-49A1-8BE8-C1F3AABC59A4}"/>
    <cellStyle name="SAPBEXstdItem 2 4 8 2 2" xfId="32033" xr:uid="{D77D93F6-74A5-4C84-80D8-06C47EBEC6EB}"/>
    <cellStyle name="SAPBEXstdItem 2 4 8 3" xfId="26770" xr:uid="{C81E1516-C717-4C2A-9FB2-6BD8171CD642}"/>
    <cellStyle name="SAPBEXstdItem 2 4 9" xfId="10370" xr:uid="{90D3E68D-22A8-4B99-8763-2D806F97D943}"/>
    <cellStyle name="SAPBEXstdItem 2 4 9 2" xfId="17926" xr:uid="{E488D446-CB4F-4296-8909-52E1BD4907FC}"/>
    <cellStyle name="SAPBEXstdItem 2 4 9 2 2" xfId="32183" xr:uid="{E22F5009-0E3C-436C-B2BA-6834E7E50E10}"/>
    <cellStyle name="SAPBEXstdItem 2 4 9 3" xfId="26956" xr:uid="{408FE1BF-B074-45BF-A2DB-C3AFE9F80018}"/>
    <cellStyle name="SAPBEXstdItem 2 5" xfId="1750" xr:uid="{A6E207C2-1490-4ED5-A215-F0AFA33B6339}"/>
    <cellStyle name="SAPBEXstdItem 2 5 10" xfId="13826" xr:uid="{D09DBA01-4EEB-4424-A5B7-865AF4C580ED}"/>
    <cellStyle name="SAPBEXstdItem 2 5 10 2" xfId="20113" xr:uid="{BDAF8AC3-BDEE-478B-AD15-6431FDA61E8D}"/>
    <cellStyle name="SAPBEXstdItem 2 5 11" xfId="5751" xr:uid="{D800F639-3C61-420D-84B2-47D544EBA627}"/>
    <cellStyle name="SAPBEXstdItem 2 5 11 2" xfId="22520" xr:uid="{4E010787-2129-4226-8BF7-AEDD7D3C6573}"/>
    <cellStyle name="SAPBEXstdItem 2 5 2" xfId="2680" xr:uid="{6C238176-E7CF-40B0-8D15-52F259C69494}"/>
    <cellStyle name="SAPBEXstdItem 2 5 2 2" xfId="11118" xr:uid="{5071238F-5DE4-4EB2-98F5-3741CD1FC0CF}"/>
    <cellStyle name="SAPBEXstdItem 2 5 2 2 2" xfId="18119" xr:uid="{C4F7C264-F146-4A04-85F5-5C1972821583}"/>
    <cellStyle name="SAPBEXstdItem 2 5 2 2 2 2" xfId="32298" xr:uid="{CD2BF6FA-AA22-4999-A589-52DA7F19964B}"/>
    <cellStyle name="SAPBEXstdItem 2 5 2 2 3" xfId="27673" xr:uid="{7226B889-C1B8-489D-8ADF-06CE8BE89DF2}"/>
    <cellStyle name="SAPBEXstdItem 2 5 2 3" xfId="14740" xr:uid="{7AC65FF6-C310-4522-A2F1-898C4E748B84}"/>
    <cellStyle name="SAPBEXstdItem 2 5 2 3 2" xfId="19641" xr:uid="{B35954F9-BB2E-40F1-A300-09AB45564CCB}"/>
    <cellStyle name="SAPBEXstdItem 2 5 2 4" xfId="6033" xr:uid="{018F0845-55DD-4D40-9394-DD82FA8C4AD8}"/>
    <cellStyle name="SAPBEXstdItem 2 5 2 4 2" xfId="22785" xr:uid="{DDF1FFEE-F46D-4BE4-8F57-6719C93F9901}"/>
    <cellStyle name="SAPBEXstdItem 2 5 3" xfId="2932" xr:uid="{E62C7456-FF8A-456A-8416-A5C1C108D03B}"/>
    <cellStyle name="SAPBEXstdItem 2 5 3 2" xfId="11535" xr:uid="{D458E12D-5CE5-454F-9178-2134637C1E00}"/>
    <cellStyle name="SAPBEXstdItem 2 5 3 2 2" xfId="18507" xr:uid="{17A7C2D2-D41B-4A16-BCBB-2A8EC2AA2ADA}"/>
    <cellStyle name="SAPBEXstdItem 2 5 3 2 2 2" xfId="32684" xr:uid="{A62A363E-D16C-4AEC-A5DC-361062BB7BD3}"/>
    <cellStyle name="SAPBEXstdItem 2 5 3 2 3" xfId="28089" xr:uid="{F7B683B7-B25F-417D-BE7E-627431F5E4D1}"/>
    <cellStyle name="SAPBEXstdItem 2 5 3 3" xfId="14991" xr:uid="{65782FB0-3A49-4BD7-9D73-84EF52422B79}"/>
    <cellStyle name="SAPBEXstdItem 2 5 3 3 2" xfId="15909" xr:uid="{96004EFF-C186-4872-915F-63368462D40D}"/>
    <cellStyle name="SAPBEXstdItem 2 5 3 4" xfId="6867" xr:uid="{9850ECE6-2CFF-44EE-A015-032206219629}"/>
    <cellStyle name="SAPBEXstdItem 2 5 3 4 2" xfId="23596" xr:uid="{2D42B1AD-84C9-4CCB-9DE8-67D2DC624E71}"/>
    <cellStyle name="SAPBEXstdItem 2 5 3 5" xfId="16346" xr:uid="{751DC941-5150-4CE3-9952-85FE9A8C4345}"/>
    <cellStyle name="SAPBEXstdItem 2 5 3 5 2" xfId="30884" xr:uid="{54949F0F-749B-41AE-9A6E-B93975E7EBA0}"/>
    <cellStyle name="SAPBEXstdItem 2 5 4" xfId="3194" xr:uid="{9B38384D-1884-415F-9615-61FB2442B00E}"/>
    <cellStyle name="SAPBEXstdItem 2 5 4 2" xfId="11451" xr:uid="{8C7BF79B-08F5-4757-80D5-518257A8C7B8}"/>
    <cellStyle name="SAPBEXstdItem 2 5 4 2 2" xfId="18432" xr:uid="{68B90B24-C60A-45EA-9262-68F94DA247AF}"/>
    <cellStyle name="SAPBEXstdItem 2 5 4 2 2 2" xfId="32609" xr:uid="{8FD5E49E-E687-431B-A3A1-E466F88295DF}"/>
    <cellStyle name="SAPBEXstdItem 2 5 4 2 3" xfId="28005" xr:uid="{0686E017-A9FA-4F30-A858-A4C59FCC0648}"/>
    <cellStyle name="SAPBEXstdItem 2 5 4 3" xfId="15253" xr:uid="{A56AFD6E-8206-4FDA-BB0D-1D6C84335274}"/>
    <cellStyle name="SAPBEXstdItem 2 5 4 3 2" xfId="17599" xr:uid="{45185868-2DA8-47CE-93A9-3218C3C783CF}"/>
    <cellStyle name="SAPBEXstdItem 2 5 4 4" xfId="6597" xr:uid="{00322F6B-F81F-47FF-930D-D4FBCE6687C7}"/>
    <cellStyle name="SAPBEXstdItem 2 5 4 4 2" xfId="23336" xr:uid="{07EC3DF6-AB23-48F9-8E9C-3833523D84A6}"/>
    <cellStyle name="SAPBEXstdItem 2 5 4 5" xfId="16235" xr:uid="{F5D49624-89A6-42E4-B556-DEEEF7F72C4C}"/>
    <cellStyle name="SAPBEXstdItem 2 5 4 5 2" xfId="30797" xr:uid="{A6B404DD-1E96-4EFC-8BE3-CB978AA3D5A1}"/>
    <cellStyle name="SAPBEXstdItem 2 5 5" xfId="2405" xr:uid="{9E5FDBD6-D873-45AD-AB08-A8F66611A3F3}"/>
    <cellStyle name="SAPBEXstdItem 2 5 5 2" xfId="12097" xr:uid="{14716BB9-FF81-4FF8-98E6-F13D090008FD}"/>
    <cellStyle name="SAPBEXstdItem 2 5 5 2 2" xfId="19033" xr:uid="{6B62520B-5E43-4119-9FD3-7B5D972598F6}"/>
    <cellStyle name="SAPBEXstdItem 2 5 5 2 2 2" xfId="33204" xr:uid="{B4994927-DE7F-4159-9151-E7EB439B9D61}"/>
    <cellStyle name="SAPBEXstdItem 2 5 5 2 3" xfId="28642" xr:uid="{F55A02E7-16AE-4BF2-9B99-CC9D53A8EF3F}"/>
    <cellStyle name="SAPBEXstdItem 2 5 5 3" xfId="14466" xr:uid="{1E9ADADA-615F-4BA5-B424-B3069CCF2797}"/>
    <cellStyle name="SAPBEXstdItem 2 5 5 3 2" xfId="29951" xr:uid="{1C263E1E-67C0-4C88-BFC4-1E6649A1AEAD}"/>
    <cellStyle name="SAPBEXstdItem 2 5 5 4" xfId="8094" xr:uid="{363DF456-667F-4F0C-9D0F-C2B0D656792D}"/>
    <cellStyle name="SAPBEXstdItem 2 5 5 4 2" xfId="24786" xr:uid="{92E4BC26-70DB-4506-9301-D69CAD2F04D8}"/>
    <cellStyle name="SAPBEXstdItem 2 5 5 5" xfId="20976" xr:uid="{0E421270-491F-4728-A27E-2BB1356399BF}"/>
    <cellStyle name="SAPBEXstdItem 2 5 6" xfId="2905" xr:uid="{5CF08FC0-7804-4723-ABA8-8D4F7133BC0D}"/>
    <cellStyle name="SAPBEXstdItem 2 5 6 2" xfId="12441" xr:uid="{5A9F920F-B38D-489C-8949-2B4DA3581E40}"/>
    <cellStyle name="SAPBEXstdItem 2 5 6 2 2" xfId="19369" xr:uid="{CBB0EACE-4319-4131-9BE8-B43E53BB9DA9}"/>
    <cellStyle name="SAPBEXstdItem 2 5 6 2 2 2" xfId="33540" xr:uid="{2EA4EA96-8125-4610-A3A0-B668A043986C}"/>
    <cellStyle name="SAPBEXstdItem 2 5 6 2 3" xfId="28983" xr:uid="{2BACE7D0-0A7A-4809-8694-BD0C2410E341}"/>
    <cellStyle name="SAPBEXstdItem 2 5 6 3" xfId="14964" xr:uid="{D676B306-B203-49A0-8805-29BB48830DD4}"/>
    <cellStyle name="SAPBEXstdItem 2 5 6 3 2" xfId="30201" xr:uid="{BE1A3F38-8C08-4F3A-9EAC-8A5EE1C05384}"/>
    <cellStyle name="SAPBEXstdItem 2 5 6 4" xfId="8914" xr:uid="{C05C4EC5-B70C-45EA-8CBC-EA64B70AE238}"/>
    <cellStyle name="SAPBEXstdItem 2 5 6 4 2" xfId="25591" xr:uid="{55A98164-3B68-428A-8701-538D796E1F8B}"/>
    <cellStyle name="SAPBEXstdItem 2 5 6 5" xfId="21127" xr:uid="{B1EEEE62-53AC-4FB8-B6C6-3E6619157C0B}"/>
    <cellStyle name="SAPBEXstdItem 2 5 7" xfId="8905" xr:uid="{475218FB-6398-4F5F-8093-DF958FE205A4}"/>
    <cellStyle name="SAPBEXstdItem 2 5 7 2" xfId="17151" xr:uid="{25765C1D-3710-4160-84CD-46DAFB636A7E}"/>
    <cellStyle name="SAPBEXstdItem 2 5 7 2 2" xfId="31507" xr:uid="{3E63455A-112E-4CB6-87C6-15917698735F}"/>
    <cellStyle name="SAPBEXstdItem 2 5 7 3" xfId="25583" xr:uid="{5F544A37-D71F-4834-BFA1-C712BA133706}"/>
    <cellStyle name="SAPBEXstdItem 2 5 8" xfId="9552" xr:uid="{C7530474-F3FE-4152-956A-A5A19998C986}"/>
    <cellStyle name="SAPBEXstdItem 2 5 8 2" xfId="17540" xr:uid="{59B6E1F4-2FF5-46E2-ABBE-2DB3F39C397A}"/>
    <cellStyle name="SAPBEXstdItem 2 5 8 2 2" xfId="31849" xr:uid="{2D9FE498-BD3B-4C02-8C2B-370CF377FF70}"/>
    <cellStyle name="SAPBEXstdItem 2 5 8 3" xfId="26181" xr:uid="{7D936AC4-D2F7-4735-A6B2-B718230A7D77}"/>
    <cellStyle name="SAPBEXstdItem 2 5 9" xfId="10314" xr:uid="{5F485F4C-480F-4298-9FF4-0872A179B04A}"/>
    <cellStyle name="SAPBEXstdItem 2 5 9 2" xfId="17878" xr:uid="{63391CCF-37EE-4C18-A259-E6FDEFF86E93}"/>
    <cellStyle name="SAPBEXstdItem 2 5 9 2 2" xfId="32138" xr:uid="{AB9C4C6A-1926-4B36-BA7F-6AB520080CF5}"/>
    <cellStyle name="SAPBEXstdItem 2 5 9 3" xfId="26906" xr:uid="{BE54B2A7-FE73-4E29-8498-2E83A0AFF1D3}"/>
    <cellStyle name="SAPBEXstdItem 2 6" xfId="2398" xr:uid="{9DEF4D61-9387-45DD-876F-B015EABD7C57}"/>
    <cellStyle name="SAPBEXstdItem 2 6 2" xfId="12363" xr:uid="{E15F49FB-5E9F-4E4A-A5D4-5C3EA8E5321B}"/>
    <cellStyle name="SAPBEXstdItem 2 6 2 2" xfId="19295" xr:uid="{8C5BACC6-428E-4179-9442-C8186FF3717D}"/>
    <cellStyle name="SAPBEXstdItem 2 6 2 2 2" xfId="33466" xr:uid="{DEB38CF1-1E47-4D7A-9543-ABD7EEFEF166}"/>
    <cellStyle name="SAPBEXstdItem 2 6 2 3" xfId="28907" xr:uid="{BA9C1A7A-716E-47A4-A8FA-B6A84135EAB5}"/>
    <cellStyle name="SAPBEXstdItem 2 6 3" xfId="14459" xr:uid="{F9B3986D-1C1B-4027-B954-D0983C6F3143}"/>
    <cellStyle name="SAPBEXstdItem 2 6 3 2" xfId="16024" xr:uid="{BFD882D3-5282-43AA-A089-86AEC0BC659C}"/>
    <cellStyle name="SAPBEXstdItem 2 6 4" xfId="8796" xr:uid="{B86B7E0F-1B01-457D-A236-89246A9E9A27}"/>
    <cellStyle name="SAPBEXstdItem 2 6 4 2" xfId="25480" xr:uid="{CC8D3291-31B1-4660-AEBE-3B13C9736D79}"/>
    <cellStyle name="SAPBEXstdItem 2 6 5" xfId="17082" xr:uid="{394ACA63-23E7-479F-BE05-697C27021F14}"/>
    <cellStyle name="SAPBEXstdItem 2 6 5 2" xfId="31440" xr:uid="{B3BF35D0-BE27-4FB6-B888-AE9FE419C9D4}"/>
    <cellStyle name="SAPBEXstdItem 2 7" xfId="480" xr:uid="{E18385FB-2B0D-40C2-89D7-C9AB69D75690}"/>
    <cellStyle name="SAPBEXstdItem 2 7 2" xfId="12817" xr:uid="{E86D751E-D511-4368-A8A0-F0A7D8E8E7B9}"/>
    <cellStyle name="SAPBEXstdItem 2 7 2 2" xfId="18024" xr:uid="{68BC4E66-CBF5-4B41-B2F7-99B29DF2BB70}"/>
    <cellStyle name="SAPBEXstdItem 2 7 3" xfId="9256" xr:uid="{C5E03BCB-E1B7-41D2-A77E-C69237A878B8}"/>
    <cellStyle name="SAPBEXstdItem 2 7 3 2" xfId="25909" xr:uid="{FD48E6AA-40E6-4A7E-BED7-86E52816012E}"/>
    <cellStyle name="SAPBEXstdItem 2 7 4" xfId="17423" xr:uid="{B93E6C63-EC5D-4CAD-BCEB-005638B29484}"/>
    <cellStyle name="SAPBEXstdItem 2 7 4 2" xfId="31765" xr:uid="{7F1F2ED5-881C-4B6A-9644-65BF84E5EDA2}"/>
    <cellStyle name="SAPBEXstdItem 2 8" xfId="3436" xr:uid="{2B9DB41E-3A76-457F-A7E7-1180A6430107}"/>
    <cellStyle name="SAPBEXstdItem 2 8 2" xfId="15494" xr:uid="{1C2B3EBC-854C-4CAB-B4B3-001233761886}"/>
    <cellStyle name="SAPBEXstdItem 2 8 2 2" xfId="30416" xr:uid="{DEAE23FE-D607-4773-BC2B-AF54D82CFBCD}"/>
    <cellStyle name="SAPBEXstdItem 2 8 3" xfId="21234" xr:uid="{A77BB0D2-3693-4ACF-AC67-7A73CAE4A824}"/>
    <cellStyle name="SAPBEXstdItem 2 9" xfId="3415" xr:uid="{871452BC-0616-410A-99AB-1AF2104FFD17}"/>
    <cellStyle name="SAPBEXstdItem 2 9 2" xfId="15473" xr:uid="{981C59F6-AB77-4065-9249-266A7B2875D7}"/>
    <cellStyle name="SAPBEXstdItem 2 9 2 2" xfId="30395" xr:uid="{1B6B584F-F501-4846-A7E9-4D9BFAE6ACEC}"/>
    <cellStyle name="SAPBEXstdItem 2 9 3" xfId="21216" xr:uid="{614BBB2A-210B-4A7D-AB15-25E354C0F4EE}"/>
    <cellStyle name="SAPBEXstdItem 3" xfId="1851" xr:uid="{47A021A9-DFF5-4F7C-80C5-DAE4647CEAD1}"/>
    <cellStyle name="SAPBEXstdItem 3 10" xfId="9411" xr:uid="{A7E954E5-DC2A-4C0D-988F-7B2E983758E2}"/>
    <cellStyle name="SAPBEXstdItem 3 10 2" xfId="17466" xr:uid="{B9734780-7A2A-4CE6-963A-C3CC35CB6C27}"/>
    <cellStyle name="SAPBEXstdItem 3 10 2 2" xfId="31788" xr:uid="{DFC0775E-0D12-44F5-9CB1-38DD72FA3FE0}"/>
    <cellStyle name="SAPBEXstdItem 3 10 3" xfId="26054" xr:uid="{904CE99D-D46C-4A51-B8B6-C5FE8FA89C50}"/>
    <cellStyle name="SAPBEXstdItem 3 11" xfId="13916" xr:uid="{53ABD80A-2C69-473D-8D28-619EB806DD4C}"/>
    <cellStyle name="SAPBEXstdItem 3 11 2" xfId="19427" xr:uid="{3666C477-A20E-4FB3-9FEC-46C44EFD0F86}"/>
    <cellStyle name="SAPBEXstdItem 3 12" xfId="5192" xr:uid="{C56055C0-EB54-4CD4-B7DF-2BD505B62B00}"/>
    <cellStyle name="SAPBEXstdItem 3 12 2" xfId="22076" xr:uid="{ECE9B911-3E44-44C9-9FE0-D84132CC83BD}"/>
    <cellStyle name="SAPBEXstdItem 3 2" xfId="2762" xr:uid="{3A8E72CF-D86F-40A0-8A6B-5026ED03027C}"/>
    <cellStyle name="SAPBEXstdItem 3 2 2" xfId="11176" xr:uid="{D3A83809-D221-402F-B652-DE619E52ED99}"/>
    <cellStyle name="SAPBEXstdItem 3 2 2 2" xfId="18174" xr:uid="{8A076845-9B7E-49AB-8FF7-511B06E5E0A4}"/>
    <cellStyle name="SAPBEXstdItem 3 2 2 2 2" xfId="32353" xr:uid="{48007233-2D50-4DCF-9C8A-9A30413F127C}"/>
    <cellStyle name="SAPBEXstdItem 3 2 2 3" xfId="27731" xr:uid="{56D3A930-E170-4FB9-9CDA-C27ED15A7E66}"/>
    <cellStyle name="SAPBEXstdItem 3 2 3" xfId="14822" xr:uid="{93890CBF-CFC0-4280-8E16-9AE1B2AED2DF}"/>
    <cellStyle name="SAPBEXstdItem 3 2 3 2" xfId="16098" xr:uid="{F3F76D13-FAA0-475F-83CB-3831D90A675A}"/>
    <cellStyle name="SAPBEXstdItem 3 2 4" xfId="6261" xr:uid="{5B59A259-D64B-498D-822D-529858DDAC72}"/>
    <cellStyle name="SAPBEXstdItem 3 2 4 2" xfId="23012" xr:uid="{A96BD45D-138E-4404-A448-952774236AD5}"/>
    <cellStyle name="SAPBEXstdItem 3 3" xfId="3016" xr:uid="{DEBF01F1-6511-491F-9110-ACD4FFBA7D8A}"/>
    <cellStyle name="SAPBEXstdItem 3 3 2" xfId="11327" xr:uid="{A9332F15-36C6-48A6-BC98-E8323B7B9BFF}"/>
    <cellStyle name="SAPBEXstdItem 3 3 2 2" xfId="18312" xr:uid="{2E7F96D6-B46C-4E07-A158-E4B1B37F6977}"/>
    <cellStyle name="SAPBEXstdItem 3 3 2 2 2" xfId="32490" xr:uid="{C2CA64C3-961D-400A-88FB-FE490566DCF4}"/>
    <cellStyle name="SAPBEXstdItem 3 3 2 3" xfId="27881" xr:uid="{C59FB15E-4D21-446D-890A-255CF3CC691D}"/>
    <cellStyle name="SAPBEXstdItem 3 3 3" xfId="15075" xr:uid="{E3A385C7-60A6-43EC-AB38-220B5E4E9EDB}"/>
    <cellStyle name="SAPBEXstdItem 3 3 3 2" xfId="17028" xr:uid="{D2677F40-7A6B-43FB-B4CC-6B102BF8EABC}"/>
    <cellStyle name="SAPBEXstdItem 3 3 4" xfId="6437" xr:uid="{551CE926-4897-4906-ACED-8B6AAECE830A}"/>
    <cellStyle name="SAPBEXstdItem 3 3 4 2" xfId="23182" xr:uid="{CDFA5BB9-08B8-4AEA-959B-3440FED10B9C}"/>
    <cellStyle name="SAPBEXstdItem 3 4" xfId="3263" xr:uid="{1A110B96-46E8-4DFD-A302-1ACB3B4F261A}"/>
    <cellStyle name="SAPBEXstdItem 3 4 2" xfId="11620" xr:uid="{F4DE06E4-E57B-48D3-B1FD-03F1962783D8}"/>
    <cellStyle name="SAPBEXstdItem 3 4 2 2" xfId="18587" xr:uid="{6AF4F410-28C0-4F66-A4CA-13597D6399BB}"/>
    <cellStyle name="SAPBEXstdItem 3 4 2 2 2" xfId="32764" xr:uid="{F0093B2B-926C-495E-B884-2B7CB79AC6A9}"/>
    <cellStyle name="SAPBEXstdItem 3 4 2 3" xfId="28174" xr:uid="{618098AA-2649-4E3B-9B7F-897D36ACD063}"/>
    <cellStyle name="SAPBEXstdItem 3 4 3" xfId="15322" xr:uid="{878016F2-8BE0-4AF2-8F83-76A4B4AE4AFA}"/>
    <cellStyle name="SAPBEXstdItem 3 4 3 2" xfId="15801" xr:uid="{67553E52-8EB5-443B-B1BD-9551B301686B}"/>
    <cellStyle name="SAPBEXstdItem 3 4 4" xfId="7353" xr:uid="{963DC2DA-478B-42FC-A76A-4AEB23A1DB1B}"/>
    <cellStyle name="SAPBEXstdItem 3 4 4 2" xfId="24079" xr:uid="{59A3456A-44E4-42D5-AA59-1FA747839417}"/>
    <cellStyle name="SAPBEXstdItem 3 4 5" xfId="16482" xr:uid="{FAFAD10F-C3D3-4B7D-81B8-356F9C9FCC8F}"/>
    <cellStyle name="SAPBEXstdItem 3 4 5 2" xfId="30976" xr:uid="{C042CC6A-F2E3-44DD-81E9-F7FB1123CB49}"/>
    <cellStyle name="SAPBEXstdItem 3 5" xfId="3410" xr:uid="{A8245809-0C6E-4507-A023-11F60CFB32C4}"/>
    <cellStyle name="SAPBEXstdItem 3 5 2" xfId="11805" xr:uid="{2ED3C4B0-0C2B-487E-8FD8-5DC0E6E858A3}"/>
    <cellStyle name="SAPBEXstdItem 3 5 2 2" xfId="18755" xr:uid="{31FE0A03-5CCE-466A-9298-A9B9B9CEC6EE}"/>
    <cellStyle name="SAPBEXstdItem 3 5 2 2 2" xfId="32931" xr:uid="{96B13118-7651-4A1E-94F6-00C586F1E2D2}"/>
    <cellStyle name="SAPBEXstdItem 3 5 2 3" xfId="28359" xr:uid="{8D824344-1179-42E5-BC9B-E51F67210FF6}"/>
    <cellStyle name="SAPBEXstdItem 3 5 3" xfId="15468" xr:uid="{BA3694B0-B048-4EF1-AA49-335630138F50}"/>
    <cellStyle name="SAPBEXstdItem 3 5 3 2" xfId="30390" xr:uid="{6ABC0710-FBC6-40ED-934C-B20CE7D831C5}"/>
    <cellStyle name="SAPBEXstdItem 3 5 4" xfId="7555" xr:uid="{A9DB6010-BD4B-4E3E-A2EA-0F5A3E409815}"/>
    <cellStyle name="SAPBEXstdItem 3 5 4 2" xfId="24280" xr:uid="{29F8DAC4-8578-4397-8B47-5336F4176165}"/>
    <cellStyle name="SAPBEXstdItem 3 5 5" xfId="21213" xr:uid="{931BCBB1-9886-49F4-BFE1-A98DDFC66CE5}"/>
    <cellStyle name="SAPBEXstdItem 3 6" xfId="1076" xr:uid="{A0A1AE3C-D464-44C6-86C3-6661072C5A52}"/>
    <cellStyle name="SAPBEXstdItem 3 6 2" xfId="12213" xr:uid="{A559F06C-FA8E-49E2-9B9A-20E1CBA560AA}"/>
    <cellStyle name="SAPBEXstdItem 3 6 2 2" xfId="19146" xr:uid="{50CCE8C7-CC27-4C86-A84C-7FFC37EC14E4}"/>
    <cellStyle name="SAPBEXstdItem 3 6 2 2 2" xfId="33317" xr:uid="{F00E13AC-B3FA-4085-B6FA-7B7BA80ACDE0}"/>
    <cellStyle name="SAPBEXstdItem 3 6 2 3" xfId="28757" xr:uid="{EF81069A-712B-4991-8920-71A55ECAB26C}"/>
    <cellStyle name="SAPBEXstdItem 3 6 3" xfId="13309" xr:uid="{A073C3B2-1163-46B8-B995-75870B0B0DA9}"/>
    <cellStyle name="SAPBEXstdItem 3 6 3 2" xfId="29421" xr:uid="{EDBD8E72-A260-41E6-A279-EF582D5154C4}"/>
    <cellStyle name="SAPBEXstdItem 3 6 4" xfId="8633" xr:uid="{2F088918-2FF7-4227-B913-9A7464C3427F}"/>
    <cellStyle name="SAPBEXstdItem 3 6 4 2" xfId="25319" xr:uid="{54EEA0F1-8969-4D6A-A2D1-EAF40729057D}"/>
    <cellStyle name="SAPBEXstdItem 3 6 5" xfId="20605" xr:uid="{A98B13D5-E28D-42FF-BD31-D8BEC748CE74}"/>
    <cellStyle name="SAPBEXstdItem 3 7" xfId="8454" xr:uid="{C921DE64-997B-45B1-BF38-1213B926CD86}"/>
    <cellStyle name="SAPBEXstdItem 3 7 2" xfId="12149" xr:uid="{6D317F53-D1CA-478A-81BC-8D52D286460D}"/>
    <cellStyle name="SAPBEXstdItem 3 7 2 2" xfId="19083" xr:uid="{BF5A878D-1406-4353-AA8E-E7BA419F4ACF}"/>
    <cellStyle name="SAPBEXstdItem 3 7 2 2 2" xfId="33254" xr:uid="{47CF6726-C193-41E4-B543-EC537384CC02}"/>
    <cellStyle name="SAPBEXstdItem 3 7 2 3" xfId="28693" xr:uid="{FA1AFC3F-8604-46A7-81F2-07C6C8510B99}"/>
    <cellStyle name="SAPBEXstdItem 3 7 3" xfId="16960" xr:uid="{48605685-7258-44C8-A2FF-0D4E45007588}"/>
    <cellStyle name="SAPBEXstdItem 3 7 3 2" xfId="31365" xr:uid="{EC48180B-A86A-4175-B027-EFE7476BD8C3}"/>
    <cellStyle name="SAPBEXstdItem 3 7 4" xfId="25142" xr:uid="{BBD1CB55-3B4B-4C44-89A3-38973FE5080D}"/>
    <cellStyle name="SAPBEXstdItem 3 8" xfId="9014" xr:uid="{50791C52-FD3A-4E53-85C1-D7F6200BB5E1}"/>
    <cellStyle name="SAPBEXstdItem 3 8 2" xfId="17237" xr:uid="{A1A710E9-A472-4D23-B278-0FBE9106A124}"/>
    <cellStyle name="SAPBEXstdItem 3 8 2 2" xfId="31588" xr:uid="{37E22F94-94A9-47C8-869F-83B7196572DC}"/>
    <cellStyle name="SAPBEXstdItem 3 8 3" xfId="25688" xr:uid="{602BD8FF-3388-45A2-893A-8B6D0F08926A}"/>
    <cellStyle name="SAPBEXstdItem 3 9" xfId="10078" xr:uid="{027492AC-4FCF-403D-B6B3-BF798B8B47D2}"/>
    <cellStyle name="SAPBEXstdItem 3 9 2" xfId="17691" xr:uid="{F5E91CAF-A147-4645-B628-64106C123BA1}"/>
    <cellStyle name="SAPBEXstdItem 3 9 2 2" xfId="31957" xr:uid="{D42DB8E7-34B0-43C0-B7B4-C5B380DDFE2F}"/>
    <cellStyle name="SAPBEXstdItem 3 9 3" xfId="26693" xr:uid="{FEC8CAD8-6E06-41E1-B55A-E0929B012024}"/>
    <cellStyle name="SAPBEXstdItem 4" xfId="1908" xr:uid="{BCE498BD-015C-47AC-980B-426B89C97BE0}"/>
    <cellStyle name="SAPBEXstdItem 4 10" xfId="9436" xr:uid="{2F711EE2-6115-42A6-B92A-5A531C37FC64}"/>
    <cellStyle name="SAPBEXstdItem 4 10 2" xfId="17473" xr:uid="{AA9D4176-1FB7-435B-8DC1-FF67CE3C070B}"/>
    <cellStyle name="SAPBEXstdItem 4 10 2 2" xfId="31793" xr:uid="{D0DEDD27-098D-4313-9F1E-EC7F1F1A7181}"/>
    <cellStyle name="SAPBEXstdItem 4 10 3" xfId="26078" xr:uid="{5B1D8020-DF02-4775-A58A-D07EF17220BA}"/>
    <cellStyle name="SAPBEXstdItem 4 11" xfId="13973" xr:uid="{E931C12D-C74F-42B1-9D9C-60DA9E049B90}"/>
    <cellStyle name="SAPBEXstdItem 4 11 2" xfId="15878" xr:uid="{E598EA64-6B2A-4156-88D3-AB2965714BEC}"/>
    <cellStyle name="SAPBEXstdItem 4 12" xfId="5206" xr:uid="{010CD5A9-7307-4F0A-9A19-B14DC43D694A}"/>
    <cellStyle name="SAPBEXstdItem 4 12 2" xfId="22087" xr:uid="{E1B65AEB-A277-4C85-9C41-38F4F9D4AA5A}"/>
    <cellStyle name="SAPBEXstdItem 4 2" xfId="2816" xr:uid="{255B5958-25BE-4E74-AEC3-EE1094A78020}"/>
    <cellStyle name="SAPBEXstdItem 4 2 2" xfId="11184" xr:uid="{805FC1C1-A43C-4E5F-93B9-3C40D1BCBA3D}"/>
    <cellStyle name="SAPBEXstdItem 4 2 2 2" xfId="18182" xr:uid="{E60567C7-D171-4C61-B7BC-6117599778A9}"/>
    <cellStyle name="SAPBEXstdItem 4 2 2 2 2" xfId="32361" xr:uid="{77D1A340-1CEA-4CE2-A733-E4CF48887B22}"/>
    <cellStyle name="SAPBEXstdItem 4 2 2 3" xfId="27739" xr:uid="{4A07FA12-8D04-4AC6-B55B-CD9093326F19}"/>
    <cellStyle name="SAPBEXstdItem 4 2 3" xfId="14876" xr:uid="{88F436C2-33CB-47B4-A994-C14EAFDB3203}"/>
    <cellStyle name="SAPBEXstdItem 4 2 3 2" xfId="16028" xr:uid="{AFCB17C5-4692-409C-B19C-2040887DE5C6}"/>
    <cellStyle name="SAPBEXstdItem 4 2 4" xfId="6273" xr:uid="{6824F907-E274-4586-9F20-DD197F4D267D}"/>
    <cellStyle name="SAPBEXstdItem 4 2 4 2" xfId="23024" xr:uid="{EBBFE183-14DC-4072-A5E7-D6BC1502BAA6}"/>
    <cellStyle name="SAPBEXstdItem 4 3" xfId="3073" xr:uid="{107F9B79-E7CC-4B58-8666-86767B1D7BCC}"/>
    <cellStyle name="SAPBEXstdItem 4 3 2" xfId="11334" xr:uid="{5B8FAA78-CEAC-4753-A2A5-91B7DA8900EF}"/>
    <cellStyle name="SAPBEXstdItem 4 3 2 2" xfId="18319" xr:uid="{61A049F7-7F9F-4645-A633-6E669CEAAB7B}"/>
    <cellStyle name="SAPBEXstdItem 4 3 2 2 2" xfId="32497" xr:uid="{715D8D40-3AB9-4EF8-9A9A-C79D41EDF902}"/>
    <cellStyle name="SAPBEXstdItem 4 3 2 3" xfId="27888" xr:uid="{A9062B75-0638-4E75-8AE8-7013306A8171}"/>
    <cellStyle name="SAPBEXstdItem 4 3 3" xfId="15132" xr:uid="{717A9BE6-3CF6-4840-8098-442655CFE8B1}"/>
    <cellStyle name="SAPBEXstdItem 4 3 3 2" xfId="17593" xr:uid="{9EFF4573-D299-465A-B8AE-5CE5674D21F6}"/>
    <cellStyle name="SAPBEXstdItem 4 3 4" xfId="6444" xr:uid="{2E235FF2-B738-4BE2-B167-820322868583}"/>
    <cellStyle name="SAPBEXstdItem 4 3 4 2" xfId="23189" xr:uid="{9F73B52C-80B7-4B64-A37D-1D5C379A0D7B}"/>
    <cellStyle name="SAPBEXstdItem 4 4" xfId="3307" xr:uid="{B0FBFE52-7046-48BE-BECB-AE8C0DA394B3}"/>
    <cellStyle name="SAPBEXstdItem 4 4 2" xfId="11631" xr:uid="{ACCD3F4C-A795-4C94-83DF-D7483867CA03}"/>
    <cellStyle name="SAPBEXstdItem 4 4 2 2" xfId="18594" xr:uid="{4200FDCC-CEA8-4335-85C4-AC6C2E059547}"/>
    <cellStyle name="SAPBEXstdItem 4 4 2 2 2" xfId="32771" xr:uid="{DCB913B1-1848-41E6-84C7-1A48B025054A}"/>
    <cellStyle name="SAPBEXstdItem 4 4 2 3" xfId="28185" xr:uid="{1F6640A5-5B7E-4DF7-AFDE-A2CD4C83F8DC}"/>
    <cellStyle name="SAPBEXstdItem 4 4 3" xfId="15366" xr:uid="{E5ECFDF5-CABA-4741-A09F-265EF90C0FD7}"/>
    <cellStyle name="SAPBEXstdItem 4 4 3 2" xfId="18018" xr:uid="{E6EDA9BE-3081-4658-A2E4-1D42B307A0BF}"/>
    <cellStyle name="SAPBEXstdItem 4 4 4" xfId="7368" xr:uid="{FFB8B666-FDE9-48AE-BEA1-BB1BDF93066C}"/>
    <cellStyle name="SAPBEXstdItem 4 4 4 2" xfId="24094" xr:uid="{595791D2-5CBF-4B97-9691-8130133D6FD8}"/>
    <cellStyle name="SAPBEXstdItem 4 4 5" xfId="16494" xr:uid="{60E145CF-2C4E-460A-B11D-109B8E71CB95}"/>
    <cellStyle name="SAPBEXstdItem 4 4 5 2" xfId="30987" xr:uid="{2D678DC3-0853-4B63-B10B-6B43FC1DC88B}"/>
    <cellStyle name="SAPBEXstdItem 4 5" xfId="1060" xr:uid="{BB8601F7-AEB2-4BA8-A3BE-AC1D0C2EE491}"/>
    <cellStyle name="SAPBEXstdItem 4 5 2" xfId="11812" xr:uid="{43A08037-9D15-4F91-B739-6474E97EE0BC}"/>
    <cellStyle name="SAPBEXstdItem 4 5 2 2" xfId="18762" xr:uid="{3AF34B06-9DE8-485B-A13D-DAB620A9BE3B}"/>
    <cellStyle name="SAPBEXstdItem 4 5 2 2 2" xfId="32938" xr:uid="{5889701E-E365-4FB7-AF42-3D7A3957A8F4}"/>
    <cellStyle name="SAPBEXstdItem 4 5 2 3" xfId="28366" xr:uid="{169A1DA6-4047-4AF6-996B-2EC38F442D83}"/>
    <cellStyle name="SAPBEXstdItem 4 5 3" xfId="13300" xr:uid="{836DE63D-AFD2-4654-B482-B3E9CD4B8548}"/>
    <cellStyle name="SAPBEXstdItem 4 5 3 2" xfId="29417" xr:uid="{C6F3987A-8885-4A35-A3DF-886697CA6F79}"/>
    <cellStyle name="SAPBEXstdItem 4 5 4" xfId="7562" xr:uid="{C12166FE-B8AC-4C06-9DC9-AFD8B4D58E8B}"/>
    <cellStyle name="SAPBEXstdItem 4 5 4 2" xfId="24287" xr:uid="{06C5232D-2950-45C6-AA66-14F0F418968D}"/>
    <cellStyle name="SAPBEXstdItem 4 5 5" xfId="20602" xr:uid="{C8FB5890-588A-468B-B7DC-8C1A2C9FDF79}"/>
    <cellStyle name="SAPBEXstdItem 4 6" xfId="3600" xr:uid="{683A3A9B-40D4-40ED-A5EA-CEB00334DCEB}"/>
    <cellStyle name="SAPBEXstdItem 4 6 2" xfId="12221" xr:uid="{B0BE6802-C9C5-4A5F-8642-CEBF43BD162B}"/>
    <cellStyle name="SAPBEXstdItem 4 6 2 2" xfId="19154" xr:uid="{8A870110-B3A2-4B8A-B1AE-9BDF6C20C527}"/>
    <cellStyle name="SAPBEXstdItem 4 6 2 2 2" xfId="33325" xr:uid="{AA2A06AC-BF35-474C-B68B-F11B1A069890}"/>
    <cellStyle name="SAPBEXstdItem 4 6 2 3" xfId="28765" xr:uid="{2226C7F2-6C13-46E0-A243-912D9AAF9872}"/>
    <cellStyle name="SAPBEXstdItem 4 6 3" xfId="15653" xr:uid="{6E9609AB-2102-408F-A13C-251C256785D3}"/>
    <cellStyle name="SAPBEXstdItem 4 6 3 2" xfId="30556" xr:uid="{055A3C95-47AB-4C63-8D6F-EF0E4D755ADD}"/>
    <cellStyle name="SAPBEXstdItem 4 6 4" xfId="8642" xr:uid="{898A11F6-6939-4020-BA52-0E935E217464}"/>
    <cellStyle name="SAPBEXstdItem 4 6 4 2" xfId="25328" xr:uid="{3E41F461-259D-4798-9C9C-7A4FDFCF6721}"/>
    <cellStyle name="SAPBEXstdItem 4 6 5" xfId="21330" xr:uid="{4AB471CE-D807-4E47-969E-D1532A3AABF5}"/>
    <cellStyle name="SAPBEXstdItem 4 7" xfId="8912" xr:uid="{7D65284C-6399-4A4F-A8EB-8E3AD14D04F3}"/>
    <cellStyle name="SAPBEXstdItem 4 7 2" xfId="12440" xr:uid="{D24F8CE4-7CD1-4B10-BD69-9CD71BBC1DCD}"/>
    <cellStyle name="SAPBEXstdItem 4 7 2 2" xfId="19368" xr:uid="{5D5FEE5E-47EF-478D-9F7B-0419F1309481}"/>
    <cellStyle name="SAPBEXstdItem 4 7 2 2 2" xfId="33539" xr:uid="{D8EC7005-4DF9-4999-BBFF-CBA1F5D6DCF5}"/>
    <cellStyle name="SAPBEXstdItem 4 7 2 3" xfId="28982" xr:uid="{117278D9-0785-4A7D-B497-4E03DA5589F5}"/>
    <cellStyle name="SAPBEXstdItem 4 7 3" xfId="17155" xr:uid="{329F2F4A-F133-4E5B-9D50-D39792352E78}"/>
    <cellStyle name="SAPBEXstdItem 4 7 3 2" xfId="31511" xr:uid="{38A07FBB-616A-42B5-B7E3-DCE3EDD2DB5F}"/>
    <cellStyle name="SAPBEXstdItem 4 7 4" xfId="25590" xr:uid="{C7B32D49-8686-48D8-8CFF-992BFB5CCA31}"/>
    <cellStyle name="SAPBEXstdItem 4 8" xfId="9021" xr:uid="{52B3A429-99D1-46DF-8825-DE81467BF994}"/>
    <cellStyle name="SAPBEXstdItem 4 8 2" xfId="17244" xr:uid="{1882949E-463E-4CD2-9AA5-79D90E4C3CC4}"/>
    <cellStyle name="SAPBEXstdItem 4 8 2 2" xfId="31595" xr:uid="{F3A292E0-0BE5-456F-9F71-B6B25EEC4856}"/>
    <cellStyle name="SAPBEXstdItem 4 8 3" xfId="25695" xr:uid="{1AE7D939-1BA1-4C22-9F96-BD77BCAF4428}"/>
    <cellStyle name="SAPBEXstdItem 4 9" xfId="10087" xr:uid="{D8D93DF8-E28F-43E9-8A27-7DDE16573911}"/>
    <cellStyle name="SAPBEXstdItem 4 9 2" xfId="17699" xr:uid="{0F3A77F1-9159-48B8-ADCE-E888E52BBFE2}"/>
    <cellStyle name="SAPBEXstdItem 4 9 2 2" xfId="31964" xr:uid="{93F09821-BCFE-49DF-B916-9AAA2A021F7A}"/>
    <cellStyle name="SAPBEXstdItem 4 9 3" xfId="26701" xr:uid="{45305D0D-51F0-41C2-B18D-D87D6F668EF0}"/>
    <cellStyle name="SAPBEXstdItem 5" xfId="1952" xr:uid="{5AF07CEE-5D91-4342-A75C-A954FEFC791A}"/>
    <cellStyle name="SAPBEXstdItem 5 10" xfId="14017" xr:uid="{9B33A5B0-F09A-442C-AC8E-F1AB0FC9F6B6}"/>
    <cellStyle name="SAPBEXstdItem 5 10 2" xfId="16070" xr:uid="{3A24D7D2-49D8-4C74-B158-FD0A389ADE8F}"/>
    <cellStyle name="SAPBEXstdItem 5 11" xfId="5150" xr:uid="{CB279E5A-66C7-4E13-B99E-7E169EB93FB5}"/>
    <cellStyle name="SAPBEXstdItem 5 11 2" xfId="22037" xr:uid="{F9A2A4B0-9C0C-4701-B7CF-54EEC6AC44F5}"/>
    <cellStyle name="SAPBEXstdItem 5 2" xfId="2858" xr:uid="{B693C5FF-16A9-4743-A917-D9C6AF16C257}"/>
    <cellStyle name="SAPBEXstdItem 5 2 2" xfId="11291" xr:uid="{1F5A9AE9-B0EC-4116-B50A-4203D75931CF}"/>
    <cellStyle name="SAPBEXstdItem 5 2 2 2" xfId="18276" xr:uid="{F9865895-49F5-4ADC-8ED3-5296F8E3AF6B}"/>
    <cellStyle name="SAPBEXstdItem 5 2 2 2 2" xfId="32454" xr:uid="{9D75B151-0A25-41E4-88A3-7F96AFFDECEA}"/>
    <cellStyle name="SAPBEXstdItem 5 2 2 3" xfId="27845" xr:uid="{9E0D0017-60B3-4EBC-8E2A-D9858C7A2711}"/>
    <cellStyle name="SAPBEXstdItem 5 2 3" xfId="14918" xr:uid="{C12CDDF1-F216-4254-91BC-CFB62B8D7958}"/>
    <cellStyle name="SAPBEXstdItem 5 2 3 2" xfId="19607" xr:uid="{B0FB668E-C51E-45E1-B5F8-3E80AA34DC94}"/>
    <cellStyle name="SAPBEXstdItem 5 2 4" xfId="6401" xr:uid="{BAB9A84B-1EDE-44BA-A329-CAEE0E3B18E5}"/>
    <cellStyle name="SAPBEXstdItem 5 2 4 2" xfId="23146" xr:uid="{2AF47928-D860-4722-9D07-218117F549FA}"/>
    <cellStyle name="SAPBEXstdItem 5 3" xfId="3117" xr:uid="{27E6A514-07FE-471C-8786-23E20C0B5FF3}"/>
    <cellStyle name="SAPBEXstdItem 5 3 2" xfId="11581" xr:uid="{D9103B24-241B-4087-8089-2482AEC93344}"/>
    <cellStyle name="SAPBEXstdItem 5 3 2 2" xfId="18551" xr:uid="{AEFCA7B0-C240-41DA-A5E8-6FAD8F0D9717}"/>
    <cellStyle name="SAPBEXstdItem 5 3 2 2 2" xfId="32728" xr:uid="{2FFEB620-983F-4A0E-A513-68FCCC4EDE98}"/>
    <cellStyle name="SAPBEXstdItem 5 3 2 3" xfId="28135" xr:uid="{6329776F-1B38-4AAE-B4BA-569662ED933C}"/>
    <cellStyle name="SAPBEXstdItem 5 3 3" xfId="15176" xr:uid="{C03F8C74-2AC4-4201-9553-AAFA889199C4}"/>
    <cellStyle name="SAPBEXstdItem 5 3 3 2" xfId="15779" xr:uid="{7FACDA64-F861-4D4C-8E98-EE3A433073BE}"/>
    <cellStyle name="SAPBEXstdItem 5 3 4" xfId="7311" xr:uid="{3BDEF14B-E29B-4AEC-B9A7-CD757F832126}"/>
    <cellStyle name="SAPBEXstdItem 5 3 4 2" xfId="24037" xr:uid="{BA55AAFE-A7EB-4760-B640-D92252E77DF5}"/>
    <cellStyle name="SAPBEXstdItem 5 3 5" xfId="16442" xr:uid="{065B41E5-8526-4FA3-B147-57A4CD049525}"/>
    <cellStyle name="SAPBEXstdItem 5 3 5 2" xfId="30936" xr:uid="{4C3073D3-C4DE-4D6B-9F42-F2D4F6AC85B9}"/>
    <cellStyle name="SAPBEXstdItem 5 4" xfId="3349" xr:uid="{58C048F4-BFA8-474E-8DB7-8B7996922A4F}"/>
    <cellStyle name="SAPBEXstdItem 5 4 2" xfId="11769" xr:uid="{CAB42672-81BC-42A9-9919-9EEDDDA24259}"/>
    <cellStyle name="SAPBEXstdItem 5 4 2 2" xfId="18719" xr:uid="{2E9A5750-8C4A-478F-B610-740C9820CC5F}"/>
    <cellStyle name="SAPBEXstdItem 5 4 2 2 2" xfId="32895" xr:uid="{F5CA26E9-83AD-4B63-BC37-9103C5052F0E}"/>
    <cellStyle name="SAPBEXstdItem 5 4 2 3" xfId="28323" xr:uid="{6D297FB6-8E33-4775-A7FD-D839C9E0B788}"/>
    <cellStyle name="SAPBEXstdItem 5 4 3" xfId="15408" xr:uid="{AD135C90-6F62-419B-AD40-ACCE22CE7DE5}"/>
    <cellStyle name="SAPBEXstdItem 5 4 3 2" xfId="19565" xr:uid="{9C1788DA-4C77-4F56-BCEB-5E8CC1C9EB8C}"/>
    <cellStyle name="SAPBEXstdItem 5 4 4" xfId="7519" xr:uid="{84275BCC-654E-4947-83C2-8D2F1FD827AC}"/>
    <cellStyle name="SAPBEXstdItem 5 4 4 2" xfId="24244" xr:uid="{8D07254F-A1F1-41C8-AD23-3D632D80EE82}"/>
    <cellStyle name="SAPBEXstdItem 5 4 5" xfId="16627" xr:uid="{4ED7C4E2-EF1E-457F-826C-F573E805A7C1}"/>
    <cellStyle name="SAPBEXstdItem 5 4 5 2" xfId="31116" xr:uid="{93B0C3DD-2404-4D8C-AE93-B813E4576658}"/>
    <cellStyle name="SAPBEXstdItem 5 5" xfId="3396" xr:uid="{D6125B31-495D-4AC2-8EE0-F3C9276706D1}"/>
    <cellStyle name="SAPBEXstdItem 5 5 2" xfId="12176" xr:uid="{8EAF33F4-803C-47CF-AB1B-ACC49B633FC3}"/>
    <cellStyle name="SAPBEXstdItem 5 5 2 2" xfId="19109" xr:uid="{37FAB72E-3EE4-488C-8AF8-CE03A6BFE2E3}"/>
    <cellStyle name="SAPBEXstdItem 5 5 2 2 2" xfId="33280" xr:uid="{377AEFFF-64E7-4BC4-8CAA-F6EDE3E17D6E}"/>
    <cellStyle name="SAPBEXstdItem 5 5 2 3" xfId="28720" xr:uid="{39C73B62-EB5B-453C-AD49-BB0F6D8284B4}"/>
    <cellStyle name="SAPBEXstdItem 5 5 3" xfId="15454" xr:uid="{AEA3A782-26AB-402D-A390-E1CCB96A16C0}"/>
    <cellStyle name="SAPBEXstdItem 5 5 3 2" xfId="30378" xr:uid="{2BC7E7D1-6144-4F0B-99F1-3126265CA2B8}"/>
    <cellStyle name="SAPBEXstdItem 5 5 4" xfId="8596" xr:uid="{B81C8544-ABB4-4FF0-8E3B-A39E16932DDE}"/>
    <cellStyle name="SAPBEXstdItem 5 5 4 2" xfId="25282" xr:uid="{D372DEDE-A84F-4FB2-8E61-B99E7A1269BF}"/>
    <cellStyle name="SAPBEXstdItem 5 5 5" xfId="21202" xr:uid="{ACEC678C-5553-4E3E-80C5-7891D49CEA3C}"/>
    <cellStyle name="SAPBEXstdItem 5 6" xfId="3644" xr:uid="{4649FB8A-261D-4460-BCA7-93297C9C7607}"/>
    <cellStyle name="SAPBEXstdItem 5 6 2" xfId="11957" xr:uid="{6442452C-34D2-4C24-A226-441CEE8451DE}"/>
    <cellStyle name="SAPBEXstdItem 5 6 2 2" xfId="18905" xr:uid="{1E8A7127-8099-4442-8A94-8BD5E74BDEC7}"/>
    <cellStyle name="SAPBEXstdItem 5 6 2 2 2" xfId="33081" xr:uid="{76DCB7BE-522F-4369-BD42-DFBCD0A901DB}"/>
    <cellStyle name="SAPBEXstdItem 5 6 2 3" xfId="28510" xr:uid="{4054453B-8C05-4825-8F11-25CEFF737623}"/>
    <cellStyle name="SAPBEXstdItem 5 6 3" xfId="15697" xr:uid="{6D561AF2-5954-4353-A08F-4E4A0AD998FE}"/>
    <cellStyle name="SAPBEXstdItem 5 6 3 2" xfId="30595" xr:uid="{9C54D6C0-71D3-4FC7-ADD9-1B6B8FF89AB4}"/>
    <cellStyle name="SAPBEXstdItem 5 6 4" xfId="7741" xr:uid="{BA64A133-D416-46AB-901B-876B2FC3E538}"/>
    <cellStyle name="SAPBEXstdItem 5 6 4 2" xfId="24463" xr:uid="{1BE4FF45-9E70-40D7-B2CB-EA8236F1A770}"/>
    <cellStyle name="SAPBEXstdItem 5 6 5" xfId="21369" xr:uid="{E4932D68-EB7E-4504-91F0-3865FC69ED25}"/>
    <cellStyle name="SAPBEXstdItem 5 7" xfId="8978" xr:uid="{DD20CB29-D08E-4176-8FFA-B2E29F739B45}"/>
    <cellStyle name="SAPBEXstdItem 5 7 2" xfId="17201" xr:uid="{9E05B44A-F02E-4244-B8F6-84698AC08AF9}"/>
    <cellStyle name="SAPBEXstdItem 5 7 2 2" xfId="31552" xr:uid="{DEF5373B-73D2-4D97-8CC6-09B9F2E46571}"/>
    <cellStyle name="SAPBEXstdItem 5 7 3" xfId="25652" xr:uid="{8512DFCC-3BFC-40E2-9E3A-09919D357CE6}"/>
    <cellStyle name="SAPBEXstdItem 5 8" xfId="10040" xr:uid="{CB7506A6-BFD1-4EF9-90DC-AD946CEE9935}"/>
    <cellStyle name="SAPBEXstdItem 5 8 2" xfId="17654" xr:uid="{C97DCC86-7688-41AF-8EA3-64E4C9EDAC55}"/>
    <cellStyle name="SAPBEXstdItem 5 8 2 2" xfId="31920" xr:uid="{8CD8A858-50AB-4DD4-844D-7EC67C5FDD6A}"/>
    <cellStyle name="SAPBEXstdItem 5 8 3" xfId="26656" xr:uid="{8A9E115F-21F3-4CE3-862C-3FCC27FD08A3}"/>
    <cellStyle name="SAPBEXstdItem 5 9" xfId="9393" xr:uid="{7E8039D1-93E5-4A33-98C5-D1259CE4C5EA}"/>
    <cellStyle name="SAPBEXstdItem 5 9 2" xfId="17457" xr:uid="{B281B16C-8229-4276-95E7-3C374AEAEAC2}"/>
    <cellStyle name="SAPBEXstdItem 5 9 2 2" xfId="31782" xr:uid="{44BBDBD7-F9BE-47A7-9C51-FF5CD102F38A}"/>
    <cellStyle name="SAPBEXstdItem 5 9 3" xfId="26041" xr:uid="{234378C1-A881-4B03-BB52-B37E4645D7EB}"/>
    <cellStyle name="SAPBEXstdItem 6" xfId="1601" xr:uid="{C1D1EFD9-B8FD-44C4-B764-3DF2877FEFD6}"/>
    <cellStyle name="SAPBEXstdItem 6 10" xfId="13752" xr:uid="{23B2AAB4-C2C4-4FD5-93F8-C396E182F1CD}"/>
    <cellStyle name="SAPBEXstdItem 6 10 2" xfId="20086" xr:uid="{7CE32954-6EC7-431E-842C-8136BFF72ACA}"/>
    <cellStyle name="SAPBEXstdItem 6 11" xfId="5699" xr:uid="{C8A81152-79FC-414E-AA7F-E52BED5BD1F9}"/>
    <cellStyle name="SAPBEXstdItem 6 11 2" xfId="22480" xr:uid="{1B241454-8184-4FAC-A757-DD9BC5A3F7E9}"/>
    <cellStyle name="SAPBEXstdItem 6 2" xfId="2592" xr:uid="{9DE236FF-6362-46C5-BFC2-6E885CCA6359}"/>
    <cellStyle name="SAPBEXstdItem 6 2 2" xfId="11099" xr:uid="{4ED3B064-64AB-4B4C-9016-C24D06B33095}"/>
    <cellStyle name="SAPBEXstdItem 6 2 2 2" xfId="18104" xr:uid="{CE4E97E4-22E8-4B3E-A424-0E959AD4B5D3}"/>
    <cellStyle name="SAPBEXstdItem 6 2 2 2 2" xfId="32284" xr:uid="{C7B321B6-7D84-4654-831F-3ECBC1E4E06D}"/>
    <cellStyle name="SAPBEXstdItem 6 2 2 3" xfId="27655" xr:uid="{7AE22375-0E50-4D9A-84A5-E712E05479D3}"/>
    <cellStyle name="SAPBEXstdItem 6 2 3" xfId="14652" xr:uid="{E3F6F138-BADC-4B50-B278-2B61F2ED5325}"/>
    <cellStyle name="SAPBEXstdItem 6 2 3 2" xfId="16993" xr:uid="{7D519087-C8C9-49E1-BB88-73567CFBDF10}"/>
    <cellStyle name="SAPBEXstdItem 6 2 4" xfId="5989" xr:uid="{74538B73-52DF-4859-A6CE-45359B7AAA19}"/>
    <cellStyle name="SAPBEXstdItem 6 2 4 2" xfId="22747" xr:uid="{0CD7B09A-70C9-448D-9B06-CC1D3487E942}"/>
    <cellStyle name="SAPBEXstdItem 6 3" xfId="867" xr:uid="{12FD4BA8-3BED-4907-9554-A8224F7D82BF}"/>
    <cellStyle name="SAPBEXstdItem 6 3 2" xfId="11512" xr:uid="{96C23672-423A-4B99-99A1-DCE2BA7E939A}"/>
    <cellStyle name="SAPBEXstdItem 6 3 2 2" xfId="18489" xr:uid="{1C40C2DB-B59A-4A37-BF09-4EAE57F2A427}"/>
    <cellStyle name="SAPBEXstdItem 6 3 2 2 2" xfId="32666" xr:uid="{993FEEA8-099A-4827-A3B9-B38C3185B5A8}"/>
    <cellStyle name="SAPBEXstdItem 6 3 2 3" xfId="28066" xr:uid="{F1592A79-1B0F-4AE9-920D-FD95273172A7}"/>
    <cellStyle name="SAPBEXstdItem 6 3 3" xfId="13124" xr:uid="{E8C035A4-7C91-4333-AE6A-0ECDF3221B47}"/>
    <cellStyle name="SAPBEXstdItem 6 3 3 2" xfId="18036" xr:uid="{2CD08960-17FB-4925-A393-91E4EB59D98E}"/>
    <cellStyle name="SAPBEXstdItem 6 3 4" xfId="6826" xr:uid="{11B15A84-F05F-4225-ACC7-17A63C5634E7}"/>
    <cellStyle name="SAPBEXstdItem 6 3 4 2" xfId="23555" xr:uid="{7DEE5228-0BB9-4EA5-BFD5-AA6961DB7E34}"/>
    <cellStyle name="SAPBEXstdItem 6 3 5" xfId="16321" xr:uid="{52998C19-81A9-4454-9D2F-BC25E538E779}"/>
    <cellStyle name="SAPBEXstdItem 6 3 5 2" xfId="30860" xr:uid="{39C7E5C6-A4CC-40CE-BAA3-A5EB2FFE5B82}"/>
    <cellStyle name="SAPBEXstdItem 6 4" xfId="2600" xr:uid="{FF0C872F-23C2-46AD-93D0-9ECCC1E12F83}"/>
    <cellStyle name="SAPBEXstdItem 6 4 2" xfId="11461" xr:uid="{CAB677E9-31C5-428E-835D-BCAA8BFE0143}"/>
    <cellStyle name="SAPBEXstdItem 6 4 2 2" xfId="18441" xr:uid="{A5B2AC30-09C5-46BD-BD17-6C4C402A58D2}"/>
    <cellStyle name="SAPBEXstdItem 6 4 2 2 2" xfId="32618" xr:uid="{A3022630-BD3A-4EC2-8CFE-3D7793CDFD1E}"/>
    <cellStyle name="SAPBEXstdItem 6 4 2 3" xfId="28015" xr:uid="{6F3226B9-6102-4D3C-BAAF-774188E8B9DB}"/>
    <cellStyle name="SAPBEXstdItem 6 4 3" xfId="14660" xr:uid="{3D525EF6-4433-4A9D-91F4-5D3D7238EF35}"/>
    <cellStyle name="SAPBEXstdItem 6 4 3 2" xfId="16250" xr:uid="{6ED5BD3D-5E24-477F-AC0F-D44ED2203032}"/>
    <cellStyle name="SAPBEXstdItem 6 4 4" xfId="6728" xr:uid="{F405677C-7728-4B17-8158-38597B4B5CDC}"/>
    <cellStyle name="SAPBEXstdItem 6 4 4 2" xfId="23462" xr:uid="{EF0EA99A-266E-48B4-ABAA-A50985FF0052}"/>
    <cellStyle name="SAPBEXstdItem 6 4 5" xfId="16262" xr:uid="{A5FAC525-F2B6-48AD-BBA2-9E1C85D1FDEC}"/>
    <cellStyle name="SAPBEXstdItem 6 4 5 2" xfId="30809" xr:uid="{439E82C2-33E4-497D-AC3D-0D1FDD40A72C}"/>
    <cellStyle name="SAPBEXstdItem 6 5" xfId="2287" xr:uid="{FC1C4CEB-0EB7-4B79-BC22-12AEEFBB9023}"/>
    <cellStyle name="SAPBEXstdItem 6 5 2" xfId="12066" xr:uid="{05B55578-1DED-42CB-885A-B49FE41C0B35}"/>
    <cellStyle name="SAPBEXstdItem 6 5 2 2" xfId="19008" xr:uid="{71AB2573-777B-46EB-867D-E3CE65AC9735}"/>
    <cellStyle name="SAPBEXstdItem 6 5 2 2 2" xfId="33180" xr:uid="{D43ABABF-2DF7-415C-B9F7-478B1FE0FF70}"/>
    <cellStyle name="SAPBEXstdItem 6 5 2 3" xfId="28614" xr:uid="{719A1B13-09FF-4177-962B-267570741866}"/>
    <cellStyle name="SAPBEXstdItem 6 5 3" xfId="14349" xr:uid="{9A0FCE54-61D4-4E37-B920-4E6C57177F4F}"/>
    <cellStyle name="SAPBEXstdItem 6 5 3 2" xfId="29884" xr:uid="{783E497E-91D8-45F6-8317-9616C1DECA29}"/>
    <cellStyle name="SAPBEXstdItem 6 5 4" xfId="8046" xr:uid="{D685AFF6-2725-4937-9AB4-4C30CCE2A3B2}"/>
    <cellStyle name="SAPBEXstdItem 6 5 4 2" xfId="24742" xr:uid="{98311FC9-5F20-4D1C-9100-F0637F7051E4}"/>
    <cellStyle name="SAPBEXstdItem 6 5 5" xfId="20931" xr:uid="{1B8CE51D-E8B8-4BCB-B952-994F51D3A9EC}"/>
    <cellStyle name="SAPBEXstdItem 6 6" xfId="2113" xr:uid="{77CED8F1-80E7-48CE-BB4A-C9D4ACC3D434}"/>
    <cellStyle name="SAPBEXstdItem 6 6 2" xfId="12360" xr:uid="{02AB5CAA-B8DC-4F8C-B7A0-0D98861C3E8E}"/>
    <cellStyle name="SAPBEXstdItem 6 6 2 2" xfId="19292" xr:uid="{80ABE561-DC32-4405-B50A-6B23C04A0038}"/>
    <cellStyle name="SAPBEXstdItem 6 6 2 2 2" xfId="33463" xr:uid="{A3E304F0-2CF8-44F5-9BBC-03195B55E307}"/>
    <cellStyle name="SAPBEXstdItem 6 6 2 3" xfId="28904" xr:uid="{9ADFD8BC-50A0-4B13-9F7D-57B5E625BC18}"/>
    <cellStyle name="SAPBEXstdItem 6 6 3" xfId="14175" xr:uid="{C2CCA5C3-D24D-49F5-9230-569582354CD8}"/>
    <cellStyle name="SAPBEXstdItem 6 6 3 2" xfId="29787" xr:uid="{B32B4D06-4D52-4E34-B4A1-BF8F59BB1FD7}"/>
    <cellStyle name="SAPBEXstdItem 6 6 4" xfId="8792" xr:uid="{640B7FDA-FC1F-49E8-9E8D-0C74B18BB044}"/>
    <cellStyle name="SAPBEXstdItem 6 6 4 2" xfId="25476" xr:uid="{DAE2031E-4482-4DD7-8D59-B640C5F27808}"/>
    <cellStyle name="SAPBEXstdItem 6 6 5" xfId="20859" xr:uid="{A26A2514-101C-4645-BD2F-67511923C441}"/>
    <cellStyle name="SAPBEXstdItem 6 7" xfId="7778" xr:uid="{AEB66C34-6F9A-4F61-9504-D02C2C42FCF9}"/>
    <cellStyle name="SAPBEXstdItem 6 7 2" xfId="16760" xr:uid="{D53AD4EC-E26B-45B2-B905-10E761555EDD}"/>
    <cellStyle name="SAPBEXstdItem 6 7 2 2" xfId="31229" xr:uid="{67F1BDE9-CB05-4441-B8CA-73EFA547808D}"/>
    <cellStyle name="SAPBEXstdItem 6 7 3" xfId="24496" xr:uid="{14FF4D54-8C8E-459B-8605-AC9EB1E79A5A}"/>
    <cellStyle name="SAPBEXstdItem 6 8" xfId="9511" xr:uid="{20A36AC2-3138-45B9-9CB7-AC2F26C44BC3}"/>
    <cellStyle name="SAPBEXstdItem 6 8 2" xfId="17516" xr:uid="{4ACE0E6F-20EF-4C21-BBF7-3E62B1ABF4B6}"/>
    <cellStyle name="SAPBEXstdItem 6 8 2 2" xfId="31830" xr:uid="{47F5AF64-8185-45AA-B1C2-33B21C678DAF}"/>
    <cellStyle name="SAPBEXstdItem 6 8 3" xfId="26143" xr:uid="{58D8EB9D-DA2F-4F7F-A190-2F47779DE3D2}"/>
    <cellStyle name="SAPBEXstdItem 6 9" xfId="10266" xr:uid="{2BE7C69B-762F-45E9-92A6-44E84A6F561C}"/>
    <cellStyle name="SAPBEXstdItem 6 9 2" xfId="17849" xr:uid="{19AE61AD-20A0-4FF4-AC0C-340A07B9FC70}"/>
    <cellStyle name="SAPBEXstdItem 6 9 2 2" xfId="32109" xr:uid="{F72567A6-312A-4BA9-9726-9D9919F59917}"/>
    <cellStyle name="SAPBEXstdItem 6 9 3" xfId="26862" xr:uid="{8AA3B017-90FD-4A4D-ACEC-EB1BD6A796CB}"/>
    <cellStyle name="SAPBEXstdItem 7" xfId="1034" xr:uid="{D8BFBEAF-5C6E-4B1F-ACB6-14572192F148}"/>
    <cellStyle name="SAPBEXstdItem 7 2" xfId="12142" xr:uid="{A49206C5-C120-46E1-A467-A49597E20F7B}"/>
    <cellStyle name="SAPBEXstdItem 7 2 2" xfId="19077" xr:uid="{1A509CC8-E873-46EF-AB34-A67AD36B39A5}"/>
    <cellStyle name="SAPBEXstdItem 7 2 2 2" xfId="33248" xr:uid="{60E631FC-A480-447B-B686-E8BF30B843D3}"/>
    <cellStyle name="SAPBEXstdItem 7 2 3" xfId="28686" xr:uid="{41D631FB-6CA0-4401-A9F9-EFEF9D914F43}"/>
    <cellStyle name="SAPBEXstdItem 7 3" xfId="13281" xr:uid="{92FD9632-5A33-4E03-AD63-A13D3882779F}"/>
    <cellStyle name="SAPBEXstdItem 7 3 2" xfId="3967" xr:uid="{59B7296B-CE2C-41A3-97FB-4119581E81D3}"/>
    <cellStyle name="SAPBEXstdItem 7 4" xfId="8399" xr:uid="{5E6B9A32-4F27-42AC-9290-CD50A0912BBC}"/>
    <cellStyle name="SAPBEXstdItem 7 4 2" xfId="25087" xr:uid="{F208778E-8303-483D-9154-CD08049953B8}"/>
    <cellStyle name="SAPBEXstdItem 7 5" xfId="16943" xr:uid="{B36EFC32-F353-4D0D-8A4C-937727A9F4DD}"/>
    <cellStyle name="SAPBEXstdItem 7 5 2" xfId="31358" xr:uid="{5302DC9D-0150-4D6E-A3AC-09797F984E32}"/>
    <cellStyle name="SAPBEXstdItem 8" xfId="2259" xr:uid="{6FD50332-6716-4933-9E6A-F5F96210E467}"/>
    <cellStyle name="SAPBEXstdItem 8 2" xfId="14321" xr:uid="{1290AE6C-950B-4F53-A8FB-8BC8F0911E19}"/>
    <cellStyle name="SAPBEXstdItem 8 2 2" xfId="19592" xr:uid="{EC49A63A-6569-4536-86A8-11CABF083E41}"/>
    <cellStyle name="SAPBEXstdItem 8 3" xfId="9255" xr:uid="{F6548512-CCDD-4B41-AAE1-25D52B09A586}"/>
    <cellStyle name="SAPBEXstdItem 8 3 2" xfId="25908" xr:uid="{0C3E012E-F654-4C34-AD6E-E79C39AA4F15}"/>
    <cellStyle name="SAPBEXstdItem 8 4" xfId="17422" xr:uid="{468A0256-6425-48C4-9073-3181B567260C}"/>
    <cellStyle name="SAPBEXstdItem 8 4 2" xfId="31764" xr:uid="{2154E5EE-C67D-4894-8FCE-2A7BF09C1170}"/>
    <cellStyle name="SAPBEXstdItem 9" xfId="2373" xr:uid="{266790D7-C93C-42FA-9AB7-DA4CE3DEFCA7}"/>
    <cellStyle name="SAPBEXstdItem 9 2" xfId="14434" xr:uid="{ABED542B-60AF-4502-8011-C7A6FCE75C1B}"/>
    <cellStyle name="SAPBEXstdItem 9 2 2" xfId="4009" xr:uid="{F67BCBC9-8722-451B-BC0F-1FD229C3AD53}"/>
    <cellStyle name="SAPBEXstdItem 9 3" xfId="12638" xr:uid="{8840903A-138B-495B-99A5-7DF63131E52C}"/>
    <cellStyle name="SAPBEXstdItem 9 3 2" xfId="29129" xr:uid="{C327B5E7-5226-465A-BA7C-BC592A28373F}"/>
    <cellStyle name="SAPBEXstdItem 9 4" xfId="16290" xr:uid="{1CD47611-C8B4-43CC-A724-AD4708D22770}"/>
    <cellStyle name="SAPBEXstdItemX" xfId="242" xr:uid="{A6CF7C56-6032-4DAC-9D87-2B59435DD2E9}"/>
    <cellStyle name="SAPBEXstdItemX 10" xfId="2595" xr:uid="{1572DD30-AB41-4FA3-B2E0-B61C130CAF3D}"/>
    <cellStyle name="SAPBEXstdItemX 10 2" xfId="14655" xr:uid="{F25DB9BC-DFFE-4EDA-89DB-DA2853BD5F09}"/>
    <cellStyle name="SAPBEXstdItemX 10 2 2" xfId="30086" xr:uid="{34DEECD9-27FD-42C6-B9FA-5D43550E0EA7}"/>
    <cellStyle name="SAPBEXstdItemX 10 3" xfId="12573" xr:uid="{4C6FC603-98A1-4CE8-AA90-E11FFFD11658}"/>
    <cellStyle name="SAPBEXstdItemX 10 3 2" xfId="29080" xr:uid="{0FF6B92C-2864-466A-BB40-EF7739C0FD7D}"/>
    <cellStyle name="SAPBEXstdItemX 10 4" xfId="16842" xr:uid="{A3A99796-6B07-4258-A8E0-E1760B350121}"/>
    <cellStyle name="SAPBEXstdItemX 11" xfId="2227" xr:uid="{391393FD-D43E-4A4E-B471-57887E960243}"/>
    <cellStyle name="SAPBEXstdItemX 11 2" xfId="14289" xr:uid="{9699544D-C796-4CBF-918F-9E0D17FBECB0}"/>
    <cellStyle name="SAPBEXstdItemX 11 2 2" xfId="29873" xr:uid="{72B0ECE0-B1C7-49A5-BA3D-040E07202601}"/>
    <cellStyle name="SAPBEXstdItemX 11 3" xfId="12644" xr:uid="{414DBCCF-DEF3-4BA0-87A0-1F237969268A}"/>
    <cellStyle name="SAPBEXstdItemX 11 3 2" xfId="29135" xr:uid="{795219D3-2530-4E4C-9055-9BA37D4625B4}"/>
    <cellStyle name="SAPBEXstdItemX 11 4" xfId="16138" xr:uid="{08C331E7-256C-43C2-BFDD-C731BFC4312E}"/>
    <cellStyle name="SAPBEXstdItemX 12" xfId="3565" xr:uid="{372A0894-9A15-4A46-826F-43DF4806CCE9}"/>
    <cellStyle name="SAPBEXstdItemX 12 2" xfId="15619" xr:uid="{0C49832C-2D0C-4DE8-9209-CEA4FB4CF953}"/>
    <cellStyle name="SAPBEXstdItemX 12 2 2" xfId="30523" xr:uid="{34285399-AB34-4785-9609-BA966AED9980}"/>
    <cellStyle name="SAPBEXstdItemX 12 3" xfId="21302" xr:uid="{F1CAB422-7135-4335-8DA3-07F9CEBAAE98}"/>
    <cellStyle name="SAPBEXstdItemX 13" xfId="12793" xr:uid="{00B40399-7ACC-4F12-BC63-AAAECA10122D}"/>
    <cellStyle name="SAPBEXstdItemX 13 2" xfId="16072" xr:uid="{3E45F95F-BCDE-4768-81BE-7DEF719C8D18}"/>
    <cellStyle name="SAPBEXstdItemX 2" xfId="1231" xr:uid="{83763AE2-85A8-4ED3-A885-C4F7053A5A0C}"/>
    <cellStyle name="SAPBEXstdItemX 2 10" xfId="2665" xr:uid="{03C4994C-7C0F-4FC9-ABAA-91EA13CBC1F8}"/>
    <cellStyle name="SAPBEXstdItemX 2 10 2" xfId="14725" xr:uid="{DC629C5E-7B1B-4332-AAA0-9F2E991219C9}"/>
    <cellStyle name="SAPBEXstdItemX 2 10 2 2" xfId="30137" xr:uid="{EE6E624E-4B31-4513-827D-33EA31E90D2D}"/>
    <cellStyle name="SAPBEXstdItemX 2 10 3" xfId="21100" xr:uid="{DD3F2066-E03A-46D5-B2B2-4E3BD63951AC}"/>
    <cellStyle name="SAPBEXstdItemX 2 11" xfId="13425" xr:uid="{C3F92089-F2CB-4650-8AE1-C3CC4ED9DEBC}"/>
    <cellStyle name="SAPBEXstdItemX 2 11 2" xfId="19600" xr:uid="{8050E5C0-F7BE-466D-B2CB-47FFF88AECC4}"/>
    <cellStyle name="SAPBEXstdItemX 2 2" xfId="1948" xr:uid="{E73C9F1C-3607-4566-BE3B-A50FD9903A27}"/>
    <cellStyle name="SAPBEXstdItemX 2 2 10" xfId="10201" xr:uid="{4C9AEC1B-6E1E-4D53-8128-14B31DF7DF1B}"/>
    <cellStyle name="SAPBEXstdItemX 2 2 10 2" xfId="17809" xr:uid="{7BF65336-BEAF-4F31-8344-8E6E9802D49C}"/>
    <cellStyle name="SAPBEXstdItemX 2 2 10 2 2" xfId="32074" xr:uid="{75BBA7F5-C18D-41FD-98A5-A43D75A3B79D}"/>
    <cellStyle name="SAPBEXstdItemX 2 2 10 3" xfId="26811" xr:uid="{76F9BF50-0717-4119-89D0-C86AFB82C8FC}"/>
    <cellStyle name="SAPBEXstdItemX 2 2 11" xfId="14013" xr:uid="{D874C8C0-7D41-4BD0-8135-5B3DC19A74D6}"/>
    <cellStyle name="SAPBEXstdItemX 2 2 11 2" xfId="15787" xr:uid="{D6698265-9EC9-400E-9E92-6B3DFCB162D2}"/>
    <cellStyle name="SAPBEXstdItemX 2 2 12" xfId="5225" xr:uid="{92B8270D-0234-4378-B1CD-F6DE2A94318F}"/>
    <cellStyle name="SAPBEXstdItemX 2 2 12 2" xfId="22106" xr:uid="{21F62BC2-B88F-4D87-8FDB-CFE098B60136}"/>
    <cellStyle name="SAPBEXstdItemX 2 2 2" xfId="2854" xr:uid="{93AF4C3F-6BD2-41A1-B7A8-C053525079C8}"/>
    <cellStyle name="SAPBEXstdItemX 2 2 2 2" xfId="11203" xr:uid="{C8486883-8FEC-403B-95AC-134E0F6A61CF}"/>
    <cellStyle name="SAPBEXstdItemX 2 2 2 2 2" xfId="18201" xr:uid="{282A5B40-6913-490D-8073-F593168B49A9}"/>
    <cellStyle name="SAPBEXstdItemX 2 2 2 2 2 2" xfId="32380" xr:uid="{E94495B9-953A-4CBD-B352-0C3846AB0575}"/>
    <cellStyle name="SAPBEXstdItemX 2 2 2 2 3" xfId="27758" xr:uid="{C7968955-29B0-4E3F-A6C6-AA42421CA0EC}"/>
    <cellStyle name="SAPBEXstdItemX 2 2 2 3" xfId="14914" xr:uid="{9417DD33-A744-490A-8219-7859E6082515}"/>
    <cellStyle name="SAPBEXstdItemX 2 2 2 3 2" xfId="16625" xr:uid="{C2E4448B-7305-4012-9333-1EB4E313EB06}"/>
    <cellStyle name="SAPBEXstdItemX 2 2 2 4" xfId="6292" xr:uid="{3639D8CA-6E62-4748-B3D9-C78AC55C66E9}"/>
    <cellStyle name="SAPBEXstdItemX 2 2 2 4 2" xfId="23043" xr:uid="{ADC760CA-F731-405C-B26D-C0A97F009121}"/>
    <cellStyle name="SAPBEXstdItemX 2 2 3" xfId="3113" xr:uid="{050AE993-07EB-4FF8-A8BD-D3083268A703}"/>
    <cellStyle name="SAPBEXstdItemX 2 2 3 2" xfId="11350" xr:uid="{15A3EBE1-42A2-42E2-81FE-B52D66D1900E}"/>
    <cellStyle name="SAPBEXstdItemX 2 2 3 2 2" xfId="18335" xr:uid="{16AFFE84-9435-484A-AB8C-18B8FB05D674}"/>
    <cellStyle name="SAPBEXstdItemX 2 2 3 2 2 2" xfId="32513" xr:uid="{97141B09-1CD3-490F-BEBE-5AAE0BC3E9CA}"/>
    <cellStyle name="SAPBEXstdItemX 2 2 3 2 3" xfId="27904" xr:uid="{41016B43-E629-44A8-82FA-2568E2247591}"/>
    <cellStyle name="SAPBEXstdItemX 2 2 3 3" xfId="15172" xr:uid="{97BC1E84-3951-418B-8A24-0A49DE7E96CD}"/>
    <cellStyle name="SAPBEXstdItemX 2 2 3 3 2" xfId="16039" xr:uid="{851B4E76-D6C6-4F59-B7A3-354DF148B992}"/>
    <cellStyle name="SAPBEXstdItemX 2 2 3 4" xfId="6462" xr:uid="{462A76C0-ADD3-429A-8F07-BD8E5074DBC5}"/>
    <cellStyle name="SAPBEXstdItemX 2 2 3 4 2" xfId="23207" xr:uid="{77B47F71-E0D8-4F7B-BCD5-281D8F6221C7}"/>
    <cellStyle name="SAPBEXstdItemX 2 2 4" xfId="3345" xr:uid="{C3B8514E-4E80-4FA0-B3A4-2038F3A9BEC2}"/>
    <cellStyle name="SAPBEXstdItemX 2 2 4 2" xfId="11650" xr:uid="{FEDC735F-9053-4AE5-8113-ACDA9A83B090}"/>
    <cellStyle name="SAPBEXstdItemX 2 2 4 2 2" xfId="18610" xr:uid="{8CFB0399-3B8D-4C42-8460-3FF43832292A}"/>
    <cellStyle name="SAPBEXstdItemX 2 2 4 2 2 2" xfId="32787" xr:uid="{D8ACE8E7-0FAB-4ED2-A1C7-DFC570850896}"/>
    <cellStyle name="SAPBEXstdItemX 2 2 4 2 3" xfId="28204" xr:uid="{4940D2F1-47FE-4F49-85D9-D85851A6A284}"/>
    <cellStyle name="SAPBEXstdItemX 2 2 4 3" xfId="15404" xr:uid="{746B22E4-F635-45A5-B5FF-F41994510095}"/>
    <cellStyle name="SAPBEXstdItemX 2 2 4 3 2" xfId="17597" xr:uid="{F12A74AB-0509-426D-A736-FA7D7C203AC8}"/>
    <cellStyle name="SAPBEXstdItemX 2 2 4 4" xfId="7387" xr:uid="{447BCEFA-B7B3-404F-B479-021CA4F594AA}"/>
    <cellStyle name="SAPBEXstdItemX 2 2 4 4 2" xfId="24113" xr:uid="{55A8EA3E-C3E4-498E-B390-E1825015ADA1}"/>
    <cellStyle name="SAPBEXstdItemX 2 2 4 5" xfId="16513" xr:uid="{28D16A38-D214-49CA-968F-158B0BB0D8CA}"/>
    <cellStyle name="SAPBEXstdItemX 2 2 4 5 2" xfId="31006" xr:uid="{6C502829-D2B8-4116-92DF-2682463A3CBE}"/>
    <cellStyle name="SAPBEXstdItemX 2 2 5" xfId="2329" xr:uid="{B3DC0D5E-8697-4F75-A253-10788F16843F}"/>
    <cellStyle name="SAPBEXstdItemX 2 2 5 2" xfId="11828" xr:uid="{D7EC0AD2-78C2-43B7-A8D8-625CD8390537}"/>
    <cellStyle name="SAPBEXstdItemX 2 2 5 2 2" xfId="18778" xr:uid="{781E1089-C850-47AE-A3D1-A11E52D06C31}"/>
    <cellStyle name="SAPBEXstdItemX 2 2 5 2 2 2" xfId="32954" xr:uid="{D72FFC18-365E-46E8-9C48-3467B064DA0B}"/>
    <cellStyle name="SAPBEXstdItemX 2 2 5 2 3" xfId="28382" xr:uid="{01E67345-2D5F-4F1F-9624-94605E56B206}"/>
    <cellStyle name="SAPBEXstdItemX 2 2 5 3" xfId="14390" xr:uid="{F509F4C3-1C30-4D06-9630-1D7CE968116A}"/>
    <cellStyle name="SAPBEXstdItemX 2 2 5 3 2" xfId="29911" xr:uid="{F591BC42-9C4B-4403-87CD-CC1281F40EB5}"/>
    <cellStyle name="SAPBEXstdItemX 2 2 5 4" xfId="7578" xr:uid="{3B4434E9-E2DF-4207-8EA2-78A31594A80A}"/>
    <cellStyle name="SAPBEXstdItemX 2 2 5 4 2" xfId="24303" xr:uid="{EAE61DF8-8FC4-4EC5-91B0-ADCD455F86C5}"/>
    <cellStyle name="SAPBEXstdItemX 2 2 5 5" xfId="20951" xr:uid="{BDF722A9-1BC1-406D-9CF9-4576F3611D83}"/>
    <cellStyle name="SAPBEXstdItemX 2 2 6" xfId="3640" xr:uid="{4B29E71D-949E-4196-B1EA-BB8D12DFF15C}"/>
    <cellStyle name="SAPBEXstdItemX 2 2 6 2" xfId="12237" xr:uid="{0A1A3D63-604C-4DD6-B01D-03B320DCD176}"/>
    <cellStyle name="SAPBEXstdItemX 2 2 6 2 2" xfId="19170" xr:uid="{5F00769D-8825-4394-A2D3-FF43392149E7}"/>
    <cellStyle name="SAPBEXstdItemX 2 2 6 2 2 2" xfId="33341" xr:uid="{DB5F192F-74A7-49AE-987B-6558ABF0AAD6}"/>
    <cellStyle name="SAPBEXstdItemX 2 2 6 2 3" xfId="28781" xr:uid="{540F9BAC-F1B8-4764-BC86-E244FA4B3C83}"/>
    <cellStyle name="SAPBEXstdItemX 2 2 6 3" xfId="15693" xr:uid="{AA990780-2D5F-4FF6-9BF5-EFB6BC8F90C3}"/>
    <cellStyle name="SAPBEXstdItemX 2 2 6 3 2" xfId="30592" xr:uid="{D8091962-0809-46C3-9CEB-82B96C995E80}"/>
    <cellStyle name="SAPBEXstdItemX 2 2 6 4" xfId="8658" xr:uid="{3ADD88C2-B037-46B7-BAF0-E05AC10651E2}"/>
    <cellStyle name="SAPBEXstdItemX 2 2 6 4 2" xfId="25344" xr:uid="{885C61F9-27CB-4377-BE83-A8EF638B95E7}"/>
    <cellStyle name="SAPBEXstdItemX 2 2 6 5" xfId="21366" xr:uid="{D77C4CF9-CA68-4CC7-9407-44B5AC5E7D7C}"/>
    <cellStyle name="SAPBEXstdItemX 2 2 7" xfId="8798" xr:uid="{6D0F90D4-84EA-4B94-951D-905F3E740996}"/>
    <cellStyle name="SAPBEXstdItemX 2 2 7 2" xfId="12365" xr:uid="{9C71ED1D-A496-450D-90EE-166B090496BC}"/>
    <cellStyle name="SAPBEXstdItemX 2 2 7 2 2" xfId="19297" xr:uid="{5DC0B5D2-639A-4308-8739-5D01C4B8E7AF}"/>
    <cellStyle name="SAPBEXstdItemX 2 2 7 2 2 2" xfId="33468" xr:uid="{C6424429-98AB-4AAC-A5C3-FDF6D4BE12AC}"/>
    <cellStyle name="SAPBEXstdItemX 2 2 7 2 3" xfId="28909" xr:uid="{BF24C639-2C3C-4A6D-BA4B-7D2E6CD9F461}"/>
    <cellStyle name="SAPBEXstdItemX 2 2 7 3" xfId="17083" xr:uid="{4462B17E-85C8-44C3-BCAE-35D9AD7633B5}"/>
    <cellStyle name="SAPBEXstdItemX 2 2 7 3 2" xfId="31441" xr:uid="{7729FF51-F011-4854-9BCC-75C5B32BDB2C}"/>
    <cellStyle name="SAPBEXstdItemX 2 2 7 4" xfId="25482" xr:uid="{A74CF410-22C6-4848-AD18-C5E518A5974F}"/>
    <cellStyle name="SAPBEXstdItemX 2 2 8" xfId="9037" xr:uid="{4E338456-3427-4B5D-8831-F02BD5DA1329}"/>
    <cellStyle name="SAPBEXstdItemX 2 2 8 2" xfId="17260" xr:uid="{8970F615-8AD3-4D6D-B253-71BB98A9EED5}"/>
    <cellStyle name="SAPBEXstdItemX 2 2 8 2 2" xfId="31611" xr:uid="{5843B171-8E57-4D2B-847B-0D65D9E75800}"/>
    <cellStyle name="SAPBEXstdItemX 2 2 8 3" xfId="25711" xr:uid="{FFA66C20-D8BE-40CB-9D38-B2232E5C75FC}"/>
    <cellStyle name="SAPBEXstdItemX 2 2 9" xfId="10103" xr:uid="{0D3262F3-00B6-484B-8A9D-42FF20A6A7C0}"/>
    <cellStyle name="SAPBEXstdItemX 2 2 9 2" xfId="17715" xr:uid="{FFFB7E71-2E11-4AD7-A13E-0814BCC6C03F}"/>
    <cellStyle name="SAPBEXstdItemX 2 2 9 2 2" xfId="31980" xr:uid="{27CE7621-B229-429E-8107-19C62CDE3FB3}"/>
    <cellStyle name="SAPBEXstdItemX 2 2 9 3" xfId="26717" xr:uid="{6D153542-1C69-4247-8CE6-20F4EDEE80F7}"/>
    <cellStyle name="SAPBEXstdItemX 2 3" xfId="1798" xr:uid="{59F5B0B2-3626-44D9-8195-0F9557DE807A}"/>
    <cellStyle name="SAPBEXstdItemX 2 3 10" xfId="10331" xr:uid="{658A86B7-63E8-4AC5-BA8D-DF697BCDEF2D}"/>
    <cellStyle name="SAPBEXstdItemX 2 3 10 2" xfId="17892" xr:uid="{EE8BBEBA-EA23-4C0F-97E2-EB8D3A550E09}"/>
    <cellStyle name="SAPBEXstdItemX 2 3 10 2 2" xfId="32152" xr:uid="{755A17D3-1F18-4A2C-B113-DBCD0240DCE4}"/>
    <cellStyle name="SAPBEXstdItemX 2 3 10 3" xfId="26921" xr:uid="{7A7246C5-A892-4357-8123-EC0BDDFA6DA8}"/>
    <cellStyle name="SAPBEXstdItemX 2 3 11" xfId="13863" xr:uid="{AB5A3481-4925-49EF-AC2B-35057D582F4A}"/>
    <cellStyle name="SAPBEXstdItemX 2 3 11 2" xfId="20095" xr:uid="{5F31444B-EB55-4EC1-80EB-89741C317E8E}"/>
    <cellStyle name="SAPBEXstdItemX 2 3 12" xfId="5160" xr:uid="{161D4789-B2BD-4B28-94B3-FB9E520872D7}"/>
    <cellStyle name="SAPBEXstdItemX 2 3 12 2" xfId="22044" xr:uid="{CD67A6D8-2054-4417-8DA1-A8C7EF006932}"/>
    <cellStyle name="SAPBEXstdItemX 2 3 2" xfId="2711" xr:uid="{3777F0B0-1179-4AB7-BDFD-49D53844EEE0}"/>
    <cellStyle name="SAPBEXstdItemX 2 3 2 2" xfId="11144" xr:uid="{7937B308-262D-489B-AF51-9A0EE2B26693}"/>
    <cellStyle name="SAPBEXstdItemX 2 3 2 2 2" xfId="18142" xr:uid="{030D4FCB-6A17-4AC1-8208-2FD45DD9FB99}"/>
    <cellStyle name="SAPBEXstdItemX 2 3 2 2 2 2" xfId="32321" xr:uid="{2A3A448E-8B13-474F-8D0D-E153A64F7792}"/>
    <cellStyle name="SAPBEXstdItemX 2 3 2 2 3" xfId="27699" xr:uid="{59958591-FA94-47B0-95D4-EE19697CB5DB}"/>
    <cellStyle name="SAPBEXstdItemX 2 3 2 3" xfId="14771" xr:uid="{C9CC5F5B-7209-40A8-AC21-2CEBEADE3D47}"/>
    <cellStyle name="SAPBEXstdItemX 2 3 2 3 2" xfId="18427" xr:uid="{44C33C3E-C743-42BE-80B9-325A67CD635E}"/>
    <cellStyle name="SAPBEXstdItemX 2 3 2 4" xfId="6229" xr:uid="{CFB30384-2A63-42B8-BBB1-E189B7505A69}"/>
    <cellStyle name="SAPBEXstdItemX 2 3 2 4 2" xfId="22980" xr:uid="{697309B4-D46E-4305-BBCD-766C618F75C2}"/>
    <cellStyle name="SAPBEXstdItemX 2 3 3" xfId="2963" xr:uid="{BEDB33F3-1204-434B-BEE8-1C224CA90AC1}"/>
    <cellStyle name="SAPBEXstdItemX 2 3 3 2" xfId="11295" xr:uid="{43197809-3A47-43BA-A62C-058672F49915}"/>
    <cellStyle name="SAPBEXstdItemX 2 3 3 2 2" xfId="18280" xr:uid="{F6D60977-E8A6-433C-84BB-B70BD7A25356}"/>
    <cellStyle name="SAPBEXstdItemX 2 3 3 2 2 2" xfId="32458" xr:uid="{20A19AE1-2240-487D-AC4D-6B2286A949E0}"/>
    <cellStyle name="SAPBEXstdItemX 2 3 3 2 3" xfId="27849" xr:uid="{7DEC4B8A-C568-4239-8DB8-14674BC207D0}"/>
    <cellStyle name="SAPBEXstdItemX 2 3 3 3" xfId="15022" xr:uid="{3F42C38F-AFA3-46F1-88D9-7BD2B8CB5975}"/>
    <cellStyle name="SAPBEXstdItemX 2 3 3 3 2" xfId="17045" xr:uid="{FEE375A2-0326-400F-A9EC-AD44C82D59A7}"/>
    <cellStyle name="SAPBEXstdItemX 2 3 3 4" xfId="6405" xr:uid="{06E9650C-2D76-488F-891A-841542607140}"/>
    <cellStyle name="SAPBEXstdItemX 2 3 3 4 2" xfId="23150" xr:uid="{5944FF84-ABBC-4F6F-A62E-603BDBFD01A9}"/>
    <cellStyle name="SAPBEXstdItemX 2 3 4" xfId="3215" xr:uid="{4980C3C8-1CCE-46C9-BF68-902228113878}"/>
    <cellStyle name="SAPBEXstdItemX 2 3 4 2" xfId="11588" xr:uid="{47B2C3C0-B6DA-4EA4-B8DD-30166711A803}"/>
    <cellStyle name="SAPBEXstdItemX 2 3 4 2 2" xfId="18555" xr:uid="{C90ECDA3-D5DF-49F1-B39F-15DC5780D1DD}"/>
    <cellStyle name="SAPBEXstdItemX 2 3 4 2 2 2" xfId="32732" xr:uid="{9FA8E698-0B05-4E74-9CE4-E692ED332C8F}"/>
    <cellStyle name="SAPBEXstdItemX 2 3 4 2 3" xfId="28142" xr:uid="{3DFE301E-B2E1-47D7-BC81-458B1EE59460}"/>
    <cellStyle name="SAPBEXstdItemX 2 3 4 3" xfId="15274" xr:uid="{F3073BBC-56CA-4EA1-97B2-B8AF8DA6AB1F}"/>
    <cellStyle name="SAPBEXstdItemX 2 3 4 3 2" xfId="20037" xr:uid="{33A4D5C8-E8B5-4F01-B871-3FAFE1D7C1EC}"/>
    <cellStyle name="SAPBEXstdItemX 2 3 4 4" xfId="7321" xr:uid="{FCF997E2-AD2B-4A6E-B674-C80DC2A9A14B}"/>
    <cellStyle name="SAPBEXstdItemX 2 3 4 4 2" xfId="24047" xr:uid="{FA735786-56A1-45D7-85F3-A1658600938B}"/>
    <cellStyle name="SAPBEXstdItemX 2 3 4 5" xfId="16450" xr:uid="{49A3D817-C7E7-4BE2-91EB-0A1F7D4EBB3B}"/>
    <cellStyle name="SAPBEXstdItemX 2 3 4 5 2" xfId="30944" xr:uid="{875332BF-447C-4A34-ACD4-DD81BAC351B0}"/>
    <cellStyle name="SAPBEXstdItemX 2 3 5" xfId="1048" xr:uid="{F0DF2FB8-60BD-4813-A43F-5C6DF8EB14A7}"/>
    <cellStyle name="SAPBEXstdItemX 2 3 5 2" xfId="11773" xr:uid="{171CED1E-7E8B-4F4A-B306-2C78A60FBDDD}"/>
    <cellStyle name="SAPBEXstdItemX 2 3 5 2 2" xfId="18723" xr:uid="{B1C0F444-ADAF-4E8E-8002-94A1A616032F}"/>
    <cellStyle name="SAPBEXstdItemX 2 3 5 2 2 2" xfId="32899" xr:uid="{C7944CD3-FECC-4862-A8E8-DBD86A0C2ED2}"/>
    <cellStyle name="SAPBEXstdItemX 2 3 5 2 3" xfId="28327" xr:uid="{47AB00E5-B39F-4F96-8C6C-E5F111F9361F}"/>
    <cellStyle name="SAPBEXstdItemX 2 3 5 3" xfId="13292" xr:uid="{E1478259-92AB-4C4A-9C15-2232405515DD}"/>
    <cellStyle name="SAPBEXstdItemX 2 3 5 3 2" xfId="29411" xr:uid="{8E702EA2-B90F-4305-8119-65EC6CCED971}"/>
    <cellStyle name="SAPBEXstdItemX 2 3 5 4" xfId="7523" xr:uid="{A4DE534C-92ED-414B-9A6B-34D6F3A6687E}"/>
    <cellStyle name="SAPBEXstdItemX 2 3 5 4 2" xfId="24248" xr:uid="{D5925CAD-65D0-4123-989C-B261A6E24ADE}"/>
    <cellStyle name="SAPBEXstdItemX 2 3 5 5" xfId="20596" xr:uid="{0AFA1679-C1DA-43BF-8A93-9F7F53F9EC42}"/>
    <cellStyle name="SAPBEXstdItemX 2 3 6" xfId="2288" xr:uid="{D0D08984-AF44-4DCC-8C4C-0E147B229291}"/>
    <cellStyle name="SAPBEXstdItemX 2 3 6 2" xfId="12181" xr:uid="{47F3EEBC-7AFF-42E2-AC89-D6310D9A09E6}"/>
    <cellStyle name="SAPBEXstdItemX 2 3 6 2 2" xfId="19114" xr:uid="{F7123B1B-59CF-4ECE-8F5D-1691880C864D}"/>
    <cellStyle name="SAPBEXstdItemX 2 3 6 2 2 2" xfId="33285" xr:uid="{F49AD747-2FB3-4415-A89E-6824906EA1B9}"/>
    <cellStyle name="SAPBEXstdItemX 2 3 6 2 3" xfId="28725" xr:uid="{F110B5FA-FD4C-43A2-978A-70F2B3F7F7C9}"/>
    <cellStyle name="SAPBEXstdItemX 2 3 6 3" xfId="14350" xr:uid="{3D250A76-2DD6-4DD6-A0FB-0B88D268516B}"/>
    <cellStyle name="SAPBEXstdItemX 2 3 6 3 2" xfId="29885" xr:uid="{C90C2F2D-88E0-4874-8860-7699BE7FA953}"/>
    <cellStyle name="SAPBEXstdItemX 2 3 6 4" xfId="8601" xr:uid="{AEFDDBEA-E1AA-488B-825A-60AB6324E74C}"/>
    <cellStyle name="SAPBEXstdItemX 2 3 6 4 2" xfId="25287" xr:uid="{CEB19EFE-E230-4401-9ECB-81A16BEB755F}"/>
    <cellStyle name="SAPBEXstdItemX 2 3 6 5" xfId="20932" xr:uid="{1B5A0BA9-F152-4DF0-AFCC-6F3E0B529D78}"/>
    <cellStyle name="SAPBEXstdItemX 2 3 7" xfId="8942" xr:uid="{9B875976-231B-4B41-8F67-0F5DDE44BCDD}"/>
    <cellStyle name="SAPBEXstdItemX 2 3 7 2" xfId="12462" xr:uid="{6E49EF91-7FDC-430E-A7FC-3C9512FA03AA}"/>
    <cellStyle name="SAPBEXstdItemX 2 3 7 2 2" xfId="19390" xr:uid="{F7A1BA78-C069-4BCE-ABC8-5ADD6873E638}"/>
    <cellStyle name="SAPBEXstdItemX 2 3 7 2 2 2" xfId="33561" xr:uid="{08B408D3-B20D-4671-A1F7-5BD8F9280BB1}"/>
    <cellStyle name="SAPBEXstdItemX 2 3 7 2 3" xfId="29004" xr:uid="{B42FDB57-A009-4B1B-A7F4-84F262592FB9}"/>
    <cellStyle name="SAPBEXstdItemX 2 3 7 3" xfId="17176" xr:uid="{9148238D-E4DD-4797-BF06-63FF0DF2A219}"/>
    <cellStyle name="SAPBEXstdItemX 2 3 7 3 2" xfId="31529" xr:uid="{E895AE22-2FEB-46E4-A584-6D1E9688DA5E}"/>
    <cellStyle name="SAPBEXstdItemX 2 3 7 4" xfId="25616" xr:uid="{562BDFA4-ABF6-4FCE-B949-B1A1083F2402}"/>
    <cellStyle name="SAPBEXstdItemX 2 3 8" xfId="8982" xr:uid="{0FE02073-AE63-4710-ADE7-5B20E034716F}"/>
    <cellStyle name="SAPBEXstdItemX 2 3 8 2" xfId="17205" xr:uid="{52A7BDF0-4475-43D5-9D91-E204B052E1F5}"/>
    <cellStyle name="SAPBEXstdItemX 2 3 8 2 2" xfId="31556" xr:uid="{5ED1F62B-FDCB-475F-B551-873C5141AF37}"/>
    <cellStyle name="SAPBEXstdItemX 2 3 8 3" xfId="25656" xr:uid="{EAECAC4A-77F2-4E9B-B323-1E18AE8191B2}"/>
    <cellStyle name="SAPBEXstdItemX 2 3 9" xfId="10046" xr:uid="{C7EDB77E-FA91-475D-B7AA-2631BCBB041A}"/>
    <cellStyle name="SAPBEXstdItemX 2 3 9 2" xfId="17659" xr:uid="{5280ACAB-F0C4-4B28-A4ED-EB5700B0DAFA}"/>
    <cellStyle name="SAPBEXstdItemX 2 3 9 2 2" xfId="31925" xr:uid="{CDEB95F2-A840-4002-9AB3-A9BE30D4D121}"/>
    <cellStyle name="SAPBEXstdItemX 2 3 9 3" xfId="26661" xr:uid="{385A9EEC-E78A-4757-9673-5730ED58654C}"/>
    <cellStyle name="SAPBEXstdItemX 2 4" xfId="1883" xr:uid="{10D37AE6-EC3D-4364-BE50-B690DAA60115}"/>
    <cellStyle name="SAPBEXstdItemX 2 4 10" xfId="13948" xr:uid="{4005D761-562D-42CF-A104-78834A7E6EF5}"/>
    <cellStyle name="SAPBEXstdItemX 2 4 10 2" xfId="3988" xr:uid="{D2733A57-05A2-4626-B821-8D8CEBE46D5B}"/>
    <cellStyle name="SAPBEXstdItemX 2 4 11" xfId="5243" xr:uid="{81B6FA69-83A3-439C-8578-5AB6DF48678F}"/>
    <cellStyle name="SAPBEXstdItemX 2 4 11 2" xfId="22124" xr:uid="{BCF05010-EADF-4AE9-BB6A-D0C68675B851}"/>
    <cellStyle name="SAPBEXstdItemX 2 4 2" xfId="2792" xr:uid="{664F9DC6-67D9-41DB-81AE-A5E765793558}"/>
    <cellStyle name="SAPBEXstdItemX 2 4 2 2" xfId="11367" xr:uid="{EE86C4B2-D0F9-4667-9A24-8CECB0B2A12D}"/>
    <cellStyle name="SAPBEXstdItemX 2 4 2 2 2" xfId="18352" xr:uid="{BEEAC960-6C8D-44FA-AB68-DAB2C8EF4984}"/>
    <cellStyle name="SAPBEXstdItemX 2 4 2 2 2 2" xfId="32530" xr:uid="{216414F1-1199-4107-A802-60CF5CDA7696}"/>
    <cellStyle name="SAPBEXstdItemX 2 4 2 2 3" xfId="27921" xr:uid="{AA40FF98-57EF-472A-A2EC-7468E6B64CE9}"/>
    <cellStyle name="SAPBEXstdItemX 2 4 2 3" xfId="14852" xr:uid="{B31D82FC-8B6A-4FCF-9F69-67EDF9D656A7}"/>
    <cellStyle name="SAPBEXstdItemX 2 4 2 3 2" xfId="19900" xr:uid="{BC1EFFE2-76C8-4DBB-B276-25984F10C57C}"/>
    <cellStyle name="SAPBEXstdItemX 2 4 2 4" xfId="6480" xr:uid="{77F82D75-16D4-474C-ADE3-59D77868180C}"/>
    <cellStyle name="SAPBEXstdItemX 2 4 2 4 2" xfId="23225" xr:uid="{E71CA4F6-F1BC-4DE0-BC17-3160FDD465C3}"/>
    <cellStyle name="SAPBEXstdItemX 2 4 3" xfId="3048" xr:uid="{B07B48C9-D4AE-4996-B4F0-729C98C61989}"/>
    <cellStyle name="SAPBEXstdItemX 2 4 3 2" xfId="11668" xr:uid="{F57077C0-579B-48DA-8177-912A1E13E0E6}"/>
    <cellStyle name="SAPBEXstdItemX 2 4 3 2 2" xfId="18627" xr:uid="{3D445546-AB2B-46BF-A5B1-9AC390575146}"/>
    <cellStyle name="SAPBEXstdItemX 2 4 3 2 2 2" xfId="32804" xr:uid="{1E0AF8B2-730B-4963-BE22-1651AAE8269D}"/>
    <cellStyle name="SAPBEXstdItemX 2 4 3 2 3" xfId="28222" xr:uid="{6C414183-8C16-40D5-BCDB-D09125C02C96}"/>
    <cellStyle name="SAPBEXstdItemX 2 4 3 3" xfId="15107" xr:uid="{469FBD72-561F-4AB2-B1D4-0051E2C15019}"/>
    <cellStyle name="SAPBEXstdItemX 2 4 3 3 2" xfId="15843" xr:uid="{AEB7038F-CEBC-4E2A-AD90-4045837BEDE3}"/>
    <cellStyle name="SAPBEXstdItemX 2 4 3 4" xfId="7405" xr:uid="{14EBB463-263A-41E7-BC16-7C54FE5AF735}"/>
    <cellStyle name="SAPBEXstdItemX 2 4 3 4 2" xfId="24131" xr:uid="{462EE8F5-2EB1-40AF-9B2B-913BEBCD338B}"/>
    <cellStyle name="SAPBEXstdItemX 2 4 3 5" xfId="16531" xr:uid="{EE71DBD3-3178-476D-ACEF-D8F0379733A5}"/>
    <cellStyle name="SAPBEXstdItemX 2 4 3 5 2" xfId="31024" xr:uid="{4D4E8E2F-42C3-477D-9142-C281B507B756}"/>
    <cellStyle name="SAPBEXstdItemX 2 4 4" xfId="3288" xr:uid="{4778E932-0659-478D-9AFC-A0AD1F498C86}"/>
    <cellStyle name="SAPBEXstdItemX 2 4 4 2" xfId="11845" xr:uid="{0E00EEF5-6612-40EE-9838-B9391B0E0DE7}"/>
    <cellStyle name="SAPBEXstdItemX 2 4 4 2 2" xfId="18795" xr:uid="{0BAD8034-2C50-42D3-9296-84BC8E1C1AEE}"/>
    <cellStyle name="SAPBEXstdItemX 2 4 4 2 2 2" xfId="32971" xr:uid="{B73F96C8-B681-4D4A-9FE3-353BFDF8B082}"/>
    <cellStyle name="SAPBEXstdItemX 2 4 4 2 3" xfId="28399" xr:uid="{36CA7E9F-0105-4B79-8186-99D89299B914}"/>
    <cellStyle name="SAPBEXstdItemX 2 4 4 3" xfId="15347" xr:uid="{C6DD2E54-3782-40E6-804F-A4D864C05930}"/>
    <cellStyle name="SAPBEXstdItemX 2 4 4 3 2" xfId="19594" xr:uid="{22A2AF17-D8F1-4DA2-9307-3898B021B757}"/>
    <cellStyle name="SAPBEXstdItemX 2 4 4 4" xfId="7595" xr:uid="{5C0654F5-10D7-474E-90E8-76D583D65101}"/>
    <cellStyle name="SAPBEXstdItemX 2 4 4 4 2" xfId="24320" xr:uid="{39E440A3-F89E-481A-A900-CCEF3EC67F53}"/>
    <cellStyle name="SAPBEXstdItemX 2 4 4 5" xfId="16654" xr:uid="{C53E97C2-4524-46E2-8E03-DE7802ECC408}"/>
    <cellStyle name="SAPBEXstdItemX 2 4 4 5 2" xfId="31135" xr:uid="{E4F41E50-D14A-4C0B-A9DB-C8A59D4AC487}"/>
    <cellStyle name="SAPBEXstdItemX 2 4 5" xfId="2607" xr:uid="{A7E51175-206F-4035-AEA6-3239FA79088A}"/>
    <cellStyle name="SAPBEXstdItemX 2 4 5 2" xfId="12254" xr:uid="{A95FCD57-4FA4-4583-9F88-536A5A345AF7}"/>
    <cellStyle name="SAPBEXstdItemX 2 4 5 2 2" xfId="19187" xr:uid="{20ED3514-36E2-4627-96FD-630BF1EE56D1}"/>
    <cellStyle name="SAPBEXstdItemX 2 4 5 2 2 2" xfId="33358" xr:uid="{BED1986B-FFA5-43B6-8138-EE9876532B23}"/>
    <cellStyle name="SAPBEXstdItemX 2 4 5 2 3" xfId="28798" xr:uid="{B6B9D65B-E42F-4A01-BD5A-F6E3B24A52F5}"/>
    <cellStyle name="SAPBEXstdItemX 2 4 5 3" xfId="14667" xr:uid="{B871F8D6-5C55-4488-96DF-6B29FB9DCF96}"/>
    <cellStyle name="SAPBEXstdItemX 2 4 5 3 2" xfId="30096" xr:uid="{8C93645D-98AF-44F5-8BAB-825B9DC4339F}"/>
    <cellStyle name="SAPBEXstdItemX 2 4 5 4" xfId="8675" xr:uid="{038B9032-B2A7-4559-82CD-5A17A0B6A5DF}"/>
    <cellStyle name="SAPBEXstdItemX 2 4 5 4 2" xfId="25361" xr:uid="{67C2AD78-9411-4AB2-8F1F-7706481A4844}"/>
    <cellStyle name="SAPBEXstdItemX 2 4 5 5" xfId="21072" xr:uid="{EA68D37F-247E-4710-B2CA-15EBBF0FD9F2}"/>
    <cellStyle name="SAPBEXstdItemX 2 4 6" xfId="3575" xr:uid="{2F0F8341-5730-48A2-AF42-976E9EBCAEE1}"/>
    <cellStyle name="SAPBEXstdItemX 2 4 6 2" xfId="11984" xr:uid="{28C6CD06-5836-4007-9B48-02B458483337}"/>
    <cellStyle name="SAPBEXstdItemX 2 4 6 2 2" xfId="18931" xr:uid="{CDB24324-1C8B-463F-8A62-C66F2F461CDB}"/>
    <cellStyle name="SAPBEXstdItemX 2 4 6 2 2 2" xfId="33106" xr:uid="{F2373E1F-A8B2-4882-9812-9E72DACD06B9}"/>
    <cellStyle name="SAPBEXstdItemX 2 4 6 2 3" xfId="28536" xr:uid="{8D69F2CC-8ED3-40C8-9B09-327C17C484A1}"/>
    <cellStyle name="SAPBEXstdItemX 2 4 6 3" xfId="15628" xr:uid="{BD772BC6-9E2D-4D62-8114-3AC45CE002DC}"/>
    <cellStyle name="SAPBEXstdItemX 2 4 6 3 2" xfId="30532" xr:uid="{2B1EE834-F15A-4713-87F7-6B4E87A95617}"/>
    <cellStyle name="SAPBEXstdItemX 2 4 6 4" xfId="7780" xr:uid="{2D253458-68E8-43B2-B537-C327A8D8E125}"/>
    <cellStyle name="SAPBEXstdItemX 2 4 6 4 2" xfId="24498" xr:uid="{1408D7C2-9C69-4625-AB08-23D51F105401}"/>
    <cellStyle name="SAPBEXstdItemX 2 4 6 5" xfId="21311" xr:uid="{D3B6B111-2DEF-4ADB-9B4E-0287E9031414}"/>
    <cellStyle name="SAPBEXstdItemX 2 4 7" xfId="9054" xr:uid="{BA54E4A4-83F0-43BA-9493-5BB7214BA378}"/>
    <cellStyle name="SAPBEXstdItemX 2 4 7 2" xfId="17277" xr:uid="{DEABCA9B-F8EB-4EB0-9D17-AA3A4D7B6834}"/>
    <cellStyle name="SAPBEXstdItemX 2 4 7 2 2" xfId="31628" xr:uid="{A19369AE-7D7A-4957-92D2-0ECFB4375BED}"/>
    <cellStyle name="SAPBEXstdItemX 2 4 7 3" xfId="25728" xr:uid="{D6B802A8-5EAE-48A3-B52E-8764A09C307C}"/>
    <cellStyle name="SAPBEXstdItemX 2 4 8" xfId="10120" xr:uid="{5E4BA797-9BAB-440D-8C1B-19A2540C50C4}"/>
    <cellStyle name="SAPBEXstdItemX 2 4 8 2" xfId="17732" xr:uid="{C7F70C01-58C2-4D50-BD0C-3CF71F793371}"/>
    <cellStyle name="SAPBEXstdItemX 2 4 8 2 2" xfId="31997" xr:uid="{17B55C25-B553-4111-AA64-BD8543977430}"/>
    <cellStyle name="SAPBEXstdItemX 2 4 8 3" xfId="26734" xr:uid="{2B58F4B0-B775-4FA4-91EB-3E085BCCCAC4}"/>
    <cellStyle name="SAPBEXstdItemX 2 4 9" xfId="10267" xr:uid="{81E6375C-0178-4416-B75E-F7A382336387}"/>
    <cellStyle name="SAPBEXstdItemX 2 4 9 2" xfId="17850" xr:uid="{74E32982-0824-4EA8-9602-00FD235B2723}"/>
    <cellStyle name="SAPBEXstdItemX 2 4 9 2 2" xfId="32110" xr:uid="{4F10D80C-C3AD-4156-84A5-33BB98EBD897}"/>
    <cellStyle name="SAPBEXstdItemX 2 4 9 3" xfId="26863" xr:uid="{4B535649-E4A2-4B4C-BF34-611DD89063D4}"/>
    <cellStyle name="SAPBEXstdItemX 2 5" xfId="1751" xr:uid="{6A35B2DB-7F88-49C6-A314-66C3296201DF}"/>
    <cellStyle name="SAPBEXstdItemX 2 5 10" xfId="13827" xr:uid="{9440D80D-FAF0-4C15-84DD-C5D9D2DBC955}"/>
    <cellStyle name="SAPBEXstdItemX 2 5 10 2" xfId="20205" xr:uid="{C5578451-9A8E-40EC-833C-95A6AAA87CE2}"/>
    <cellStyle name="SAPBEXstdItemX 2 5 11" xfId="5752" xr:uid="{51B060C1-D2EB-42C2-8362-EBDE1D3D98B3}"/>
    <cellStyle name="SAPBEXstdItemX 2 5 11 2" xfId="22521" xr:uid="{0BB3FFED-B031-40C5-830A-3BCAFFD267C8}"/>
    <cellStyle name="SAPBEXstdItemX 2 5 2" xfId="2681" xr:uid="{CD0344D5-C567-44F6-9EB6-772D7C6E7167}"/>
    <cellStyle name="SAPBEXstdItemX 2 5 2 2" xfId="11121" xr:uid="{9729F0EC-CA41-4E08-8D8A-10E662038C3B}"/>
    <cellStyle name="SAPBEXstdItemX 2 5 2 2 2" xfId="18122" xr:uid="{8F0A4F0E-B461-40C0-A4C3-A2CE8C3F2E31}"/>
    <cellStyle name="SAPBEXstdItemX 2 5 2 2 2 2" xfId="32301" xr:uid="{CCD2B069-C79E-4A97-B426-E7B8DC4AE1C4}"/>
    <cellStyle name="SAPBEXstdItemX 2 5 2 2 3" xfId="27676" xr:uid="{5F878790-CCF6-4F78-9356-D8D0170FA28C}"/>
    <cellStyle name="SAPBEXstdItemX 2 5 2 3" xfId="14741" xr:uid="{2EB5914E-E6F1-4263-9AC6-5854661D479E}"/>
    <cellStyle name="SAPBEXstdItemX 2 5 2 3 2" xfId="19947" xr:uid="{A8946FC5-B189-4B56-B3F0-DD7DBF630AE2}"/>
    <cellStyle name="SAPBEXstdItemX 2 5 2 4" xfId="6097" xr:uid="{D1116E04-E06D-4149-B7F1-06D878B30DB7}"/>
    <cellStyle name="SAPBEXstdItemX 2 5 2 4 2" xfId="22848" xr:uid="{2C4C1A85-198E-4374-A885-48497741C605}"/>
    <cellStyle name="SAPBEXstdItemX 2 5 3" xfId="2933" xr:uid="{74A0FBAD-7498-4ABE-A663-64825C2297AE}"/>
    <cellStyle name="SAPBEXstdItemX 2 5 3 2" xfId="11536" xr:uid="{156B48C7-2FDA-460E-923A-F8AFC1840177}"/>
    <cellStyle name="SAPBEXstdItemX 2 5 3 2 2" xfId="18508" xr:uid="{A9435F03-5E3A-46E7-9E25-59093F49E603}"/>
    <cellStyle name="SAPBEXstdItemX 2 5 3 2 2 2" xfId="32685" xr:uid="{A35D5BA3-6767-4752-A2B3-15CCAB9D2B1C}"/>
    <cellStyle name="SAPBEXstdItemX 2 5 3 2 3" xfId="28090" xr:uid="{63A7086D-36B2-484C-8D6B-5D621E8C147F}"/>
    <cellStyle name="SAPBEXstdItemX 2 5 3 3" xfId="14992" xr:uid="{DA67E351-4E54-4E95-BB6E-7A2C7BF17BED}"/>
    <cellStyle name="SAPBEXstdItemX 2 5 3 3 2" xfId="16415" xr:uid="{D1F9639F-693F-4CD2-ABC1-4D89643CB0DC}"/>
    <cellStyle name="SAPBEXstdItemX 2 5 3 4" xfId="6868" xr:uid="{642AD0A0-8753-4F3D-A4F8-CDE2E5966AC9}"/>
    <cellStyle name="SAPBEXstdItemX 2 5 3 4 2" xfId="23597" xr:uid="{78A28E31-3405-4D85-90EE-11B47A7CF5D8}"/>
    <cellStyle name="SAPBEXstdItemX 2 5 3 5" xfId="16347" xr:uid="{696DAB3A-B9E4-4C8B-8EBC-6169C643F570}"/>
    <cellStyle name="SAPBEXstdItemX 2 5 3 5 2" xfId="30885" xr:uid="{6BC86444-CACD-4C01-BC0F-759FDE928DC6}"/>
    <cellStyle name="SAPBEXstdItemX 2 5 4" xfId="3195" xr:uid="{7B6553DD-AB03-4529-8942-1130B9582868}"/>
    <cellStyle name="SAPBEXstdItemX 2 5 4 2" xfId="11450" xr:uid="{8F147634-326A-45DA-9266-E71F61D9BAA4}"/>
    <cellStyle name="SAPBEXstdItemX 2 5 4 2 2" xfId="18431" xr:uid="{617D3112-0EAF-47A9-B3F6-12BD9F7BABF9}"/>
    <cellStyle name="SAPBEXstdItemX 2 5 4 2 2 2" xfId="32608" xr:uid="{2248DDC2-EA38-41E5-B562-3E88C3E43184}"/>
    <cellStyle name="SAPBEXstdItemX 2 5 4 2 3" xfId="28004" xr:uid="{4DAACBEA-BAB7-4724-8254-1FF054BC71BC}"/>
    <cellStyle name="SAPBEXstdItemX 2 5 4 3" xfId="15254" xr:uid="{98FC0ECF-8A48-4942-A0D3-3ED998D091DF}"/>
    <cellStyle name="SAPBEXstdItemX 2 5 4 3 2" xfId="3751" xr:uid="{AD417954-8804-46AA-8DBF-8A911BE43301}"/>
    <cellStyle name="SAPBEXstdItemX 2 5 4 4" xfId="6596" xr:uid="{48F0F7F1-CF7A-4082-AB42-718C327997EA}"/>
    <cellStyle name="SAPBEXstdItemX 2 5 4 4 2" xfId="23335" xr:uid="{7E80CD30-B12A-4039-9B64-C751867BD33A}"/>
    <cellStyle name="SAPBEXstdItemX 2 5 4 5" xfId="16234" xr:uid="{685345A1-7686-493E-B08B-160F029928BE}"/>
    <cellStyle name="SAPBEXstdItemX 2 5 4 5 2" xfId="30796" xr:uid="{245C671D-4B4A-4A30-93E7-C5CC6417251F}"/>
    <cellStyle name="SAPBEXstdItemX 2 5 5" xfId="2129" xr:uid="{142C90E3-BAC5-475E-AC5F-B5F076D87AD7}"/>
    <cellStyle name="SAPBEXstdItemX 2 5 5 2" xfId="12098" xr:uid="{BD30B6A6-468C-4B64-81BB-70E74D3DD6F0}"/>
    <cellStyle name="SAPBEXstdItemX 2 5 5 2 2" xfId="19034" xr:uid="{EB44E88D-9B35-4D5A-AF4D-C2EF23D6C8A8}"/>
    <cellStyle name="SAPBEXstdItemX 2 5 5 2 2 2" xfId="33205" xr:uid="{17510111-2616-4E12-9698-229A70302F5F}"/>
    <cellStyle name="SAPBEXstdItemX 2 5 5 2 3" xfId="28643" xr:uid="{11CA248E-8868-4950-840C-78DDB6CB0D2F}"/>
    <cellStyle name="SAPBEXstdItemX 2 5 5 3" xfId="14191" xr:uid="{5FF6DBA2-9E5E-4679-96CF-FFE694E0D48E}"/>
    <cellStyle name="SAPBEXstdItemX 2 5 5 3 2" xfId="29800" xr:uid="{A4EE5D60-4991-4224-A0CE-9BDA830011EC}"/>
    <cellStyle name="SAPBEXstdItemX 2 5 5 4" xfId="8095" xr:uid="{A4C69D10-456C-4716-AF03-3079709FAFAD}"/>
    <cellStyle name="SAPBEXstdItemX 2 5 5 4 2" xfId="24787" xr:uid="{7958816E-4B2E-47EC-B068-EAFA44BEEFFB}"/>
    <cellStyle name="SAPBEXstdItemX 2 5 5 5" xfId="20871" xr:uid="{1504CCF0-54C7-4DBB-93D6-34B465E63988}"/>
    <cellStyle name="SAPBEXstdItemX 2 5 6" xfId="746" xr:uid="{EE79F7A4-A583-4447-8271-9CF1769FEDF0}"/>
    <cellStyle name="SAPBEXstdItemX 2 5 6 2" xfId="12027" xr:uid="{78199E01-E998-4322-85F9-8B5C00CF1C0C}"/>
    <cellStyle name="SAPBEXstdItemX 2 5 6 2 2" xfId="18973" xr:uid="{E27F8D07-F8C1-4377-9842-E63995AD79C0}"/>
    <cellStyle name="SAPBEXstdItemX 2 5 6 2 2 2" xfId="33147" xr:uid="{197D662C-CC0F-4C8E-9ABB-790E7BF05AA8}"/>
    <cellStyle name="SAPBEXstdItemX 2 5 6 2 3" xfId="28578" xr:uid="{EED33586-7BD7-499F-8117-0D982A31E537}"/>
    <cellStyle name="SAPBEXstdItemX 2 5 6 3" xfId="13012" xr:uid="{C325B422-7F57-4DF9-A639-2DFA2CF01680}"/>
    <cellStyle name="SAPBEXstdItemX 2 5 6 3 2" xfId="29386" xr:uid="{A1EA6795-E6A4-4662-8B29-80CEC6DCD1E4}"/>
    <cellStyle name="SAPBEXstdItemX 2 5 6 4" xfId="8002" xr:uid="{F6F59D7D-83EE-4188-8C58-EF981BFB3B47}"/>
    <cellStyle name="SAPBEXstdItemX 2 5 6 4 2" xfId="24705" xr:uid="{25637547-4B19-45E2-BECF-841471C0A616}"/>
    <cellStyle name="SAPBEXstdItemX 2 5 6 5" xfId="20583" xr:uid="{DEE8F005-FC82-4169-B73F-167249C76031}"/>
    <cellStyle name="SAPBEXstdItemX 2 5 7" xfId="8932" xr:uid="{52FF0417-EE10-45CC-A11A-D4DA4CEB6DE4}"/>
    <cellStyle name="SAPBEXstdItemX 2 5 7 2" xfId="17168" xr:uid="{9B65DBD0-53A8-4E4C-B00B-914F578CDD0A}"/>
    <cellStyle name="SAPBEXstdItemX 2 5 7 2 2" xfId="31523" xr:uid="{B4A53D74-AF11-46A4-9144-B9B091040B4A}"/>
    <cellStyle name="SAPBEXstdItemX 2 5 7 3" xfId="25607" xr:uid="{56A60DD4-35D8-491C-ACAF-8852ED4C9C94}"/>
    <cellStyle name="SAPBEXstdItemX 2 5 8" xfId="9553" xr:uid="{8D9283BB-4078-4B86-8A35-E0402ECF084F}"/>
    <cellStyle name="SAPBEXstdItemX 2 5 8 2" xfId="17541" xr:uid="{52F406DD-0922-4B46-A70C-E7A01482E216}"/>
    <cellStyle name="SAPBEXstdItemX 2 5 8 2 2" xfId="31850" xr:uid="{0A26880C-ECBB-4841-B510-C87C68C21DB3}"/>
    <cellStyle name="SAPBEXstdItemX 2 5 8 3" xfId="26182" xr:uid="{9112E7A0-0EE5-4360-A5F8-36E947EFEA05}"/>
    <cellStyle name="SAPBEXstdItemX 2 5 9" xfId="10297" xr:uid="{6547E829-AC13-45BA-B4E8-16ECF32D885B}"/>
    <cellStyle name="SAPBEXstdItemX 2 5 9 2" xfId="17867" xr:uid="{60061B4B-0D76-4CC2-AA5F-F0EBBFBCD40F}"/>
    <cellStyle name="SAPBEXstdItemX 2 5 9 2 2" xfId="32127" xr:uid="{43900E31-5B83-402C-8CEF-9D8810E4BA3C}"/>
    <cellStyle name="SAPBEXstdItemX 2 5 9 3" xfId="26891" xr:uid="{98F48F6D-A7B6-4D9D-AC9F-2ED87E067079}"/>
    <cellStyle name="SAPBEXstdItemX 2 6" xfId="2399" xr:uid="{7898760E-5C73-49EF-B523-1B301A55CAC8}"/>
    <cellStyle name="SAPBEXstdItemX 2 6 2" xfId="12020" xr:uid="{1116F1C7-04FB-4E40-B9C1-F44F40546681}"/>
    <cellStyle name="SAPBEXstdItemX 2 6 2 2" xfId="18967" xr:uid="{56BA9880-2102-48DC-A90D-F87783E65FA7}"/>
    <cellStyle name="SAPBEXstdItemX 2 6 2 2 2" xfId="33141" xr:uid="{0DA7CC8B-6C6F-42D4-BDC5-3972DD3A8DE6}"/>
    <cellStyle name="SAPBEXstdItemX 2 6 2 3" xfId="28571" xr:uid="{BBEA03B5-85F3-4DB8-A0BB-FC984ED20E43}"/>
    <cellStyle name="SAPBEXstdItemX 2 6 3" xfId="14460" xr:uid="{C7AB7831-E283-451D-850A-F2732AA0C3AE}"/>
    <cellStyle name="SAPBEXstdItemX 2 6 3 2" xfId="16048" xr:uid="{6A8CD3E3-E7C5-4B6B-B55F-14FA7BBA5A53}"/>
    <cellStyle name="SAPBEXstdItemX 2 6 4" xfId="7973" xr:uid="{E69A8623-7B2C-4296-A007-2A496D627FE6}"/>
    <cellStyle name="SAPBEXstdItemX 2 6 4 2" xfId="24681" xr:uid="{000007DD-3B82-401E-B3EE-57B4A13612D3}"/>
    <cellStyle name="SAPBEXstdItemX 2 6 5" xfId="16815" xr:uid="{18C9B666-5826-44BD-AB37-CEB211251965}"/>
    <cellStyle name="SAPBEXstdItemX 2 6 5 2" xfId="31258" xr:uid="{4D5E2F5C-C75A-498E-9281-D9346B9EF6FF}"/>
    <cellStyle name="SAPBEXstdItemX 2 7" xfId="2193" xr:uid="{784170AB-296D-4B1E-920D-428024DAD5F1}"/>
    <cellStyle name="SAPBEXstdItemX 2 7 2" xfId="14255" xr:uid="{FB9344AD-66AF-4467-BA0F-950477F8CB36}"/>
    <cellStyle name="SAPBEXstdItemX 2 7 2 2" xfId="20131" xr:uid="{9ABFA9F1-99AB-410A-ABF7-4AB5BA056693}"/>
    <cellStyle name="SAPBEXstdItemX 2 7 3" xfId="9258" xr:uid="{281666A3-1F98-47D6-8A62-A396919B6326}"/>
    <cellStyle name="SAPBEXstdItemX 2 7 3 2" xfId="25911" xr:uid="{AB5A1A20-772E-4801-A226-7D2B196E70AB}"/>
    <cellStyle name="SAPBEXstdItemX 2 7 4" xfId="17425" xr:uid="{508811AC-7EA8-4EE9-9088-EB6F88A22AED}"/>
    <cellStyle name="SAPBEXstdItemX 2 7 4 2" xfId="31767" xr:uid="{B106A266-6DFC-4340-B2DE-6001ED17D940}"/>
    <cellStyle name="SAPBEXstdItemX 2 8" xfId="3174" xr:uid="{BBA14CC6-7773-4249-920C-4169491567DB}"/>
    <cellStyle name="SAPBEXstdItemX 2 8 2" xfId="15233" xr:uid="{B8DFB2D3-9EB5-40FF-BEBD-A7752BEF587C}"/>
    <cellStyle name="SAPBEXstdItemX 2 8 2 2" xfId="30312" xr:uid="{7C9F3298-0B70-4825-A42F-00B1A98F51AB}"/>
    <cellStyle name="SAPBEXstdItemX 2 8 3" xfId="21162" xr:uid="{095A260D-88CF-4F5B-9842-AC63A008CBB6}"/>
    <cellStyle name="SAPBEXstdItemX 2 9" xfId="2441" xr:uid="{0E1BED74-EA05-4748-A12E-1F46690E3124}"/>
    <cellStyle name="SAPBEXstdItemX 2 9 2" xfId="14502" xr:uid="{3B8189F5-F3D2-4151-A2A9-FD8A7BC83182}"/>
    <cellStyle name="SAPBEXstdItemX 2 9 2 2" xfId="29985" xr:uid="{CEE665F3-BE85-4E71-9686-435656812B94}"/>
    <cellStyle name="SAPBEXstdItemX 2 9 3" xfId="20993" xr:uid="{C1DE9AA2-68B0-4E2F-A182-4DDB97D0F203}"/>
    <cellStyle name="SAPBEXstdItemX 3" xfId="1852" xr:uid="{522780B0-2568-422B-84D7-D332D9B66288}"/>
    <cellStyle name="SAPBEXstdItemX 3 10" xfId="10042" xr:uid="{7877DC81-D741-435C-BF58-F61A31D4C48E}"/>
    <cellStyle name="SAPBEXstdItemX 3 10 2" xfId="17655" xr:uid="{6D35C628-E945-443D-B9D3-FFD8198470F0}"/>
    <cellStyle name="SAPBEXstdItemX 3 10 2 2" xfId="31921" xr:uid="{BAA3DF35-A678-499A-81C9-280F30D27751}"/>
    <cellStyle name="SAPBEXstdItemX 3 10 3" xfId="26657" xr:uid="{379017E8-B33C-4FF3-AA0B-2884721A8EA8}"/>
    <cellStyle name="SAPBEXstdItemX 3 11" xfId="13917" xr:uid="{FFED1032-786B-4AEB-A66E-631A8EB3A8AD}"/>
    <cellStyle name="SAPBEXstdItemX 3 11 2" xfId="15790" xr:uid="{39CFC1C2-3872-49A0-AA70-F5B888E11010}"/>
    <cellStyle name="SAPBEXstdItemX 3 12" xfId="5193" xr:uid="{D7F44BDF-4F18-4639-98E8-E4E43ABDE635}"/>
    <cellStyle name="SAPBEXstdItemX 3 12 2" xfId="22077" xr:uid="{F3BCE406-6628-4485-B562-848BC695AE0E}"/>
    <cellStyle name="SAPBEXstdItemX 3 2" xfId="2763" xr:uid="{0B2CE8F4-94FC-4209-BF1F-7EC0651C501B}"/>
    <cellStyle name="SAPBEXstdItemX 3 2 2" xfId="11177" xr:uid="{98B89610-9ABA-4FF0-9E89-27A1315537D4}"/>
    <cellStyle name="SAPBEXstdItemX 3 2 2 2" xfId="18175" xr:uid="{8BACE70E-B1DC-4629-BA96-E565C1A34240}"/>
    <cellStyle name="SAPBEXstdItemX 3 2 2 2 2" xfId="32354" xr:uid="{56DE0B08-6CCE-4C37-B9B1-31DB6965F1F1}"/>
    <cellStyle name="SAPBEXstdItemX 3 2 2 3" xfId="27732" xr:uid="{13371C4B-316C-4426-B85E-E372B4B30E5E}"/>
    <cellStyle name="SAPBEXstdItemX 3 2 3" xfId="14823" xr:uid="{8920FEAB-AC44-48D1-92D4-6548DB2C8391}"/>
    <cellStyle name="SAPBEXstdItemX 3 2 3 2" xfId="15898" xr:uid="{97E29923-12CD-497C-B8EC-EED16AD3F666}"/>
    <cellStyle name="SAPBEXstdItemX 3 2 4" xfId="6262" xr:uid="{912F5A41-7587-4096-A7B7-26E19C6B7148}"/>
    <cellStyle name="SAPBEXstdItemX 3 2 4 2" xfId="23013" xr:uid="{5A48AD52-2137-47C5-8BE3-4AD60F52E4C6}"/>
    <cellStyle name="SAPBEXstdItemX 3 3" xfId="3017" xr:uid="{99B0812F-D1A3-4FA5-B7CF-160F7BCF6289}"/>
    <cellStyle name="SAPBEXstdItemX 3 3 2" xfId="11328" xr:uid="{FCCE5762-13A8-431E-A764-7A21E23CC3B5}"/>
    <cellStyle name="SAPBEXstdItemX 3 3 2 2" xfId="18313" xr:uid="{8A822531-A415-41C3-A819-1749CD1A39AA}"/>
    <cellStyle name="SAPBEXstdItemX 3 3 2 2 2" xfId="32491" xr:uid="{8C53F2AD-F01A-47A0-AB0A-A7226376CDD3}"/>
    <cellStyle name="SAPBEXstdItemX 3 3 2 3" xfId="27882" xr:uid="{161E4FA1-0A89-4FA4-886F-6FD52EB4ECC2}"/>
    <cellStyle name="SAPBEXstdItemX 3 3 3" xfId="15076" xr:uid="{B4BC864F-C92B-466E-AA94-DDFD2C28C991}"/>
    <cellStyle name="SAPBEXstdItemX 3 3 3 2" xfId="20006" xr:uid="{75CF8012-32AF-4ABE-AB8F-2F0C28B9BD9A}"/>
    <cellStyle name="SAPBEXstdItemX 3 3 4" xfId="6438" xr:uid="{659525C5-7F01-432C-ADEA-FDA2934677E1}"/>
    <cellStyle name="SAPBEXstdItemX 3 3 4 2" xfId="23183" xr:uid="{ECCF2CE3-B6DB-4B58-9689-5E2F737E3311}"/>
    <cellStyle name="SAPBEXstdItemX 3 4" xfId="3264" xr:uid="{C1066DC8-6290-4B5E-9321-EF565BF72681}"/>
    <cellStyle name="SAPBEXstdItemX 3 4 2" xfId="11621" xr:uid="{2819FB8F-A292-4AF1-A559-E80DF0C628C7}"/>
    <cellStyle name="SAPBEXstdItemX 3 4 2 2" xfId="18588" xr:uid="{1A08164A-4733-4194-A0A4-B4B48DAC3AF1}"/>
    <cellStyle name="SAPBEXstdItemX 3 4 2 2 2" xfId="32765" xr:uid="{522CF0C0-E53C-4922-8DF5-F2E87CB1BBAA}"/>
    <cellStyle name="SAPBEXstdItemX 3 4 2 3" xfId="28175" xr:uid="{E4234C6D-56F3-432A-942D-C03096711140}"/>
    <cellStyle name="SAPBEXstdItemX 3 4 3" xfId="15323" xr:uid="{37AF1BD5-B9D3-4B93-ADBE-24711A590361}"/>
    <cellStyle name="SAPBEXstdItemX 3 4 3 2" xfId="19626" xr:uid="{556CAC06-3A0D-4337-B973-9DD29AD0CEAD}"/>
    <cellStyle name="SAPBEXstdItemX 3 4 4" xfId="7354" xr:uid="{1DAC6F92-1232-4ADB-B2B1-0AA03EFECF99}"/>
    <cellStyle name="SAPBEXstdItemX 3 4 4 2" xfId="24080" xr:uid="{9DBCED1C-E008-4F01-95F9-619B5E69CD05}"/>
    <cellStyle name="SAPBEXstdItemX 3 4 5" xfId="16483" xr:uid="{C6F761B1-F2CC-4B1C-A109-86CF9B1DEC59}"/>
    <cellStyle name="SAPBEXstdItemX 3 4 5 2" xfId="30977" xr:uid="{6A706058-E769-4D28-B32F-68F6B72204EC}"/>
    <cellStyle name="SAPBEXstdItemX 3 5" xfId="3411" xr:uid="{B0B5E4C8-C9B6-4792-A8DA-D13B9C11DE21}"/>
    <cellStyle name="SAPBEXstdItemX 3 5 2" xfId="11806" xr:uid="{6D4E163D-155D-49B2-96B4-60958C655AB6}"/>
    <cellStyle name="SAPBEXstdItemX 3 5 2 2" xfId="18756" xr:uid="{132F016C-9931-4FB2-8A56-EB96004770B1}"/>
    <cellStyle name="SAPBEXstdItemX 3 5 2 2 2" xfId="32932" xr:uid="{E423EDB4-A30F-4F50-8103-1236B4BA013B}"/>
    <cellStyle name="SAPBEXstdItemX 3 5 2 3" xfId="28360" xr:uid="{6986C714-E101-4D87-9E3F-D59FF1B67C2B}"/>
    <cellStyle name="SAPBEXstdItemX 3 5 3" xfId="15469" xr:uid="{298BD6C4-FD9E-4FDD-BD86-D991E712ED22}"/>
    <cellStyle name="SAPBEXstdItemX 3 5 3 2" xfId="30391" xr:uid="{963ECBBC-5627-492E-A91E-D8F5D5632E25}"/>
    <cellStyle name="SAPBEXstdItemX 3 5 4" xfId="7556" xr:uid="{9B72D704-171E-44B8-A3C6-8A7580E88174}"/>
    <cellStyle name="SAPBEXstdItemX 3 5 4 2" xfId="24281" xr:uid="{E5E76F40-56AA-40BC-9956-D314FE1CD754}"/>
    <cellStyle name="SAPBEXstdItemX 3 5 5" xfId="21214" xr:uid="{31510B8A-8AC5-4AFB-BD91-D0445F615CDF}"/>
    <cellStyle name="SAPBEXstdItemX 3 6" xfId="2343" xr:uid="{230F4C25-756C-492E-97D2-68783CE44BC8}"/>
    <cellStyle name="SAPBEXstdItemX 3 6 2" xfId="12214" xr:uid="{69F1944B-093C-4314-B281-52264B02DD66}"/>
    <cellStyle name="SAPBEXstdItemX 3 6 2 2" xfId="19147" xr:uid="{2A8DADB3-CD7D-4279-B9EA-CE7B6B3FD779}"/>
    <cellStyle name="SAPBEXstdItemX 3 6 2 2 2" xfId="33318" xr:uid="{09548DB3-914E-4D60-B66C-8AE5BC3E321C}"/>
    <cellStyle name="SAPBEXstdItemX 3 6 2 3" xfId="28758" xr:uid="{45AFBE27-88D2-4E41-8F11-935DC0586512}"/>
    <cellStyle name="SAPBEXstdItemX 3 6 3" xfId="14404" xr:uid="{3DE9249E-655A-402A-8A58-A32A626506C2}"/>
    <cellStyle name="SAPBEXstdItemX 3 6 3 2" xfId="29925" xr:uid="{5F282CC4-74A9-41C5-A078-A44E21D14887}"/>
    <cellStyle name="SAPBEXstdItemX 3 6 4" xfId="8634" xr:uid="{8F0129E0-1678-4E4B-9BBB-880C11502C51}"/>
    <cellStyle name="SAPBEXstdItemX 3 6 4 2" xfId="25320" xr:uid="{E7964248-C870-4EF7-A930-945EDA6B77AA}"/>
    <cellStyle name="SAPBEXstdItemX 3 6 5" xfId="20960" xr:uid="{FA7A22DC-B724-4DC7-82F3-343FF2CD4AAA}"/>
    <cellStyle name="SAPBEXstdItemX 3 7" xfId="8862" xr:uid="{37C52CBA-51E9-4AAE-8228-7E3976C74899}"/>
    <cellStyle name="SAPBEXstdItemX 3 7 2" xfId="12412" xr:uid="{D8DD506E-911F-4E2B-B58A-C4B125E50183}"/>
    <cellStyle name="SAPBEXstdItemX 3 7 2 2" xfId="19343" xr:uid="{6B9BB52C-E9EF-4CC5-A2B3-50E21FC885BC}"/>
    <cellStyle name="SAPBEXstdItemX 3 7 2 2 2" xfId="33514" xr:uid="{C8AEF85B-5C64-413A-A64C-10DB52BC7074}"/>
    <cellStyle name="SAPBEXstdItemX 3 7 2 3" xfId="28955" xr:uid="{573BE1E5-34AD-4941-9107-774E2F19A5D0}"/>
    <cellStyle name="SAPBEXstdItemX 3 7 3" xfId="17127" xr:uid="{8F048C3C-9893-4309-B2CD-438D071BDD15}"/>
    <cellStyle name="SAPBEXstdItemX 3 7 3 2" xfId="31483" xr:uid="{335AFBD6-C679-4D9E-B233-AF0C54A996C1}"/>
    <cellStyle name="SAPBEXstdItemX 3 7 4" xfId="25545" xr:uid="{C84729EF-AD64-4120-9393-DFC0AD33693D}"/>
    <cellStyle name="SAPBEXstdItemX 3 8" xfId="9015" xr:uid="{11CC7949-FE6B-492F-91AE-719E1230C438}"/>
    <cellStyle name="SAPBEXstdItemX 3 8 2" xfId="17238" xr:uid="{C3123DCE-A69D-465C-9CAE-88D26BDE225D}"/>
    <cellStyle name="SAPBEXstdItemX 3 8 2 2" xfId="31589" xr:uid="{54F438B1-8CBA-4E1D-8C7D-72B75E86DC19}"/>
    <cellStyle name="SAPBEXstdItemX 3 8 3" xfId="25689" xr:uid="{2351C1B8-075C-474F-88FE-A463BE5C3B8B}"/>
    <cellStyle name="SAPBEXstdItemX 3 9" xfId="10079" xr:uid="{0CB3AF79-7C90-4BF8-A1A0-E17F09059F3D}"/>
    <cellStyle name="SAPBEXstdItemX 3 9 2" xfId="17692" xr:uid="{4A0749E2-AD90-4E55-9812-A40C9C2D574B}"/>
    <cellStyle name="SAPBEXstdItemX 3 9 2 2" xfId="31958" xr:uid="{EB7A2719-8534-4EE3-B652-DD08E2BA5DE1}"/>
    <cellStyle name="SAPBEXstdItemX 3 9 3" xfId="26694" xr:uid="{CDE789EE-AB62-4500-B3E7-77FF1B86DBDB}"/>
    <cellStyle name="SAPBEXstdItemX 4" xfId="1907" xr:uid="{05AC6E4C-C0BB-4714-B3CB-1C194BD8D65F}"/>
    <cellStyle name="SAPBEXstdItemX 4 10" xfId="10362" xr:uid="{45FF44F5-78F3-46EE-A489-B0CB8262C465}"/>
    <cellStyle name="SAPBEXstdItemX 4 10 2" xfId="17918" xr:uid="{B3391ACE-BB05-4C5B-BF5F-5E7F7CAD7B0D}"/>
    <cellStyle name="SAPBEXstdItemX 4 10 2 2" xfId="32176" xr:uid="{1A9383A2-CB66-4D1C-A441-C55BB7859750}"/>
    <cellStyle name="SAPBEXstdItemX 4 10 3" xfId="26949" xr:uid="{6D439FBD-072A-401A-A015-1C071C2091C9}"/>
    <cellStyle name="SAPBEXstdItemX 4 11" xfId="13972" xr:uid="{5B62D00F-C42F-4C9E-B46B-79F964B61941}"/>
    <cellStyle name="SAPBEXstdItemX 4 11 2" xfId="16991" xr:uid="{6512ED2D-5112-416D-8E83-7EE28EA7215E}"/>
    <cellStyle name="SAPBEXstdItemX 4 12" xfId="5282" xr:uid="{D86DDED6-DC6F-4114-B988-8B1AC212FC49}"/>
    <cellStyle name="SAPBEXstdItemX 4 12 2" xfId="22163" xr:uid="{EA7D1103-8707-4A98-A46C-1E28A0A9E95A}"/>
    <cellStyle name="SAPBEXstdItemX 4 2" xfId="2815" xr:uid="{0E323FD1-E6B2-4F32-81FB-FC73958063C3}"/>
    <cellStyle name="SAPBEXstdItemX 4 2 2" xfId="11233" xr:uid="{CFF9031B-991D-41E3-8AA7-E19398BA9E33}"/>
    <cellStyle name="SAPBEXstdItemX 4 2 2 2" xfId="18228" xr:uid="{EC3BDE6F-4E6E-48F3-961E-61F1F8226389}"/>
    <cellStyle name="SAPBEXstdItemX 4 2 2 2 2" xfId="32407" xr:uid="{487D51D1-FF8B-4EB0-8B6C-67FF5101A68E}"/>
    <cellStyle name="SAPBEXstdItemX 4 2 2 3" xfId="27788" xr:uid="{BAFB7F05-2E71-4586-962D-CC73BDC8CFD0}"/>
    <cellStyle name="SAPBEXstdItemX 4 2 3" xfId="14875" xr:uid="{740C3979-05FF-483E-8FDF-FA513A65BCDF}"/>
    <cellStyle name="SAPBEXstdItemX 4 2 3 2" xfId="17478" xr:uid="{742D9DB9-812A-477C-B8A6-C1AF05F54EB0}"/>
    <cellStyle name="SAPBEXstdItemX 4 2 4" xfId="6327" xr:uid="{EBC35C28-7497-4E00-928F-C782E99FB5F8}"/>
    <cellStyle name="SAPBEXstdItemX 4 2 4 2" xfId="23078" xr:uid="{1E2E9685-2E56-4167-BA94-B2A3000F7434}"/>
    <cellStyle name="SAPBEXstdItemX 4 3" xfId="3072" xr:uid="{EDF405E7-F391-4532-A442-24C0E4665640}"/>
    <cellStyle name="SAPBEXstdItemX 4 3 2" xfId="11394" xr:uid="{42404E65-D34E-4089-B16D-D7715926DA21}"/>
    <cellStyle name="SAPBEXstdItemX 4 3 2 2" xfId="18379" xr:uid="{9EB8906B-A951-4179-A4AF-909EB9ABB323}"/>
    <cellStyle name="SAPBEXstdItemX 4 3 2 2 2" xfId="32557" xr:uid="{1F99D818-389A-413B-B25D-446C8BE379FF}"/>
    <cellStyle name="SAPBEXstdItemX 4 3 2 3" xfId="27948" xr:uid="{66C135B8-C2B8-4ED3-9BBC-F3DCA11B1A6A}"/>
    <cellStyle name="SAPBEXstdItemX 4 3 3" xfId="15131" xr:uid="{C98FBE44-B7F7-469F-9EDF-473E13989D21}"/>
    <cellStyle name="SAPBEXstdItemX 4 3 3 2" xfId="16047" xr:uid="{0EE03D15-7D20-4092-BCD8-7E9861C8F03E}"/>
    <cellStyle name="SAPBEXstdItemX 4 3 4" xfId="6514" xr:uid="{82833D2C-FD8B-45EF-9F96-B090C8F0DC59}"/>
    <cellStyle name="SAPBEXstdItemX 4 3 4 2" xfId="23259" xr:uid="{8EDF2FFF-181B-4677-B660-DD7D1F36B5E7}"/>
    <cellStyle name="SAPBEXstdItemX 4 4" xfId="3306" xr:uid="{3EEA1562-DAE6-47FF-94CA-154684F30C10}"/>
    <cellStyle name="SAPBEXstdItemX 4 4 2" xfId="11702" xr:uid="{6F8A95F8-1FF9-4DFD-BFB4-FBBBFD50A013}"/>
    <cellStyle name="SAPBEXstdItemX 4 4 2 2" xfId="18655" xr:uid="{3725A91E-F708-48B4-A721-9F8CF08D064D}"/>
    <cellStyle name="SAPBEXstdItemX 4 4 2 2 2" xfId="32832" xr:uid="{B9AB99AE-26FE-42AE-874F-44186E272014}"/>
    <cellStyle name="SAPBEXstdItemX 4 4 2 3" xfId="28256" xr:uid="{B850DC18-4B27-460D-8240-08CD1C7D1E2F}"/>
    <cellStyle name="SAPBEXstdItemX 4 4 3" xfId="15365" xr:uid="{C5802C6B-4D66-4649-BB44-822AACE93B79}"/>
    <cellStyle name="SAPBEXstdItemX 4 4 3 2" xfId="19650" xr:uid="{D02596AE-63DE-42AB-AA1F-F67F2DC00ACE}"/>
    <cellStyle name="SAPBEXstdItemX 4 4 4" xfId="7444" xr:uid="{5A734FB7-E638-427C-91FD-BECE28020A58}"/>
    <cellStyle name="SAPBEXstdItemX 4 4 4 2" xfId="24170" xr:uid="{AF65F8E3-F1A2-407F-9D82-537A8B59426E}"/>
    <cellStyle name="SAPBEXstdItemX 4 4 5" xfId="16567" xr:uid="{D7226BF9-4A19-481E-8734-3E0ED7600CC9}"/>
    <cellStyle name="SAPBEXstdItemX 4 4 5 2" xfId="31058" xr:uid="{28ABE9CD-43E7-4DBA-9D8C-C723CA073EFA}"/>
    <cellStyle name="SAPBEXstdItemX 4 5" xfId="2638" xr:uid="{DC5379A3-9771-4F61-9CD3-7F4B43AA0B22}"/>
    <cellStyle name="SAPBEXstdItemX 4 5 2" xfId="11872" xr:uid="{B900C4B8-6A27-4FCA-BAE8-D9382361493A}"/>
    <cellStyle name="SAPBEXstdItemX 4 5 2 2" xfId="18822" xr:uid="{03D07CBC-7D95-49D6-85B8-891BD07044CE}"/>
    <cellStyle name="SAPBEXstdItemX 4 5 2 2 2" xfId="32998" xr:uid="{B843B2C9-7A0D-4C06-A533-5DA35508BFDF}"/>
    <cellStyle name="SAPBEXstdItemX 4 5 2 3" xfId="28426" xr:uid="{9F3A182E-3C97-4350-8CD5-E1BD0C7842B3}"/>
    <cellStyle name="SAPBEXstdItemX 4 5 3" xfId="14698" xr:uid="{6A2C911E-E8A5-42F0-9EF8-27B17E39C16E}"/>
    <cellStyle name="SAPBEXstdItemX 4 5 3 2" xfId="30117" xr:uid="{5E6D1DF1-2316-40D2-B504-BB8039874BCC}"/>
    <cellStyle name="SAPBEXstdItemX 4 5 4" xfId="7622" xr:uid="{57AF9E9E-FA17-46DD-91C3-FED1DE17CB01}"/>
    <cellStyle name="SAPBEXstdItemX 4 5 4 2" xfId="24347" xr:uid="{6F830FBA-7A8F-4200-A0F7-77746061CE28}"/>
    <cellStyle name="SAPBEXstdItemX 4 5 5" xfId="21085" xr:uid="{B944D7D4-7745-40C4-871E-7F831A3ADE09}"/>
    <cellStyle name="SAPBEXstdItemX 4 6" xfId="3599" xr:uid="{82DCC76F-34F9-45AF-9DEF-3B42FE1C6667}"/>
    <cellStyle name="SAPBEXstdItemX 4 6 2" xfId="12283" xr:uid="{D1073294-A0A9-4237-9CE0-C737B51D4EC8}"/>
    <cellStyle name="SAPBEXstdItemX 4 6 2 2" xfId="19216" xr:uid="{E0702854-6F2D-4AB4-BB75-6D79F4860509}"/>
    <cellStyle name="SAPBEXstdItemX 4 6 2 2 2" xfId="33387" xr:uid="{BEFDEBF7-084C-491A-80CA-CD7FAE6882C5}"/>
    <cellStyle name="SAPBEXstdItemX 4 6 2 3" xfId="28827" xr:uid="{64B42016-55F5-4AAB-A41F-52C8D280C2E4}"/>
    <cellStyle name="SAPBEXstdItemX 4 6 3" xfId="15652" xr:uid="{87E4740D-1C78-444D-A07C-FFC31915B42B}"/>
    <cellStyle name="SAPBEXstdItemX 4 6 3 2" xfId="30555" xr:uid="{BD41800A-D7D5-42BE-AAD0-DDFD2E546A4B}"/>
    <cellStyle name="SAPBEXstdItemX 4 6 4" xfId="8705" xr:uid="{820F1E64-9F7B-4F07-B62E-180DC21E48D7}"/>
    <cellStyle name="SAPBEXstdItemX 4 6 4 2" xfId="25391" xr:uid="{D9551364-A5F4-4787-B024-7CD1EC48C525}"/>
    <cellStyle name="SAPBEXstdItemX 4 6 5" xfId="21329" xr:uid="{8BBAFF08-E322-4E0D-9875-5EBC622E8596}"/>
    <cellStyle name="SAPBEXstdItemX 4 7" xfId="8893" xr:uid="{0764F717-415A-48C1-A365-D8EC84A9523A}"/>
    <cellStyle name="SAPBEXstdItemX 4 7 2" xfId="12430" xr:uid="{ED9DE84A-96FD-475F-95F8-C40585BDF478}"/>
    <cellStyle name="SAPBEXstdItemX 4 7 2 2" xfId="19359" xr:uid="{838C1E45-2D0D-4F57-80DE-895452634FAA}"/>
    <cellStyle name="SAPBEXstdItemX 4 7 2 2 2" xfId="33530" xr:uid="{8EEC858D-EEFC-4CA5-AE0D-CC9763C35548}"/>
    <cellStyle name="SAPBEXstdItemX 4 7 2 3" xfId="28973" xr:uid="{F3BB1C8B-4F06-4AA6-A24C-730BDDD242B2}"/>
    <cellStyle name="SAPBEXstdItemX 4 7 3" xfId="17145" xr:uid="{B67FD8B3-7EA7-456A-AC59-8D151D47C245}"/>
    <cellStyle name="SAPBEXstdItemX 4 7 3 2" xfId="31501" xr:uid="{747D4D0E-637B-4C17-AB9A-9423243F6E8E}"/>
    <cellStyle name="SAPBEXstdItemX 4 7 4" xfId="25572" xr:uid="{A1C41B4B-AB47-4A38-9585-B1FE521162E5}"/>
    <cellStyle name="SAPBEXstdItemX 4 8" xfId="9081" xr:uid="{DE886B70-6B60-4340-B0FE-63EDBE4BB534}"/>
    <cellStyle name="SAPBEXstdItemX 4 8 2" xfId="17304" xr:uid="{86F6C3CE-36FF-494D-8A9A-2AB13A8DC3F8}"/>
    <cellStyle name="SAPBEXstdItemX 4 8 2 2" xfId="31655" xr:uid="{9F4B2C9D-64F2-442E-9602-F68A95687225}"/>
    <cellStyle name="SAPBEXstdItemX 4 8 3" xfId="25755" xr:uid="{EAB92087-32B8-4222-BDF0-B6B3D6F7BF50}"/>
    <cellStyle name="SAPBEXstdItemX 4 9" xfId="10151" xr:uid="{8C3080C2-4012-4A50-9F52-0BA86B56E44D}"/>
    <cellStyle name="SAPBEXstdItemX 4 9 2" xfId="17761" xr:uid="{44D8146F-AF7E-4092-9C91-886F61125365}"/>
    <cellStyle name="SAPBEXstdItemX 4 9 2 2" xfId="32026" xr:uid="{292B8090-D2DE-48F7-A61E-DCF75D6FD1FA}"/>
    <cellStyle name="SAPBEXstdItemX 4 9 3" xfId="26763" xr:uid="{A812F1FA-46DA-43AE-BE12-F3EF5597E71E}"/>
    <cellStyle name="SAPBEXstdItemX 5" xfId="1951" xr:uid="{06F4AD86-A9B5-496B-97F6-EE211DA081A8}"/>
    <cellStyle name="SAPBEXstdItemX 5 10" xfId="14016" xr:uid="{D0DE30F0-D287-49EE-9222-622E29000D94}"/>
    <cellStyle name="SAPBEXstdItemX 5 10 2" xfId="20180" xr:uid="{3EDF42F8-30F2-4451-AACD-C4DFCE00F5C0}"/>
    <cellStyle name="SAPBEXstdItemX 5 11" xfId="5239" xr:uid="{50AA962B-1065-4668-A206-972178A061E0}"/>
    <cellStyle name="SAPBEXstdItemX 5 11 2" xfId="22120" xr:uid="{2DD9884C-09A4-436A-A09A-660BA87D9CED}"/>
    <cellStyle name="SAPBEXstdItemX 5 2" xfId="2857" xr:uid="{44411402-4E45-4DBD-832C-6BA72D6EECD9}"/>
    <cellStyle name="SAPBEXstdItemX 5 2 2" xfId="11364" xr:uid="{2459FCC5-25E4-4F19-B2CF-470A1D59182C}"/>
    <cellStyle name="SAPBEXstdItemX 5 2 2 2" xfId="18349" xr:uid="{479627AA-5532-4A9F-970D-2107A5EE21A8}"/>
    <cellStyle name="SAPBEXstdItemX 5 2 2 2 2" xfId="32527" xr:uid="{1C424EC8-8CB1-4A80-8E5E-C436D9EA0ACC}"/>
    <cellStyle name="SAPBEXstdItemX 5 2 2 3" xfId="27918" xr:uid="{31210824-0A88-4731-85F5-E9AF0EA520E5}"/>
    <cellStyle name="SAPBEXstdItemX 5 2 3" xfId="14917" xr:uid="{E3E6F355-8606-4F19-B592-6215793ECA6F}"/>
    <cellStyle name="SAPBEXstdItemX 5 2 3 2" xfId="17991" xr:uid="{814292ED-1CA8-4279-8E2D-BFF4CBA25B7A}"/>
    <cellStyle name="SAPBEXstdItemX 5 2 4" xfId="6476" xr:uid="{5AA9776C-1C86-4A52-B967-23E344AC5D1D}"/>
    <cellStyle name="SAPBEXstdItemX 5 2 4 2" xfId="23221" xr:uid="{75545988-81D5-44BD-910D-1B2B7C642CFE}"/>
    <cellStyle name="SAPBEXstdItemX 5 3" xfId="3116" xr:uid="{73EB826C-4EAF-4E4B-965D-CDC8F38DF934}"/>
    <cellStyle name="SAPBEXstdItemX 5 3 2" xfId="11664" xr:uid="{63E99C04-4C85-4E9F-ACFB-AD8E1A191AEB}"/>
    <cellStyle name="SAPBEXstdItemX 5 3 2 2" xfId="18624" xr:uid="{D6D938AE-9061-4F71-861D-7F7DAB487135}"/>
    <cellStyle name="SAPBEXstdItemX 5 3 2 2 2" xfId="32801" xr:uid="{7CC3EFF1-0838-468D-BF4B-8621AE5B3793}"/>
    <cellStyle name="SAPBEXstdItemX 5 3 2 3" xfId="28218" xr:uid="{34526B22-3479-4457-B063-5FF0BBADEC7F}"/>
    <cellStyle name="SAPBEXstdItemX 5 3 3" xfId="15175" xr:uid="{70C35BFC-3635-4242-93F9-12D013EEB2A5}"/>
    <cellStyle name="SAPBEXstdItemX 5 3 3 2" xfId="18045" xr:uid="{86B1AA43-B886-4711-A544-857784E686C8}"/>
    <cellStyle name="SAPBEXstdItemX 5 3 4" xfId="7401" xr:uid="{59F3253D-D88E-4A99-B06F-918B3BC2A3AB}"/>
    <cellStyle name="SAPBEXstdItemX 5 3 4 2" xfId="24127" xr:uid="{5DD19B71-CCD3-402D-8F29-D9AD99989B17}"/>
    <cellStyle name="SAPBEXstdItemX 5 3 5" xfId="16527" xr:uid="{4D771740-44F6-4B7B-B8F8-59062A24DF30}"/>
    <cellStyle name="SAPBEXstdItemX 5 3 5 2" xfId="31020" xr:uid="{B2E29110-EB22-4A0F-A109-DBD7B3B5990E}"/>
    <cellStyle name="SAPBEXstdItemX 5 4" xfId="3348" xr:uid="{7EA5898A-AEF5-4F34-97F5-61FFE3BBDE07}"/>
    <cellStyle name="SAPBEXstdItemX 5 4 2" xfId="11842" xr:uid="{10DA8967-A7FE-4DB3-910A-4B9FC102DF26}"/>
    <cellStyle name="SAPBEXstdItemX 5 4 2 2" xfId="18792" xr:uid="{352B811F-0748-4682-9D4B-B0CDFCB1DEEA}"/>
    <cellStyle name="SAPBEXstdItemX 5 4 2 2 2" xfId="32968" xr:uid="{05880BDC-D64C-44C8-897C-FC778669E63B}"/>
    <cellStyle name="SAPBEXstdItemX 5 4 2 3" xfId="28396" xr:uid="{818E51FF-0380-4CAF-80D6-EE20026DAB34}"/>
    <cellStyle name="SAPBEXstdItemX 5 4 3" xfId="15407" xr:uid="{F63A5360-6B0B-4B46-A646-16BEC75DFA50}"/>
    <cellStyle name="SAPBEXstdItemX 5 4 3 2" xfId="19666" xr:uid="{A2E8F997-C588-4ACD-869B-3B949B77DECC}"/>
    <cellStyle name="SAPBEXstdItemX 5 4 4" xfId="7592" xr:uid="{4BA8E1B5-EC7B-485F-A243-5A4DBEEE5397}"/>
    <cellStyle name="SAPBEXstdItemX 5 4 4 2" xfId="24317" xr:uid="{A3F68AC7-DF9C-4216-9DF7-DF6AA6B07C88}"/>
    <cellStyle name="SAPBEXstdItemX 5 4 5" xfId="16651" xr:uid="{8D85DB2D-E1C3-46B3-9EB7-4F1324510CC1}"/>
    <cellStyle name="SAPBEXstdItemX 5 4 5 2" xfId="31132" xr:uid="{1A8DC816-F412-4A6D-80C5-2B4C03D1B38F}"/>
    <cellStyle name="SAPBEXstdItemX 5 5" xfId="649" xr:uid="{9921E851-B56E-402D-AFC6-93505A772D8B}"/>
    <cellStyle name="SAPBEXstdItemX 5 5 2" xfId="12251" xr:uid="{628EB505-93B5-4D44-87C8-25801F1745F5}"/>
    <cellStyle name="SAPBEXstdItemX 5 5 2 2" xfId="19184" xr:uid="{7C397EDE-FAFE-4AB5-9CD8-EF4C49D9C19C}"/>
    <cellStyle name="SAPBEXstdItemX 5 5 2 2 2" xfId="33355" xr:uid="{A85427F4-EFA4-4505-A3F3-47BB503A1A14}"/>
    <cellStyle name="SAPBEXstdItemX 5 5 2 3" xfId="28795" xr:uid="{FDA0147C-BA9A-4959-AAFB-3EB1F54448CA}"/>
    <cellStyle name="SAPBEXstdItemX 5 5 3" xfId="12980" xr:uid="{F92EDB33-4F3A-4FF5-B7A3-575E2A42F343}"/>
    <cellStyle name="SAPBEXstdItemX 5 5 3 2" xfId="29367" xr:uid="{E98DE8D0-3992-4B2C-B7DF-217FE89354E4}"/>
    <cellStyle name="SAPBEXstdItemX 5 5 4" xfId="8672" xr:uid="{B8117534-F9DA-40C2-AB9A-0C610B908805}"/>
    <cellStyle name="SAPBEXstdItemX 5 5 4 2" xfId="25358" xr:uid="{F73F7DE4-B052-4984-A59C-D27AB2BFC3E4}"/>
    <cellStyle name="SAPBEXstdItemX 5 5 5" xfId="20565" xr:uid="{1AFBD718-93B9-485C-B02C-55E65867230E}"/>
    <cellStyle name="SAPBEXstdItemX 5 6" xfId="3643" xr:uid="{E91D84DA-4D5C-4314-A4B6-E5C1373FB05D}"/>
    <cellStyle name="SAPBEXstdItemX 5 6 2" xfId="12381" xr:uid="{6D3B7C54-48C4-4F8A-B1F2-D841B85C8A95}"/>
    <cellStyle name="SAPBEXstdItemX 5 6 2 2" xfId="19312" xr:uid="{01DCA6EF-EDA0-4BDE-B1F4-1941EB73D1C9}"/>
    <cellStyle name="SAPBEXstdItemX 5 6 2 2 2" xfId="33483" xr:uid="{8E6A52B9-86E6-43B6-BFCD-70E8B8B8761D}"/>
    <cellStyle name="SAPBEXstdItemX 5 6 2 3" xfId="28924" xr:uid="{C2E0ED12-0D5E-491F-B72F-FA364F285516}"/>
    <cellStyle name="SAPBEXstdItemX 5 6 3" xfId="15696" xr:uid="{41ED4EF6-DBC0-427C-B8A3-AE9F70FD1CE3}"/>
    <cellStyle name="SAPBEXstdItemX 5 6 3 2" xfId="30594" xr:uid="{F79AA7F0-CA71-4024-9535-55E2DC231E3D}"/>
    <cellStyle name="SAPBEXstdItemX 5 6 4" xfId="8826" xr:uid="{635AD808-8DD5-4708-A3CE-26F5DB594DB8}"/>
    <cellStyle name="SAPBEXstdItemX 5 6 4 2" xfId="25509" xr:uid="{637E2661-FDFF-479F-9AC1-7128A1C2D9D6}"/>
    <cellStyle name="SAPBEXstdItemX 5 6 5" xfId="21368" xr:uid="{D6EC995C-16ED-4A26-A84F-FDA1C977CD6A}"/>
    <cellStyle name="SAPBEXstdItemX 5 7" xfId="9051" xr:uid="{0E9DDCF6-A37D-4650-A391-D1ACF8A51CDC}"/>
    <cellStyle name="SAPBEXstdItemX 5 7 2" xfId="17274" xr:uid="{B0E9F169-DC4E-479B-8BD8-DF8100B884DE}"/>
    <cellStyle name="SAPBEXstdItemX 5 7 2 2" xfId="31625" xr:uid="{64EF057E-CA4E-4ECA-8B57-494D15EA4DE0}"/>
    <cellStyle name="SAPBEXstdItemX 5 7 3" xfId="25725" xr:uid="{42E79C80-8F57-49D1-A9E6-E73081089412}"/>
    <cellStyle name="SAPBEXstdItemX 5 8" xfId="10117" xr:uid="{91D67F4B-758C-489D-B931-FF5794C7108E}"/>
    <cellStyle name="SAPBEXstdItemX 5 8 2" xfId="17729" xr:uid="{35459FB5-F35A-466F-935F-804C5251F7BA}"/>
    <cellStyle name="SAPBEXstdItemX 5 8 2 2" xfId="31994" xr:uid="{C543C588-DC67-4EBD-8170-A21F757EDA45}"/>
    <cellStyle name="SAPBEXstdItemX 5 8 3" xfId="26731" xr:uid="{86C47E74-C9E0-4C26-90AF-2EE06C51992F}"/>
    <cellStyle name="SAPBEXstdItemX 5 9" xfId="10322" xr:uid="{A5947C7F-C704-4853-B350-E0E3E3CBB712}"/>
    <cellStyle name="SAPBEXstdItemX 5 9 2" xfId="17883" xr:uid="{02CDE542-4528-4A98-BC09-5AB3FCF37807}"/>
    <cellStyle name="SAPBEXstdItemX 5 9 2 2" xfId="32143" xr:uid="{3233FAA8-7E00-41AD-9E12-23CC59CE0715}"/>
    <cellStyle name="SAPBEXstdItemX 5 9 3" xfId="26912" xr:uid="{8EF6CED4-0456-4D6A-9B99-9088FB9B1C6A}"/>
    <cellStyle name="SAPBEXstdItemX 6" xfId="1602" xr:uid="{E34BD3CF-F17F-4F93-A886-2262F2D15541}"/>
    <cellStyle name="SAPBEXstdItemX 6 10" xfId="13753" xr:uid="{8A2C2A22-CBEF-48B0-BCD0-5972E0315BFE}"/>
    <cellStyle name="SAPBEXstdItemX 6 10 2" xfId="15806" xr:uid="{55F7EDD7-5F15-445A-BA9D-C15915A319E3}"/>
    <cellStyle name="SAPBEXstdItemX 6 11" xfId="5700" xr:uid="{61F46CE4-304D-4580-85A3-39D926A36FF1}"/>
    <cellStyle name="SAPBEXstdItemX 6 11 2" xfId="22481" xr:uid="{A09466ED-CE0A-482C-AB5D-D5450A05CEEC}"/>
    <cellStyle name="SAPBEXstdItemX 6 2" xfId="2593" xr:uid="{0BF9E99C-CE7B-425F-9C88-4EAE6B629D07}"/>
    <cellStyle name="SAPBEXstdItemX 6 2 2" xfId="11057" xr:uid="{0FD821FD-C7A3-454D-8123-44ED7DEB7E70}"/>
    <cellStyle name="SAPBEXstdItemX 6 2 2 2" xfId="18082" xr:uid="{87D09C9B-FABE-4882-A546-9E6631A149FE}"/>
    <cellStyle name="SAPBEXstdItemX 6 2 2 2 2" xfId="32263" xr:uid="{F17AC8F3-660A-40D0-A4D8-44738587B828}"/>
    <cellStyle name="SAPBEXstdItemX 6 2 2 3" xfId="27616" xr:uid="{40286DB2-25F9-495C-96DA-324528BB4951}"/>
    <cellStyle name="SAPBEXstdItemX 6 2 3" xfId="14653" xr:uid="{50B03F7E-F767-4022-AEA9-CBF79639536B}"/>
    <cellStyle name="SAPBEXstdItemX 6 2 3 2" xfId="19466" xr:uid="{B077A080-831D-4CAC-81AD-E941E65DE7E4}"/>
    <cellStyle name="SAPBEXstdItemX 6 2 4" xfId="5519" xr:uid="{551953F7-0F52-4903-9C36-D66C8C1DDD7E}"/>
    <cellStyle name="SAPBEXstdItemX 6 2 4 2" xfId="22385" xr:uid="{1D9AB171-A056-4DF5-BAB1-562536240E5B}"/>
    <cellStyle name="SAPBEXstdItemX 6 3" xfId="2613" xr:uid="{65E248D5-5FDC-4EEB-B6D2-3A93367C2C98}"/>
    <cellStyle name="SAPBEXstdItemX 6 3 2" xfId="11513" xr:uid="{E540827F-DC04-4C2B-9B43-30CA3414E219}"/>
    <cellStyle name="SAPBEXstdItemX 6 3 2 2" xfId="18490" xr:uid="{BCBDF9B6-39D5-4EE1-A428-BC2FF879F825}"/>
    <cellStyle name="SAPBEXstdItemX 6 3 2 2 2" xfId="32667" xr:uid="{6EC14AF4-4D19-487F-A04F-6D655BE3A7BE}"/>
    <cellStyle name="SAPBEXstdItemX 6 3 2 3" xfId="28067" xr:uid="{3D14DD2D-CE68-44A2-AA97-195CBB3B3098}"/>
    <cellStyle name="SAPBEXstdItemX 6 3 3" xfId="14673" xr:uid="{88D72172-5F8A-41A4-976B-834E6828CCB6}"/>
    <cellStyle name="SAPBEXstdItemX 6 3 3 2" xfId="16779" xr:uid="{30953DA0-7DAA-4C6E-A7B2-1471CACFFA0C}"/>
    <cellStyle name="SAPBEXstdItemX 6 3 4" xfId="6827" xr:uid="{AD12D4A3-071E-498B-9DBD-C05FD26B37C6}"/>
    <cellStyle name="SAPBEXstdItemX 6 3 4 2" xfId="23556" xr:uid="{81C57C7F-A0B8-470B-B603-41C86CEA802B}"/>
    <cellStyle name="SAPBEXstdItemX 6 3 5" xfId="16322" xr:uid="{8619D0CD-4E6F-41C7-AFB6-E55BC1E70159}"/>
    <cellStyle name="SAPBEXstdItemX 6 3 5 2" xfId="30861" xr:uid="{89CE5DAE-7144-483F-9A35-88C4BB02ADB9}"/>
    <cellStyle name="SAPBEXstdItemX 6 4" xfId="2873" xr:uid="{D1F94EC9-630C-46A6-81FA-C82730A361EB}"/>
    <cellStyle name="SAPBEXstdItemX 6 4 2" xfId="11550" xr:uid="{E1E9251F-E6A7-4609-A9E0-3DCCC4D40503}"/>
    <cellStyle name="SAPBEXstdItemX 6 4 2 2" xfId="18522" xr:uid="{0454679C-641E-4E1A-A756-5197B0FED8EF}"/>
    <cellStyle name="SAPBEXstdItemX 6 4 2 2 2" xfId="32699" xr:uid="{30DE838F-65FC-4349-92D9-8440C85FA42B}"/>
    <cellStyle name="SAPBEXstdItemX 6 4 2 3" xfId="28104" xr:uid="{D2A231DC-80B3-4CB5-91FE-36055FF6139C}"/>
    <cellStyle name="SAPBEXstdItemX 6 4 3" xfId="14933" xr:uid="{674D261B-F18E-41EA-88AB-17609001C702}"/>
    <cellStyle name="SAPBEXstdItemX 6 4 3 2" xfId="18062" xr:uid="{2C21C066-E3BD-40A8-B574-3FF8B4BD98BA}"/>
    <cellStyle name="SAPBEXstdItemX 6 4 4" xfId="7093" xr:uid="{CD05E696-291E-433D-B02B-37FDF609F55E}"/>
    <cellStyle name="SAPBEXstdItemX 6 4 4 2" xfId="23822" xr:uid="{C3FDBAA5-3587-4CE0-833F-C46CCDD0BB4E}"/>
    <cellStyle name="SAPBEXstdItemX 6 4 5" xfId="16379" xr:uid="{C9292488-9C12-4B20-807B-ADB43CA39296}"/>
    <cellStyle name="SAPBEXstdItemX 6 4 5 2" xfId="30902" xr:uid="{2DF72557-11E1-44A8-B3B3-23A7630C6DCD}"/>
    <cellStyle name="SAPBEXstdItemX 6 5" xfId="2340" xr:uid="{31C70A83-C074-4F62-8E07-5364A4A01902}"/>
    <cellStyle name="SAPBEXstdItemX 6 5 2" xfId="12067" xr:uid="{67DBDA6A-FE1C-4D8C-A0A2-6F0BAB3A2BC5}"/>
    <cellStyle name="SAPBEXstdItemX 6 5 2 2" xfId="19009" xr:uid="{777FB8F3-BED6-4FCA-84BC-773A5D1834C7}"/>
    <cellStyle name="SAPBEXstdItemX 6 5 2 2 2" xfId="33181" xr:uid="{B602CFE5-6729-4A81-AB6A-75E0FA9EC099}"/>
    <cellStyle name="SAPBEXstdItemX 6 5 2 3" xfId="28615" xr:uid="{25B03602-3118-454C-B447-99BBB2157FE5}"/>
    <cellStyle name="SAPBEXstdItemX 6 5 3" xfId="14401" xr:uid="{507444C7-9211-4683-A95F-567BC7451B79}"/>
    <cellStyle name="SAPBEXstdItemX 6 5 3 2" xfId="29922" xr:uid="{441D84B2-B9BB-424B-9051-6E43BB023C98}"/>
    <cellStyle name="SAPBEXstdItemX 6 5 4" xfId="8047" xr:uid="{7F9CC434-5CB4-4161-80D5-5441B65DF5E2}"/>
    <cellStyle name="SAPBEXstdItemX 6 5 4 2" xfId="24743" xr:uid="{271C1E73-E02D-4D0B-B9A6-B2C1C611BCBF}"/>
    <cellStyle name="SAPBEXstdItemX 6 5 5" xfId="20957" xr:uid="{039D0519-C842-485C-AD53-8CD41983934C}"/>
    <cellStyle name="SAPBEXstdItemX 6 6" xfId="2133" xr:uid="{69674587-44E5-44CC-94C5-6E2DAA16B487}"/>
    <cellStyle name="SAPBEXstdItemX 6 6 2" xfId="12136" xr:uid="{E63810C3-DCF6-4D77-8DEC-9AB2BC573DD3}"/>
    <cellStyle name="SAPBEXstdItemX 6 6 2 2" xfId="19071" xr:uid="{52028150-8683-48F3-BE26-831EB59FEFF8}"/>
    <cellStyle name="SAPBEXstdItemX 6 6 2 2 2" xfId="33242" xr:uid="{D0A2275D-2584-4E08-AB3A-3BEDDBE39685}"/>
    <cellStyle name="SAPBEXstdItemX 6 6 2 3" xfId="28680" xr:uid="{1D9BB138-561B-4DA5-9336-DCF8E10AFA8C}"/>
    <cellStyle name="SAPBEXstdItemX 6 6 3" xfId="14195" xr:uid="{14456813-5740-46EE-A4EF-9BDE6FA14D24}"/>
    <cellStyle name="SAPBEXstdItemX 6 6 3 2" xfId="29804" xr:uid="{CDA532A7-A6C0-4BE2-BC06-F8B38640FF72}"/>
    <cellStyle name="SAPBEXstdItemX 6 6 4" xfId="8388" xr:uid="{4BE50467-60DD-4BD9-A874-132478E89C0D}"/>
    <cellStyle name="SAPBEXstdItemX 6 6 4 2" xfId="25076" xr:uid="{52DFFBB2-9439-4E24-BB8F-D0E83AC04E2D}"/>
    <cellStyle name="SAPBEXstdItemX 6 6 5" xfId="20875" xr:uid="{CCF2CE6E-977C-4499-B705-2BDFE39985C0}"/>
    <cellStyle name="SAPBEXstdItemX 6 7" xfId="7949" xr:uid="{0438A95D-E02D-4259-89A1-4D1ED6F19204}"/>
    <cellStyle name="SAPBEXstdItemX 6 7 2" xfId="16808" xr:uid="{3A7BBE4A-2BD5-4B57-A8C2-914C91E0BA2E}"/>
    <cellStyle name="SAPBEXstdItemX 6 7 2 2" xfId="31255" xr:uid="{41A3B3B2-4435-4266-946A-2D802E8B2234}"/>
    <cellStyle name="SAPBEXstdItemX 6 7 3" xfId="24660" xr:uid="{801DBEB7-D93A-4A4A-BC5E-56B19F6A5FC1}"/>
    <cellStyle name="SAPBEXstdItemX 6 8" xfId="9512" xr:uid="{5E5BFC10-CCA4-43DF-AC0E-A57E3963CA74}"/>
    <cellStyle name="SAPBEXstdItemX 6 8 2" xfId="17517" xr:uid="{1FDA0406-2281-463F-9296-931314BFD7F3}"/>
    <cellStyle name="SAPBEXstdItemX 6 8 2 2" xfId="31831" xr:uid="{E7A0D42B-D421-4EEB-A004-0E21504BC711}"/>
    <cellStyle name="SAPBEXstdItemX 6 8 3" xfId="26144" xr:uid="{65F83365-B31C-4EB8-A9BE-74CFEE507B83}"/>
    <cellStyle name="SAPBEXstdItemX 6 9" xfId="9624" xr:uid="{E5C1BE73-7F94-4179-8D67-CCFD2ACE6957}"/>
    <cellStyle name="SAPBEXstdItemX 6 9 2" xfId="17553" xr:uid="{77E21B38-0417-4EA4-A1AD-899FE833E3F6}"/>
    <cellStyle name="SAPBEXstdItemX 6 9 2 2" xfId="31861" xr:uid="{F2D6338D-4AD8-41BA-A089-F0E4F428E26B}"/>
    <cellStyle name="SAPBEXstdItemX 6 9 3" xfId="26250" xr:uid="{1AC9D54A-D974-45DF-8CED-F93FDDD539B1}"/>
    <cellStyle name="SAPBEXstdItemX 7" xfId="1035" xr:uid="{9DA91CA9-D453-4A87-87F5-FE7D7A2157FC}"/>
    <cellStyle name="SAPBEXstdItemX 7 2" xfId="11965" xr:uid="{D60326CE-BDA6-427E-B2A9-07A4767FD3B2}"/>
    <cellStyle name="SAPBEXstdItemX 7 2 2" xfId="18913" xr:uid="{E822231E-8686-4331-BEAA-F058D3F88B29}"/>
    <cellStyle name="SAPBEXstdItemX 7 2 2 2" xfId="33089" xr:uid="{54089FE1-FB66-4917-B72B-703EF86AE879}"/>
    <cellStyle name="SAPBEXstdItemX 7 2 3" xfId="28518" xr:uid="{07A5EDD4-C61E-43D4-8B72-EE8CD94C5560}"/>
    <cellStyle name="SAPBEXstdItemX 7 3" xfId="13282" xr:uid="{EE0242A2-71A5-4626-A03D-3A9318B83B04}"/>
    <cellStyle name="SAPBEXstdItemX 7 3 2" xfId="15897" xr:uid="{D149B802-CAA8-476C-AD4D-D466EA23D903}"/>
    <cellStyle name="SAPBEXstdItemX 7 4" xfId="7751" xr:uid="{4AC8F618-BA51-43A5-A7E4-55828D3D572C}"/>
    <cellStyle name="SAPBEXstdItemX 7 4 2" xfId="24473" xr:uid="{091E7F43-8A5D-4416-9479-383D7A3B4DFB}"/>
    <cellStyle name="SAPBEXstdItemX 7 5" xfId="16745" xr:uid="{9C65A56D-AF79-492E-AB8A-7D4378A1B617}"/>
    <cellStyle name="SAPBEXstdItemX 7 5 2" xfId="31216" xr:uid="{8BBA950F-30A1-461E-B3E5-859B5B76CC54}"/>
    <cellStyle name="SAPBEXstdItemX 8" xfId="2260" xr:uid="{0E065C94-E771-45A9-8763-7F425A5B66BA}"/>
    <cellStyle name="SAPBEXstdItemX 8 2" xfId="14322" xr:uid="{0CCEEC87-8BB7-4DDB-BB1C-C93C71DDE894}"/>
    <cellStyle name="SAPBEXstdItemX 8 2 2" xfId="15849" xr:uid="{883BEC10-90DA-43D8-B3DB-5465E4A06FE8}"/>
    <cellStyle name="SAPBEXstdItemX 8 3" xfId="9257" xr:uid="{6D9347E9-E77F-4335-AA76-7EA16B97F3B5}"/>
    <cellStyle name="SAPBEXstdItemX 8 3 2" xfId="25910" xr:uid="{468A4EB7-5399-4522-917A-41B0918D21D0}"/>
    <cellStyle name="SAPBEXstdItemX 8 4" xfId="17424" xr:uid="{AC80690E-C469-4073-AE21-771E82672E41}"/>
    <cellStyle name="SAPBEXstdItemX 8 4 2" xfId="31766" xr:uid="{A9202742-E123-4B3B-B0F0-1BBEF257DA12}"/>
    <cellStyle name="SAPBEXstdItemX 9" xfId="2901" xr:uid="{55F80353-47B9-451F-8605-C17C9F08C72B}"/>
    <cellStyle name="SAPBEXstdItemX 9 2" xfId="14960" xr:uid="{1AB2BEBB-F2A3-4F13-B369-6339B6C642DB}"/>
    <cellStyle name="SAPBEXstdItemX 9 2 2" xfId="15987" xr:uid="{F1C72B21-1223-4629-A919-81824CFD0EA1}"/>
    <cellStyle name="SAPBEXstdItemX 9 3" xfId="12639" xr:uid="{770157AB-006B-488A-9106-A5C210AC3852}"/>
    <cellStyle name="SAPBEXstdItemX 9 3 2" xfId="29130" xr:uid="{9BC1BBDE-2F06-4788-B413-93A58A9E009C}"/>
    <cellStyle name="SAPBEXstdItemX 9 4" xfId="15917" xr:uid="{B4182F54-6873-4F34-B55E-4223C098149C}"/>
    <cellStyle name="SAPBEXtitle" xfId="243" xr:uid="{4E91ACFD-4636-428B-B017-125557309C81}"/>
    <cellStyle name="SAPBEXundefined" xfId="244" xr:uid="{E18989FA-A588-4417-B380-F286E36FCE08}"/>
    <cellStyle name="SAPBEXundefined 10" xfId="2551" xr:uid="{C5C6CE9A-A550-4E85-8784-A21B210458BE}"/>
    <cellStyle name="SAPBEXundefined 10 2" xfId="14612" xr:uid="{648C6139-6B91-4DD5-A0E4-6D38811BF9E6}"/>
    <cellStyle name="SAPBEXundefined 10 2 2" xfId="30078" xr:uid="{9F1E0622-E86E-44D5-B5E7-561CA0A5B33C}"/>
    <cellStyle name="SAPBEXundefined 10 3" xfId="12599" xr:uid="{4B143D68-701D-4B15-8B50-0C4F6BFA6230}"/>
    <cellStyle name="SAPBEXundefined 10 3 2" xfId="29097" xr:uid="{FCC619BC-7CE9-455A-BD7D-1966A078CB63}"/>
    <cellStyle name="SAPBEXundefined 10 4" xfId="19864" xr:uid="{DCA9BBAF-D2F9-4255-8C05-00469771FF51}"/>
    <cellStyle name="SAPBEXundefined 11" xfId="3564" xr:uid="{2B855343-C212-4F56-A86A-419ECD7A95B2}"/>
    <cellStyle name="SAPBEXundefined 11 2" xfId="15618" xr:uid="{9AAB2F85-6A88-4ED1-BF67-B82D038A8C2C}"/>
    <cellStyle name="SAPBEXundefined 11 2 2" xfId="30522" xr:uid="{64C0FADA-F797-41ED-BFE7-6491B0D5010C}"/>
    <cellStyle name="SAPBEXundefined 11 3" xfId="21301" xr:uid="{544CD4D8-1EEA-4C9B-9B96-474EB780510A}"/>
    <cellStyle name="SAPBEXundefined 12" xfId="12794" xr:uid="{91164CBA-1BBC-41EF-9544-BAF08106FD9E}"/>
    <cellStyle name="SAPBEXundefined 12 2" xfId="15825" xr:uid="{34CE47D9-6408-40A5-B186-705C6DE5AB09}"/>
    <cellStyle name="SAPBEXundefined 2" xfId="1233" xr:uid="{C4000D79-EDB5-4698-88B0-8670DF909C98}"/>
    <cellStyle name="SAPBEXundefined 2 10" xfId="10289" xr:uid="{33DDD747-B46D-46E2-A674-D20CAF263758}"/>
    <cellStyle name="SAPBEXundefined 2 10 2" xfId="17862" xr:uid="{333177E9-E039-4698-BC3E-328FC233AE5B}"/>
    <cellStyle name="SAPBEXundefined 2 10 2 2" xfId="32122" xr:uid="{3D539F7D-D373-4C7B-ACBF-C54FE71F7AD7}"/>
    <cellStyle name="SAPBEXundefined 2 10 3" xfId="26883" xr:uid="{1E33B764-2C69-48F5-9268-671A6B28C6B5}"/>
    <cellStyle name="SAPBEXundefined 2 11" xfId="13427" xr:uid="{9F71304B-C72C-4D97-BB48-EF68CDA8FE9A}"/>
    <cellStyle name="SAPBEXundefined 2 11 2" xfId="16634" xr:uid="{35C36103-BC26-4BB6-9E9D-3DB82423E6B3}"/>
    <cellStyle name="SAPBEXundefined 2 12" xfId="5194" xr:uid="{34AB705B-4690-463A-9D02-D10D45BD9933}"/>
    <cellStyle name="SAPBEXundefined 2 12 2" xfId="22078" xr:uid="{74659369-DA88-4B35-98BA-F16CF1EAD390}"/>
    <cellStyle name="SAPBEXundefined 2 2" xfId="1853" xr:uid="{E93A1071-A5E7-4674-8E2A-42CA4A054C00}"/>
    <cellStyle name="SAPBEXundefined 2 2 2" xfId="2764" xr:uid="{C7AD1E12-5D0A-43B4-A767-30EF9E1B779E}"/>
    <cellStyle name="SAPBEXundefined 2 2 2 2" xfId="14824" xr:uid="{85C8DC45-7EAD-4CD9-ACE6-A11B9D28B99E}"/>
    <cellStyle name="SAPBEXundefined 2 2 2 2 2" xfId="15851" xr:uid="{BBA91FB8-8ABA-4EDB-A8AB-D17FA150A2DE}"/>
    <cellStyle name="SAPBEXundefined 2 2 2 3" xfId="11178" xr:uid="{98127747-8C0B-41E1-B871-C15E42C347A9}"/>
    <cellStyle name="SAPBEXundefined 2 2 2 3 2" xfId="27733" xr:uid="{C1DAA2B9-6C48-43AE-998D-4F6D7085E7C7}"/>
    <cellStyle name="SAPBEXundefined 2 2 2 4" xfId="18176" xr:uid="{3AEC189E-11BD-43AC-A0EB-EA7A8A5ADCE4}"/>
    <cellStyle name="SAPBEXundefined 2 2 2 4 2" xfId="32355" xr:uid="{D725471F-15DC-4A54-AD0F-73C2E11D7A97}"/>
    <cellStyle name="SAPBEXundefined 2 2 3" xfId="3018" xr:uid="{BDBBD529-5479-4FE8-8129-CBCC26767DCD}"/>
    <cellStyle name="SAPBEXundefined 2 2 3 2" xfId="15077" xr:uid="{8ED37B26-725E-435B-B3A8-6B47BD375348}"/>
    <cellStyle name="SAPBEXundefined 2 2 3 2 2" xfId="30250" xr:uid="{5255D887-0D38-41A0-A895-CEB021CD77CE}"/>
    <cellStyle name="SAPBEXundefined 2 2 3 3" xfId="12806" xr:uid="{529F8693-E55B-4093-ADEE-6FB32098BED9}"/>
    <cellStyle name="SAPBEXundefined 2 2 4" xfId="3265" xr:uid="{DFC9CD3A-95F9-43F2-8114-3264E9EB4942}"/>
    <cellStyle name="SAPBEXundefined 2 2 4 2" xfId="15324" xr:uid="{E5A4A809-45E9-462E-A31D-C4EB848D1DBC}"/>
    <cellStyle name="SAPBEXundefined 2 2 4 2 2" xfId="30340" xr:uid="{98CBEB37-CDBA-4AAF-B0CF-198A4AF3F88E}"/>
    <cellStyle name="SAPBEXundefined 2 2 4 3" xfId="20040" xr:uid="{9F4BCED9-1452-4EAD-89D8-9B22DD5DFC29}"/>
    <cellStyle name="SAPBEXundefined 2 2 5" xfId="2050" xr:uid="{607C2212-BDD0-4697-92BF-627CEF8D4562}"/>
    <cellStyle name="SAPBEXundefined 2 2 5 2" xfId="14113" xr:uid="{091CB648-45C6-496D-A037-B89B386C45F5}"/>
    <cellStyle name="SAPBEXundefined 2 2 5 2 2" xfId="29731" xr:uid="{85192932-4E3B-4376-9C96-430303308E9A}"/>
    <cellStyle name="SAPBEXundefined 2 2 5 3" xfId="20818" xr:uid="{E0EE27AA-6CA9-4376-849D-3C4739056C3E}"/>
    <cellStyle name="SAPBEXundefined 2 2 6" xfId="2081" xr:uid="{170CF294-FA26-4591-8F78-7D216ABFA949}"/>
    <cellStyle name="SAPBEXundefined 2 2 6 2" xfId="14144" xr:uid="{34A559AC-F893-4C96-90E8-346426A85F3E}"/>
    <cellStyle name="SAPBEXundefined 2 2 6 2 2" xfId="29759" xr:uid="{A491E5D3-14C5-425E-B7F6-4C058EBFFB39}"/>
    <cellStyle name="SAPBEXundefined 2 2 6 3" xfId="20836" xr:uid="{2B00A28A-CFEC-42C2-9D1B-DF833AD60D84}"/>
    <cellStyle name="SAPBEXundefined 2 2 7" xfId="13918" xr:uid="{BAFF95E5-3263-456B-9EF2-BF1ED9E7F63F}"/>
    <cellStyle name="SAPBEXundefined 2 2 7 2" xfId="19811" xr:uid="{5D0F0DC5-D4AB-412C-A0AC-8357F34EECEA}"/>
    <cellStyle name="SAPBEXundefined 2 2 8" xfId="6263" xr:uid="{605156DB-3AD9-471D-AFD5-83F950A593AF}"/>
    <cellStyle name="SAPBEXundefined 2 2 8 2" xfId="23014" xr:uid="{F7EEA326-6C46-4F10-AFC7-FCFDBAB8269E}"/>
    <cellStyle name="SAPBEXundefined 2 3" xfId="2401" xr:uid="{2BC91B8E-448F-4AA9-B166-08E7FC5F8563}"/>
    <cellStyle name="SAPBEXundefined 2 3 2" xfId="11329" xr:uid="{3F11C37C-BF31-40C7-BF58-FFA566374775}"/>
    <cellStyle name="SAPBEXundefined 2 3 2 2" xfId="18314" xr:uid="{4FC80FE1-964F-4C68-B4AA-622784B6B95D}"/>
    <cellStyle name="SAPBEXundefined 2 3 2 2 2" xfId="32492" xr:uid="{2E37CB77-D5EA-4342-8200-8C8D735A6EE9}"/>
    <cellStyle name="SAPBEXundefined 2 3 2 3" xfId="27883" xr:uid="{9683A034-4E3A-4935-8660-62E3971CFDFC}"/>
    <cellStyle name="SAPBEXundefined 2 3 3" xfId="14462" xr:uid="{76E2A702-BF52-4593-88FB-071D19EAC10A}"/>
    <cellStyle name="SAPBEXundefined 2 3 3 2" xfId="18057" xr:uid="{C0A4A08F-3A96-44DA-B374-22ECAF142E3D}"/>
    <cellStyle name="SAPBEXundefined 2 3 4" xfId="6439" xr:uid="{8ACB0412-EE08-41D4-81C9-9688D52551EF}"/>
    <cellStyle name="SAPBEXundefined 2 3 4 2" xfId="23184" xr:uid="{3DCB1055-40DC-4EDC-95DF-E4B788FA01B6}"/>
    <cellStyle name="SAPBEXundefined 2 4" xfId="2194" xr:uid="{B6CA1E8C-6B29-4C8E-967C-AE1D851249BF}"/>
    <cellStyle name="SAPBEXundefined 2 4 2" xfId="11622" xr:uid="{EF9FC5CD-40C0-45C6-A061-B81D67F96541}"/>
    <cellStyle name="SAPBEXundefined 2 4 2 2" xfId="18589" xr:uid="{7693BC47-C7D5-4495-B836-F2C10C81CFBB}"/>
    <cellStyle name="SAPBEXundefined 2 4 2 2 2" xfId="32766" xr:uid="{F355EE9C-8B75-4FBA-95D5-C968186EA422}"/>
    <cellStyle name="SAPBEXundefined 2 4 2 3" xfId="28176" xr:uid="{C95F057D-02C0-427F-839F-1C08F5E7CC0A}"/>
    <cellStyle name="SAPBEXundefined 2 4 3" xfId="14256" xr:uid="{0163C62E-F890-47CC-BD40-F7BBC94F1C7A}"/>
    <cellStyle name="SAPBEXundefined 2 4 3 2" xfId="16117" xr:uid="{91763BC4-92B7-4352-9029-47C2CF98EFCF}"/>
    <cellStyle name="SAPBEXundefined 2 4 4" xfId="7355" xr:uid="{6F1576CF-425C-4BEE-A957-3F696337788E}"/>
    <cellStyle name="SAPBEXundefined 2 4 4 2" xfId="24081" xr:uid="{A4FA9D86-F6BA-4BE4-9644-22377E9526F6}"/>
    <cellStyle name="SAPBEXundefined 2 4 5" xfId="16484" xr:uid="{CDA4ADD5-CCA9-4EE3-B218-BC89AB20130F}"/>
    <cellStyle name="SAPBEXundefined 2 4 5 2" xfId="30978" xr:uid="{D6A6E357-F66A-44E8-BD6B-16168A26AEC8}"/>
    <cellStyle name="SAPBEXundefined 2 5" xfId="2559" xr:uid="{609F2B93-1875-49BA-A7BA-518CCB7D3C24}"/>
    <cellStyle name="SAPBEXundefined 2 5 2" xfId="11807" xr:uid="{8C7C6815-A929-4163-BC76-231B9496FBF4}"/>
    <cellStyle name="SAPBEXundefined 2 5 2 2" xfId="18757" xr:uid="{CD4945DD-3B0B-4C25-8CBF-EF209951FCD7}"/>
    <cellStyle name="SAPBEXundefined 2 5 2 2 2" xfId="32933" xr:uid="{F699FFDA-6EFD-48F2-B018-F458A74E4F8C}"/>
    <cellStyle name="SAPBEXundefined 2 5 2 3" xfId="28361" xr:uid="{393C4495-81F9-42E4-83DA-EEB402220B94}"/>
    <cellStyle name="SAPBEXundefined 2 5 3" xfId="14619" xr:uid="{D25380BA-B93F-4C50-AE37-78FE4A00B91B}"/>
    <cellStyle name="SAPBEXundefined 2 5 3 2" xfId="30082" xr:uid="{09BBD462-CB11-4501-9E10-4A810686790B}"/>
    <cellStyle name="SAPBEXundefined 2 5 4" xfId="7557" xr:uid="{8F658795-469C-450F-B8C2-8A66E023F3CC}"/>
    <cellStyle name="SAPBEXundefined 2 5 4 2" xfId="24282" xr:uid="{AAEC6D1B-97FA-4CF3-825D-97336C7EE257}"/>
    <cellStyle name="SAPBEXundefined 2 5 5" xfId="21062" xr:uid="{5706DA24-41D8-4ED7-8567-549360E2BC2B}"/>
    <cellStyle name="SAPBEXundefined 2 6" xfId="2880" xr:uid="{30119823-27EE-45AD-92B7-F0F5A03C9CFF}"/>
    <cellStyle name="SAPBEXundefined 2 6 2" xfId="12215" xr:uid="{F09B822A-7FDB-41BB-89CD-B92A7D8168BE}"/>
    <cellStyle name="SAPBEXundefined 2 6 2 2" xfId="19148" xr:uid="{38ECEBF9-CA03-486E-97C8-FFADBDC82F93}"/>
    <cellStyle name="SAPBEXundefined 2 6 2 2 2" xfId="33319" xr:uid="{3B420AD1-071B-4D66-B434-2EAE1429CB22}"/>
    <cellStyle name="SAPBEXundefined 2 6 2 3" xfId="28759" xr:uid="{A879C27F-FD08-49A4-B564-790B82202D49}"/>
    <cellStyle name="SAPBEXundefined 2 6 3" xfId="14940" xr:uid="{40305EDE-706C-48BF-A3D6-AE1339D87EC8}"/>
    <cellStyle name="SAPBEXundefined 2 6 3 2" xfId="30194" xr:uid="{F6FE8477-F9B0-4ABD-8BD5-DDC85791CD03}"/>
    <cellStyle name="SAPBEXundefined 2 6 4" xfId="8635" xr:uid="{6AAC6216-EEA5-440C-BBA2-3D4FDAB201CE}"/>
    <cellStyle name="SAPBEXundefined 2 6 4 2" xfId="25321" xr:uid="{4F876AC8-8400-42C7-B535-E21F85ECFDC8}"/>
    <cellStyle name="SAPBEXundefined 2 6 5" xfId="21121" xr:uid="{04E3B971-D12C-4A71-9178-F798717875BB}"/>
    <cellStyle name="SAPBEXundefined 2 7" xfId="3443" xr:uid="{3EC2D8B8-7F4B-4185-B40E-DE04DEA617C0}"/>
    <cellStyle name="SAPBEXundefined 2 7 2" xfId="12447" xr:uid="{4D54787D-08F5-4901-858D-384F32AB2CF4}"/>
    <cellStyle name="SAPBEXundefined 2 7 2 2" xfId="19375" xr:uid="{7347DD29-A586-4F2B-BDD4-84B7732F51EE}"/>
    <cellStyle name="SAPBEXundefined 2 7 2 2 2" xfId="33546" xr:uid="{1E21125A-C6EF-43AC-8CE7-07463AC0BACF}"/>
    <cellStyle name="SAPBEXundefined 2 7 2 3" xfId="28989" xr:uid="{DFF69C18-4C9F-4A83-9296-214C46800009}"/>
    <cellStyle name="SAPBEXundefined 2 7 3" xfId="15501" xr:uid="{3D385300-9F55-4E6D-B8BD-A8FBB6AE7F89}"/>
    <cellStyle name="SAPBEXundefined 2 7 3 2" xfId="30423" xr:uid="{094C1E28-C536-425C-8BAD-5BBA00CDE241}"/>
    <cellStyle name="SAPBEXundefined 2 7 4" xfId="8920" xr:uid="{37B8CD1D-FB83-4715-B4FF-039A37ADEF52}"/>
    <cellStyle name="SAPBEXundefined 2 7 4 2" xfId="25597" xr:uid="{73303A29-0379-40E1-B469-62C0514094C3}"/>
    <cellStyle name="SAPBEXundefined 2 7 5" xfId="21241" xr:uid="{198C68A1-E9A4-422B-A6C0-31931A76B579}"/>
    <cellStyle name="SAPBEXundefined 2 8" xfId="9016" xr:uid="{D2413297-0333-42DC-971E-BEE098E94738}"/>
    <cellStyle name="SAPBEXundefined 2 8 2" xfId="17239" xr:uid="{D6CB1E66-D9EF-42B7-8124-40F3DEF851B7}"/>
    <cellStyle name="SAPBEXundefined 2 8 2 2" xfId="31590" xr:uid="{518FC690-E515-4C9D-BB89-6F2B3FDB71B0}"/>
    <cellStyle name="SAPBEXundefined 2 8 3" xfId="25690" xr:uid="{13672200-3E3D-462A-9F1A-45E3CEE4D844}"/>
    <cellStyle name="SAPBEXundefined 2 9" xfId="10080" xr:uid="{F124131F-B1CF-4B06-9899-6B4FB5E330EA}"/>
    <cellStyle name="SAPBEXundefined 2 9 2" xfId="17693" xr:uid="{B0967A95-FFFC-4436-9806-DF7A7EA1577A}"/>
    <cellStyle name="SAPBEXundefined 2 9 2 2" xfId="31959" xr:uid="{DF6EFCBD-F14B-4B39-ADCB-09D96721EE80}"/>
    <cellStyle name="SAPBEXundefined 2 9 3" xfId="26695" xr:uid="{1C8A2A56-EE83-41F5-8E25-04E71AA9B7A6}"/>
    <cellStyle name="SAPBEXundefined 3" xfId="1906" xr:uid="{95014921-46B2-43FD-B39D-8C569D5FDCF4}"/>
    <cellStyle name="SAPBEXundefined 3 10" xfId="9404" xr:uid="{DB590169-598C-4FD8-AB7E-BD3A8889F4BA}"/>
    <cellStyle name="SAPBEXundefined 3 10 2" xfId="17462" xr:uid="{A17C9C6D-55D6-4710-98FE-DD109A951819}"/>
    <cellStyle name="SAPBEXundefined 3 10 2 2" xfId="31786" xr:uid="{3F94C93B-B235-4C11-8537-2EBB55DF6A2A}"/>
    <cellStyle name="SAPBEXundefined 3 10 3" xfId="26049" xr:uid="{13F003D8-ECBB-4150-8796-E22256FDB6E1}"/>
    <cellStyle name="SAPBEXundefined 3 11" xfId="13971" xr:uid="{C6548E0E-A34A-493C-AFFD-8913FEFBD650}"/>
    <cellStyle name="SAPBEXundefined 3 11 2" xfId="17440" xr:uid="{AD314AC4-0F66-4C9A-95D6-758545B7B2D9}"/>
    <cellStyle name="SAPBEXundefined 3 12" xfId="5144" xr:uid="{89BC7595-73FD-47C0-8FD3-60DB18565AB4}"/>
    <cellStyle name="SAPBEXundefined 3 12 2" xfId="22031" xr:uid="{9BA87620-02B0-4BF9-AE56-82043F6099D8}"/>
    <cellStyle name="SAPBEXundefined 3 2" xfId="2814" xr:uid="{AD9435E7-0FAE-48D0-8D9E-9CB5E8F5E2F6}"/>
    <cellStyle name="SAPBEXundefined 3 2 2" xfId="11135" xr:uid="{46C9E5EB-21FA-4934-9E75-A1B6142F1102}"/>
    <cellStyle name="SAPBEXundefined 3 2 2 2" xfId="18133" xr:uid="{F99C10F3-9929-443F-BFAE-FEA372056896}"/>
    <cellStyle name="SAPBEXundefined 3 2 2 2 2" xfId="32312" xr:uid="{0762408A-D12C-42BB-A6BD-D139ED6ECC8B}"/>
    <cellStyle name="SAPBEXundefined 3 2 2 3" xfId="27690" xr:uid="{9C2D260F-BEB6-4D11-BE57-7EB39CDE45E4}"/>
    <cellStyle name="SAPBEXundefined 3 2 3" xfId="14874" xr:uid="{A9258D92-9717-4DB9-9EE9-A36DD7884FE7}"/>
    <cellStyle name="SAPBEXundefined 3 2 3 2" xfId="16780" xr:uid="{19D513D0-334B-469B-8D23-11894A2092CA}"/>
    <cellStyle name="SAPBEXundefined 3 2 4" xfId="6217" xr:uid="{5E69A856-7F87-42D8-B467-36EDA6006433}"/>
    <cellStyle name="SAPBEXundefined 3 2 4 2" xfId="22968" xr:uid="{5C04AAC6-5975-4FDE-A928-A46F51D650C5}"/>
    <cellStyle name="SAPBEXundefined 3 3" xfId="3071" xr:uid="{9AB853FB-7DA2-4896-86C6-FD78EAE4EA8F}"/>
    <cellStyle name="SAPBEXundefined 3 3 2" xfId="11285" xr:uid="{B4966038-0DFD-4334-8F75-15148072F20B}"/>
    <cellStyle name="SAPBEXundefined 3 3 2 2" xfId="18270" xr:uid="{0247B5C1-E27B-40A2-9CB8-A0AE5B50B20A}"/>
    <cellStyle name="SAPBEXundefined 3 3 2 2 2" xfId="32448" xr:uid="{1818B28B-0A0F-42A8-94E2-2D6EC8934941}"/>
    <cellStyle name="SAPBEXundefined 3 3 2 3" xfId="27839" xr:uid="{2EDA9A63-7F43-4B42-A63C-08257E4435E2}"/>
    <cellStyle name="SAPBEXundefined 3 3 3" xfId="15130" xr:uid="{FF3F13DD-3D5D-4A2F-AE59-C3B7A980D1B1}"/>
    <cellStyle name="SAPBEXundefined 3 3 3 2" xfId="16040" xr:uid="{98FEC267-E3D4-419C-A3BA-9104FFE590E1}"/>
    <cellStyle name="SAPBEXundefined 3 3 4" xfId="6395" xr:uid="{9979835F-16C2-47CF-A14A-51A72BE95B8B}"/>
    <cellStyle name="SAPBEXundefined 3 3 4 2" xfId="23140" xr:uid="{5D12DF88-157F-4FF0-8B47-C6F47507CFC2}"/>
    <cellStyle name="SAPBEXundefined 3 4" xfId="3305" xr:uid="{63BC8670-8EB3-4AC9-A45C-E6898B4341B5}"/>
    <cellStyle name="SAPBEXundefined 3 4 2" xfId="11575" xr:uid="{B1FB6D29-787F-4EDD-8936-0251FCC7BFDD}"/>
    <cellStyle name="SAPBEXundefined 3 4 2 2" xfId="18545" xr:uid="{311E1BC4-24D4-4C27-A9B9-86983920BC6E}"/>
    <cellStyle name="SAPBEXundefined 3 4 2 2 2" xfId="32722" xr:uid="{E65779F1-D2F3-4C48-8A87-49DAF7C6C917}"/>
    <cellStyle name="SAPBEXundefined 3 4 2 3" xfId="28129" xr:uid="{83933A62-F0C9-40DC-AE99-CA8CEFED68A2}"/>
    <cellStyle name="SAPBEXundefined 3 4 3" xfId="15364" xr:uid="{130DFA9C-8634-4610-BA5D-87070F08F200}"/>
    <cellStyle name="SAPBEXundefined 3 4 3 2" xfId="19481" xr:uid="{12FED40A-C9AB-44DD-BAB9-21C20326ABDE}"/>
    <cellStyle name="SAPBEXundefined 3 4 4" xfId="7305" xr:uid="{24F9572A-6268-44D6-A592-2CA60486DF38}"/>
    <cellStyle name="SAPBEXundefined 3 4 4 2" xfId="24031" xr:uid="{05211464-1F50-466B-BA6B-CED019214019}"/>
    <cellStyle name="SAPBEXundefined 3 4 5" xfId="16436" xr:uid="{BA204353-36CC-419E-A7FD-C6CA6CC747C5}"/>
    <cellStyle name="SAPBEXundefined 3 4 5 2" xfId="30930" xr:uid="{2E14443F-CA02-468A-AFED-C3A6F7688B36}"/>
    <cellStyle name="SAPBEXundefined 3 5" xfId="3423" xr:uid="{2763223D-F6B9-4BE8-8C65-467353429E7F}"/>
    <cellStyle name="SAPBEXundefined 3 5 2" xfId="11763" xr:uid="{F07E8194-F198-4B61-A34F-DF922FBFF5D1}"/>
    <cellStyle name="SAPBEXundefined 3 5 2 2" xfId="18713" xr:uid="{FFBAD658-0C8F-4FE4-BECD-76CA2CC4C426}"/>
    <cellStyle name="SAPBEXundefined 3 5 2 2 2" xfId="32889" xr:uid="{06B55B18-F880-4E1E-8FAE-05D01BDE93F6}"/>
    <cellStyle name="SAPBEXundefined 3 5 2 3" xfId="28317" xr:uid="{AC59E9BB-20CB-4C08-8BCE-458D976D6A3C}"/>
    <cellStyle name="SAPBEXundefined 3 5 3" xfId="15481" xr:uid="{B37F0707-4634-4466-8887-2D6AC7E747AE}"/>
    <cellStyle name="SAPBEXundefined 3 5 3 2" xfId="30403" xr:uid="{F57EA9DB-C46D-4C22-AF90-6ABFE0A98224}"/>
    <cellStyle name="SAPBEXundefined 3 5 4" xfId="7513" xr:uid="{110EE903-83BC-4244-805B-12010AA00319}"/>
    <cellStyle name="SAPBEXundefined 3 5 4 2" xfId="24238" xr:uid="{3AAC1740-5893-47B8-88AA-31572B797DD0}"/>
    <cellStyle name="SAPBEXundefined 3 5 5" xfId="21223" xr:uid="{9B482E0F-60B2-4554-B1AC-989AC28FC195}"/>
    <cellStyle name="SAPBEXundefined 3 6" xfId="3598" xr:uid="{D2DD986A-3310-4A9C-A5ED-0A1F1FE421D2}"/>
    <cellStyle name="SAPBEXundefined 3 6 2" xfId="12170" xr:uid="{AC1C6803-BD71-42D0-8762-8A705542F1D3}"/>
    <cellStyle name="SAPBEXundefined 3 6 2 2" xfId="19103" xr:uid="{2899F756-17C0-4915-A7F3-968894FB6A33}"/>
    <cellStyle name="SAPBEXundefined 3 6 2 2 2" xfId="33274" xr:uid="{A7DADC42-FE3F-4C95-BD22-AC1AF21605F5}"/>
    <cellStyle name="SAPBEXundefined 3 6 2 3" xfId="28714" xr:uid="{46D857F9-9F48-4668-A23D-9666801BEA5F}"/>
    <cellStyle name="SAPBEXundefined 3 6 3" xfId="15651" xr:uid="{51ED697E-CC98-4E14-BD0F-D9FF5E745099}"/>
    <cellStyle name="SAPBEXundefined 3 6 3 2" xfId="30554" xr:uid="{8575014D-4A97-49D0-BFB3-CB8AAEEED039}"/>
    <cellStyle name="SAPBEXundefined 3 6 4" xfId="8590" xr:uid="{5855FD09-F652-416C-9791-CABA60AA4E7C}"/>
    <cellStyle name="SAPBEXundefined 3 6 4 2" xfId="25276" xr:uid="{5F5B7E98-4190-49B1-8F93-72A087C7EBF5}"/>
    <cellStyle name="SAPBEXundefined 3 6 5" xfId="21328" xr:uid="{D646D7BD-345F-458B-9009-163E796E508A}"/>
    <cellStyle name="SAPBEXundefined 3 7" xfId="8563" xr:uid="{BF50952F-CDA1-40BB-AC6B-89C2354CDFAD}"/>
    <cellStyle name="SAPBEXundefined 3 7 2" xfId="12158" xr:uid="{492A0167-9A02-476A-9926-982C60C9D9B9}"/>
    <cellStyle name="SAPBEXundefined 3 7 2 2" xfId="19092" xr:uid="{C6DBF2F3-BDAA-4BB5-B4A4-B3EB34ED91BF}"/>
    <cellStyle name="SAPBEXundefined 3 7 2 2 2" xfId="33263" xr:uid="{43AE78CE-2C67-4B2E-9E1F-029229D4C65A}"/>
    <cellStyle name="SAPBEXundefined 3 7 2 3" xfId="28702" xr:uid="{68357605-37A3-43E4-A70F-DCD4F69D60FB}"/>
    <cellStyle name="SAPBEXundefined 3 7 3" xfId="16995" xr:uid="{3C3B6536-A984-4E25-BBF8-6195BF2D2356}"/>
    <cellStyle name="SAPBEXundefined 3 7 3 2" xfId="31379" xr:uid="{720DA537-8C16-4538-B9D6-CE5653D68A81}"/>
    <cellStyle name="SAPBEXundefined 3 7 4" xfId="25250" xr:uid="{96CE9F15-29EC-4C26-9965-B7729CE6F21D}"/>
    <cellStyle name="SAPBEXundefined 3 8" xfId="8972" xr:uid="{67FEC4DD-CA79-4C77-BB36-EAEC381D32F8}"/>
    <cellStyle name="SAPBEXundefined 3 8 2" xfId="17195" xr:uid="{754C363A-934B-4D21-8CB0-53F8D4B0422F}"/>
    <cellStyle name="SAPBEXundefined 3 8 2 2" xfId="31546" xr:uid="{84DA5237-8C38-42EC-9B54-C08B727AB46E}"/>
    <cellStyle name="SAPBEXundefined 3 8 3" xfId="25646" xr:uid="{2532248D-A41F-4A12-B219-1C1DD2826286}"/>
    <cellStyle name="SAPBEXundefined 3 9" xfId="10034" xr:uid="{42DC5568-6A91-45E3-AD62-FC09A0AAC6B0}"/>
    <cellStyle name="SAPBEXundefined 3 9 2" xfId="17648" xr:uid="{0AB3EC99-3B56-43BA-B1BC-88A513687D02}"/>
    <cellStyle name="SAPBEXundefined 3 9 2 2" xfId="31914" xr:uid="{D8C70601-B7B3-4EF6-A1D8-C4031FD775B2}"/>
    <cellStyle name="SAPBEXundefined 3 9 3" xfId="26650" xr:uid="{1D9CB83B-BF00-4562-87E6-A7DDDF629C8E}"/>
    <cellStyle name="SAPBEXundefined 4" xfId="1950" xr:uid="{0621268B-9F6A-4207-9252-038EBF721A07}"/>
    <cellStyle name="SAPBEXundefined 4 10" xfId="14015" xr:uid="{238485F7-7654-4E76-B22F-61EE58F764E1}"/>
    <cellStyle name="SAPBEXundefined 4 10 2" xfId="19918" xr:uid="{89BB2088-0E9E-473C-B634-952DAC995D0A}"/>
    <cellStyle name="SAPBEXundefined 4 11" xfId="5234" xr:uid="{21768178-F2DD-4945-B99A-6A1020D10BFD}"/>
    <cellStyle name="SAPBEXundefined 4 11 2" xfId="22115" xr:uid="{F068ED3A-CFEB-4332-8858-11FF6A1F0A14}"/>
    <cellStyle name="SAPBEXundefined 4 2" xfId="2856" xr:uid="{6C6AE3A1-832D-41AE-B859-DAFBCC6E8A42}"/>
    <cellStyle name="SAPBEXundefined 4 2 2" xfId="11359" xr:uid="{7985B848-AEF0-49AB-A356-33D003B0B7EE}"/>
    <cellStyle name="SAPBEXundefined 4 2 2 2" xfId="18344" xr:uid="{08FFFF58-AB47-4756-8723-C4AB4CE55649}"/>
    <cellStyle name="SAPBEXundefined 4 2 2 2 2" xfId="32522" xr:uid="{2D8A7A83-9ED7-4B9B-862D-D0415DA12F97}"/>
    <cellStyle name="SAPBEXundefined 4 2 2 3" xfId="27913" xr:uid="{484D117D-C9F8-4FA7-A462-5B2C9FCE305A}"/>
    <cellStyle name="SAPBEXundefined 4 2 3" xfId="14916" xr:uid="{3B68F0A2-24DA-4F92-826F-B26145A9D394}"/>
    <cellStyle name="SAPBEXundefined 4 2 3 2" xfId="15905" xr:uid="{28E46A14-49A0-47FA-B527-FB69C2E075B8}"/>
    <cellStyle name="SAPBEXundefined 4 2 4" xfId="6471" xr:uid="{538933D9-8215-4BD4-ACE4-F9D3BD5AA3ED}"/>
    <cellStyle name="SAPBEXundefined 4 2 4 2" xfId="23216" xr:uid="{F95CBEF7-4D42-431E-9C3D-6F0CFCA200ED}"/>
    <cellStyle name="SAPBEXundefined 4 3" xfId="3115" xr:uid="{064E8C28-C4D0-45A1-B54E-03610B151614}"/>
    <cellStyle name="SAPBEXundefined 4 3 2" xfId="11659" xr:uid="{C578ADB7-BA9B-44D4-9A52-103D9C282700}"/>
    <cellStyle name="SAPBEXundefined 4 3 2 2" xfId="18619" xr:uid="{90E8CED3-3FA2-4B25-B992-E458E602ADB0}"/>
    <cellStyle name="SAPBEXundefined 4 3 2 2 2" xfId="32796" xr:uid="{00C2D150-5E92-4383-98D5-B6A836020AC2}"/>
    <cellStyle name="SAPBEXundefined 4 3 2 3" xfId="28213" xr:uid="{5090859A-0D24-4ED3-BEAC-432BD0750D90}"/>
    <cellStyle name="SAPBEXundefined 4 3 3" xfId="15174" xr:uid="{03278FA5-414F-4633-8793-E4F94950F65E}"/>
    <cellStyle name="SAPBEXundefined 4 3 3 2" xfId="16244" xr:uid="{04167D61-7908-4871-9A14-15328950CFEA}"/>
    <cellStyle name="SAPBEXundefined 4 3 4" xfId="7396" xr:uid="{46476C55-9B84-4B1D-89C2-3B79CE6D481D}"/>
    <cellStyle name="SAPBEXundefined 4 3 4 2" xfId="24122" xr:uid="{650B84EC-1F51-48BD-B33D-30F26CC82C7C}"/>
    <cellStyle name="SAPBEXundefined 4 3 5" xfId="16522" xr:uid="{17AB3CCA-3D01-4C53-BAB8-77C20ABDD584}"/>
    <cellStyle name="SAPBEXundefined 4 3 5 2" xfId="31015" xr:uid="{52136DA5-6A28-4DDB-9B3A-BBA648C710E1}"/>
    <cellStyle name="SAPBEXundefined 4 4" xfId="3347" xr:uid="{9411F662-7AE9-4F24-A806-0A8AE29B2BB0}"/>
    <cellStyle name="SAPBEXundefined 4 4 2" xfId="11837" xr:uid="{7F166AC2-6E6C-4EBE-A0D9-1DE9A5833746}"/>
    <cellStyle name="SAPBEXundefined 4 4 2 2" xfId="18787" xr:uid="{54304471-A72A-44C8-A0C9-0DEA6211C003}"/>
    <cellStyle name="SAPBEXundefined 4 4 2 2 2" xfId="32963" xr:uid="{5E584457-440C-44F8-A8A2-CC4A5EAAA2CD}"/>
    <cellStyle name="SAPBEXundefined 4 4 2 3" xfId="28391" xr:uid="{427D1C22-536C-4411-906B-54808ECF03C5}"/>
    <cellStyle name="SAPBEXundefined 4 4 3" xfId="15406" xr:uid="{2D939E32-2286-47B4-BB97-C337CAEDF744}"/>
    <cellStyle name="SAPBEXundefined 4 4 3 2" xfId="12524" xr:uid="{EF2746D8-7E64-4AB5-9CE9-74A83D2168C2}"/>
    <cellStyle name="SAPBEXundefined 4 4 4" xfId="7587" xr:uid="{D6419530-BE70-40B3-BFD9-4F66317E7983}"/>
    <cellStyle name="SAPBEXundefined 4 4 4 2" xfId="24312" xr:uid="{E529657A-1BDB-4F97-A3F1-1BA59500C9FA}"/>
    <cellStyle name="SAPBEXundefined 4 4 5" xfId="16646" xr:uid="{E4A72D24-EB0B-4A6B-B5E1-22E5E99457BF}"/>
    <cellStyle name="SAPBEXundefined 4 4 5 2" xfId="31127" xr:uid="{5CFA7080-CDF4-4697-8AB1-56C06A415BC8}"/>
    <cellStyle name="SAPBEXundefined 4 5" xfId="1061" xr:uid="{39DD78E1-EF8F-453A-B570-6542D3A2B05A}"/>
    <cellStyle name="SAPBEXundefined 4 5 2" xfId="12246" xr:uid="{1BD9DBAF-A820-43EE-99A2-B14186D19D93}"/>
    <cellStyle name="SAPBEXundefined 4 5 2 2" xfId="19179" xr:uid="{5688DFEC-21BE-41CD-AF10-54D3A9653228}"/>
    <cellStyle name="SAPBEXundefined 4 5 2 2 2" xfId="33350" xr:uid="{4373C038-699D-4A7F-BF75-ECCBA6FAFC0E}"/>
    <cellStyle name="SAPBEXundefined 4 5 2 3" xfId="28790" xr:uid="{93423D3E-5218-4022-A5A1-065AA10D03A3}"/>
    <cellStyle name="SAPBEXundefined 4 5 3" xfId="13301" xr:uid="{4FC524D1-73C4-4AC7-B77D-BD83972D1D58}"/>
    <cellStyle name="SAPBEXundefined 4 5 3 2" xfId="29418" xr:uid="{E1488B70-BC7B-4294-8AA6-4E4A06C7F408}"/>
    <cellStyle name="SAPBEXundefined 4 5 4" xfId="8667" xr:uid="{262AF024-B4C2-439B-962F-7AE3BFF3C552}"/>
    <cellStyle name="SAPBEXundefined 4 5 4 2" xfId="25353" xr:uid="{19B43F54-CCA1-47D4-82D2-08F681DDDEBA}"/>
    <cellStyle name="SAPBEXundefined 4 5 5" xfId="20603" xr:uid="{F2E4B321-5A75-43ED-8E60-364DF9486B91}"/>
    <cellStyle name="SAPBEXundefined 4 6" xfId="3642" xr:uid="{4382D66A-DB3F-4278-90A8-6C95B967E23F}"/>
    <cellStyle name="SAPBEXundefined 4 6 2" xfId="12385" xr:uid="{84793CFF-C809-4991-B852-68149D324CD5}"/>
    <cellStyle name="SAPBEXundefined 4 6 2 2" xfId="19316" xr:uid="{73C6E8FB-87DA-4CBB-8C33-D375CDB63CCB}"/>
    <cellStyle name="SAPBEXundefined 4 6 2 2 2" xfId="33487" xr:uid="{4A78AED5-BFE5-4ED5-86E0-955DF243ADB1}"/>
    <cellStyle name="SAPBEXundefined 4 6 2 3" xfId="28928" xr:uid="{1F561844-AAD2-4D58-B7D2-9B133009670E}"/>
    <cellStyle name="SAPBEXundefined 4 6 3" xfId="15695" xr:uid="{EA32BF5A-B0ED-42A1-8874-087FAEAD1624}"/>
    <cellStyle name="SAPBEXundefined 4 6 3 2" xfId="30593" xr:uid="{22F86808-0093-4B2D-B698-EB534B35D3B4}"/>
    <cellStyle name="SAPBEXundefined 4 6 4" xfId="8831" xr:uid="{6F6B89AF-B602-4FDE-A098-A49600B29E4E}"/>
    <cellStyle name="SAPBEXundefined 4 6 4 2" xfId="25514" xr:uid="{2DF66E51-CAD7-479B-8463-6BDB8562E320}"/>
    <cellStyle name="SAPBEXundefined 4 6 5" xfId="21367" xr:uid="{C389B6AA-3F2F-4F13-839A-AB1C301F9101}"/>
    <cellStyle name="SAPBEXundefined 4 7" xfId="9046" xr:uid="{8F33BBB7-3A51-4F6F-A75B-3AC9A9F8CD65}"/>
    <cellStyle name="SAPBEXundefined 4 7 2" xfId="17269" xr:uid="{BC6985F7-6228-405D-A3C1-C1D443BD66E6}"/>
    <cellStyle name="SAPBEXundefined 4 7 2 2" xfId="31620" xr:uid="{02B132FA-73D9-4B41-945B-A35104CCCE3C}"/>
    <cellStyle name="SAPBEXundefined 4 7 3" xfId="25720" xr:uid="{400CF457-59EC-4B15-8F09-B05F5CDE24EF}"/>
    <cellStyle name="SAPBEXundefined 4 8" xfId="10112" xr:uid="{C5308BF2-5A41-4E55-8027-2524A7C2A429}"/>
    <cellStyle name="SAPBEXundefined 4 8 2" xfId="17724" xr:uid="{80C84AAA-5A90-469A-961D-B0A2827800C1}"/>
    <cellStyle name="SAPBEXundefined 4 8 2 2" xfId="31989" xr:uid="{1F7556BE-D11E-4E8F-9E75-3EADE640ADDC}"/>
    <cellStyle name="SAPBEXundefined 4 8 3" xfId="26726" xr:uid="{376545A3-73F5-4A56-91EF-6CADC491C8EA}"/>
    <cellStyle name="SAPBEXundefined 4 9" xfId="9853" xr:uid="{AE98C906-671F-4D12-B465-87F3AE2EAED1}"/>
    <cellStyle name="SAPBEXundefined 4 9 2" xfId="17600" xr:uid="{CC41E80F-EE36-469B-B687-E559319459D3}"/>
    <cellStyle name="SAPBEXundefined 4 9 2 2" xfId="31893" xr:uid="{E01ABB45-1A96-425D-B4E6-E939EC7063F1}"/>
    <cellStyle name="SAPBEXundefined 4 9 3" xfId="26473" xr:uid="{D9912243-BF86-494B-966C-CFFD71159B75}"/>
    <cellStyle name="SAPBEXundefined 5" xfId="1603" xr:uid="{19D197AA-EE1B-447F-B070-F28EB0E27AF7}"/>
    <cellStyle name="SAPBEXundefined 5 10" xfId="13754" xr:uid="{08BC46A3-3BF5-458D-B445-F3FA00735067}"/>
    <cellStyle name="SAPBEXundefined 5 10 2" xfId="20023" xr:uid="{FEF9B757-2175-485B-8497-F01F3B89A3F5}"/>
    <cellStyle name="SAPBEXundefined 5 11" xfId="5701" xr:uid="{0044C9FF-E46E-4545-AD81-B725BA2A586E}"/>
    <cellStyle name="SAPBEXundefined 5 11 2" xfId="22482" xr:uid="{9EC7BE2D-BEC0-44BC-9C47-84F2C885A51E}"/>
    <cellStyle name="SAPBEXundefined 5 2" xfId="2594" xr:uid="{EE5F7D51-09B1-44F2-9866-D12F6604DCFE}"/>
    <cellStyle name="SAPBEXundefined 5 2 2" xfId="11098" xr:uid="{2B240145-C286-4EC7-A4D4-5BE91781B91D}"/>
    <cellStyle name="SAPBEXundefined 5 2 2 2" xfId="18103" xr:uid="{83D2EFCC-A8F5-4A5A-8D2F-E348B81EA7BA}"/>
    <cellStyle name="SAPBEXundefined 5 2 2 2 2" xfId="32283" xr:uid="{EB983E13-B738-4843-85ED-D988CA4131E9}"/>
    <cellStyle name="SAPBEXundefined 5 2 2 3" xfId="27654" xr:uid="{748ACF12-EDA6-4A93-8046-7D80529D50A3}"/>
    <cellStyle name="SAPBEXundefined 5 2 3" xfId="14654" xr:uid="{1CD2141B-C16F-4443-8FDA-542AC619D62E}"/>
    <cellStyle name="SAPBEXundefined 5 2 3 2" xfId="19617" xr:uid="{538C8713-F5EA-4948-8823-BCDAC3B34417}"/>
    <cellStyle name="SAPBEXundefined 5 2 4" xfId="5988" xr:uid="{E7A99E85-364E-401A-AC8A-1FCD96F2927E}"/>
    <cellStyle name="SAPBEXundefined 5 2 4 2" xfId="22746" xr:uid="{F8643F7C-5638-48A8-B0F0-68B3C99787F6}"/>
    <cellStyle name="SAPBEXundefined 5 3" xfId="1287" xr:uid="{53227980-467E-487D-AD77-8B78674D0270}"/>
    <cellStyle name="SAPBEXundefined 5 3 2" xfId="11514" xr:uid="{8CC81771-A10A-4CF1-86C9-7B81EFB2FAE1}"/>
    <cellStyle name="SAPBEXundefined 5 3 2 2" xfId="18491" xr:uid="{62AFECD0-E931-4562-9531-F1FE2D381328}"/>
    <cellStyle name="SAPBEXundefined 5 3 2 2 2" xfId="32668" xr:uid="{DD55879C-4194-4680-A24D-9FF2DD6FFE0D}"/>
    <cellStyle name="SAPBEXundefined 5 3 2 3" xfId="28068" xr:uid="{A579DC43-8622-42D0-9E31-0C5C464C3854}"/>
    <cellStyle name="SAPBEXundefined 5 3 3" xfId="13471" xr:uid="{DAABB916-C6C1-4A66-8144-7972E32DB2F8}"/>
    <cellStyle name="SAPBEXundefined 5 3 3 2" xfId="16183" xr:uid="{AB534838-0657-4BF6-9D10-22B3F46BC3DE}"/>
    <cellStyle name="SAPBEXundefined 5 3 4" xfId="6828" xr:uid="{86123D0D-7EE1-4C47-AEBD-F660B827BA39}"/>
    <cellStyle name="SAPBEXundefined 5 3 4 2" xfId="23557" xr:uid="{E2DB584D-FD59-47EB-AE3D-3AE217F0AD0B}"/>
    <cellStyle name="SAPBEXundefined 5 3 5" xfId="16323" xr:uid="{A37732E0-F8B7-431B-A6A9-B53DBFCC2C6C}"/>
    <cellStyle name="SAPBEXundefined 5 3 5 2" xfId="30862" xr:uid="{CFA7CC84-2B63-4A38-A879-C6745D8A6739}"/>
    <cellStyle name="SAPBEXundefined 5 4" xfId="2447" xr:uid="{E1D3F264-85D3-4262-97C3-CDE5A36365CE}"/>
    <cellStyle name="SAPBEXundefined 5 4 2" xfId="11460" xr:uid="{53507E24-C0E2-4A2C-9D6A-155BC00C9BB0}"/>
    <cellStyle name="SAPBEXundefined 5 4 2 2" xfId="18440" xr:uid="{C64FCFB2-00D9-4E3F-896C-675DEFC70252}"/>
    <cellStyle name="SAPBEXundefined 5 4 2 2 2" xfId="32617" xr:uid="{0E18923A-B8D4-4D11-89A3-341808CC7C26}"/>
    <cellStyle name="SAPBEXundefined 5 4 2 3" xfId="28014" xr:uid="{7F360132-9317-43CC-99F5-00F63B2E42C2}"/>
    <cellStyle name="SAPBEXundefined 5 4 3" xfId="14508" xr:uid="{B5F5F0CA-6D9A-4063-83EB-D6BFCFC32EE4}"/>
    <cellStyle name="SAPBEXundefined 5 4 3 2" xfId="19880" xr:uid="{214C2FA7-1834-4334-93CE-020820BB583E}"/>
    <cellStyle name="SAPBEXundefined 5 4 4" xfId="6727" xr:uid="{4A635121-8258-4D6A-B679-9BEA3078FADA}"/>
    <cellStyle name="SAPBEXundefined 5 4 4 2" xfId="23461" xr:uid="{2506020C-2866-4FD3-98AC-FA4394FCE705}"/>
    <cellStyle name="SAPBEXundefined 5 4 5" xfId="16261" xr:uid="{5C173C4C-25D6-4B69-8CCD-B92272914827}"/>
    <cellStyle name="SAPBEXundefined 5 4 5 2" xfId="30808" xr:uid="{EDEA4507-84FC-4345-BEA9-FEF07CA7162D}"/>
    <cellStyle name="SAPBEXundefined 5 5" xfId="3366" xr:uid="{1D2109F9-8D73-45F3-8D8C-922A8AA55D6B}"/>
    <cellStyle name="SAPBEXundefined 5 5 2" xfId="12068" xr:uid="{9527C107-0930-4259-A189-E3962C55F2B4}"/>
    <cellStyle name="SAPBEXundefined 5 5 2 2" xfId="19010" xr:uid="{F24C1FFF-F1AA-4519-BE04-E8E18AED85AF}"/>
    <cellStyle name="SAPBEXundefined 5 5 2 2 2" xfId="33182" xr:uid="{BD6500A8-651A-4358-B755-8A4F0B11B1DA}"/>
    <cellStyle name="SAPBEXundefined 5 5 2 3" xfId="28616" xr:uid="{36E01BD6-B63D-4916-AF21-4C10CBE8A6B5}"/>
    <cellStyle name="SAPBEXundefined 5 5 3" xfId="15425" xr:uid="{8F8638A7-5383-43DC-A33F-7196D718CF05}"/>
    <cellStyle name="SAPBEXundefined 5 5 3 2" xfId="30362" xr:uid="{434D60A4-C7BC-468D-848C-E0697CD2929B}"/>
    <cellStyle name="SAPBEXundefined 5 5 4" xfId="8048" xr:uid="{0859F38A-7037-46A3-AE88-C945D08A8C52}"/>
    <cellStyle name="SAPBEXundefined 5 5 4 2" xfId="24744" xr:uid="{CE059428-4792-4D3A-9513-0A498705240E}"/>
    <cellStyle name="SAPBEXundefined 5 5 5" xfId="21186" xr:uid="{A75AD47D-6EA4-4376-8FAF-886C63E9953C}"/>
    <cellStyle name="SAPBEXundefined 5 6" xfId="2705" xr:uid="{A7250DF3-9C3A-41E4-8BEE-11D5256C7F54}"/>
    <cellStyle name="SAPBEXundefined 5 6 2" xfId="12423" xr:uid="{6C052AC6-2D9D-45D8-BA02-58E1847DF446}"/>
    <cellStyle name="SAPBEXundefined 5 6 2 2" xfId="19353" xr:uid="{F4418601-D791-4649-9B0E-ABFA7DE04802}"/>
    <cellStyle name="SAPBEXundefined 5 6 2 2 2" xfId="33524" xr:uid="{C2EC4206-BEC7-4701-96C2-04B83192905D}"/>
    <cellStyle name="SAPBEXundefined 5 6 2 3" xfId="28966" xr:uid="{2A6877EB-29F6-4070-8983-C6C395877BA9}"/>
    <cellStyle name="SAPBEXundefined 5 6 3" xfId="14765" xr:uid="{558CB4B7-8F38-4696-BEF0-8BDD643567E0}"/>
    <cellStyle name="SAPBEXundefined 5 6 3 2" xfId="30158" xr:uid="{59451336-4282-4865-B4A4-8FCB04859B02}"/>
    <cellStyle name="SAPBEXundefined 5 6 4" xfId="8881" xr:uid="{C618832B-CBF8-4A5A-9364-AEB272CE2ECB}"/>
    <cellStyle name="SAPBEXundefined 5 6 4 2" xfId="25560" xr:uid="{DC85CFFE-9584-4652-B150-764D26200B80}"/>
    <cellStyle name="SAPBEXundefined 5 6 5" xfId="21113" xr:uid="{17941F42-A7B7-4A46-AF5D-2106878362A0}"/>
    <cellStyle name="SAPBEXundefined 5 7" xfId="8885" xr:uid="{E2566FE1-38FD-47E4-A952-E50BCE44221D}"/>
    <cellStyle name="SAPBEXundefined 5 7 2" xfId="17138" xr:uid="{4FB1459B-7942-442B-AEF6-0C4F6D848B3B}"/>
    <cellStyle name="SAPBEXundefined 5 7 2 2" xfId="31494" xr:uid="{42B18E41-9B4B-4A7F-B09B-868526E9AEA8}"/>
    <cellStyle name="SAPBEXundefined 5 7 3" xfId="25564" xr:uid="{B3ED6BB5-75E8-40F2-8A29-E9B3C8E33E3A}"/>
    <cellStyle name="SAPBEXundefined 5 8" xfId="9513" xr:uid="{1CFE1400-4D72-4AA7-9721-E954C190B9A4}"/>
    <cellStyle name="SAPBEXundefined 5 8 2" xfId="17518" xr:uid="{36D80FD9-8A4E-47E4-B4EF-5A7290112FD7}"/>
    <cellStyle name="SAPBEXundefined 5 8 2 2" xfId="31832" xr:uid="{F5B79A38-8A23-40C4-A8C3-AF1217832CA5}"/>
    <cellStyle name="SAPBEXundefined 5 8 3" xfId="26145" xr:uid="{D794AE30-8EB9-45F5-AD3F-D0CF7E2F7188}"/>
    <cellStyle name="SAPBEXundefined 5 9" xfId="9198" xr:uid="{CCE816A5-3098-401B-A7E5-13DF76AC52CB}"/>
    <cellStyle name="SAPBEXundefined 5 9 2" xfId="17374" xr:uid="{EAD36F4B-9BE2-4328-815A-82B34A578163}"/>
    <cellStyle name="SAPBEXundefined 5 9 2 2" xfId="31717" xr:uid="{13FB8F52-BF98-4C80-AFDB-CC57222B1F14}"/>
    <cellStyle name="SAPBEXundefined 5 9 3" xfId="25854" xr:uid="{F6B69DE9-2FA5-4F98-85E2-58EBA2A2C1D3}"/>
    <cellStyle name="SAPBEXundefined 6" xfId="1037" xr:uid="{B835A257-E038-48D6-841D-149430422BE7}"/>
    <cellStyle name="SAPBEXundefined 6 2" xfId="12124" xr:uid="{D1F0FA8A-A140-4FA2-B43E-8870EFBCB7A5}"/>
    <cellStyle name="SAPBEXundefined 6 2 2" xfId="19059" xr:uid="{0E993ABA-7114-49C6-8E17-2E9EA787739A}"/>
    <cellStyle name="SAPBEXundefined 6 2 2 2" xfId="33230" xr:uid="{C10959B3-3DBD-45A3-935C-F39237F1D5E6}"/>
    <cellStyle name="SAPBEXundefined 6 2 3" xfId="28668" xr:uid="{0DBAC71C-4695-4580-8916-183893D8E877}"/>
    <cellStyle name="SAPBEXundefined 6 3" xfId="13284" xr:uid="{833A5E62-DAB5-4A4A-A938-E194B3417D0C}"/>
    <cellStyle name="SAPBEXundefined 6 3 2" xfId="19869" xr:uid="{8AA49C4A-6B45-4A43-869C-E59F32A17E8E}"/>
    <cellStyle name="SAPBEXundefined 6 4" xfId="8347" xr:uid="{3C4C4509-0B7A-4698-8B9F-AE7F159A50C3}"/>
    <cellStyle name="SAPBEXundefined 6 4 2" xfId="25036" xr:uid="{56E20C4C-1C45-4A69-AF72-A73DA9B26F0D}"/>
    <cellStyle name="SAPBEXundefined 6 5" xfId="16920" xr:uid="{ED92145D-6A46-4C1B-9D1B-FEA6802E9B2B}"/>
    <cellStyle name="SAPBEXundefined 6 5 2" xfId="31338" xr:uid="{1E2DAEA4-6014-4852-8819-BC96DD324280}"/>
    <cellStyle name="SAPBEXundefined 7" xfId="2261" xr:uid="{977104D1-D466-4233-9587-938C7B54FF7E}"/>
    <cellStyle name="SAPBEXundefined 7 2" xfId="14323" xr:uid="{49209116-36FB-4B73-A050-8BD818FA2B1B}"/>
    <cellStyle name="SAPBEXundefined 7 2 2" xfId="19714" xr:uid="{7987A7BD-6DD0-49A7-9F1A-E1250BF9F288}"/>
    <cellStyle name="SAPBEXundefined 7 3" xfId="9260" xr:uid="{B628CA7B-40E3-4C16-AB28-308FEA1EC49E}"/>
    <cellStyle name="SAPBEXundefined 7 3 2" xfId="25913" xr:uid="{0D20B22B-3717-4639-905C-70968977F0D3}"/>
    <cellStyle name="SAPBEXundefined 7 4" xfId="17427" xr:uid="{F95E78DE-226D-4A41-96FA-841A632BCCBA}"/>
    <cellStyle name="SAPBEXundefined 7 4 2" xfId="31769" xr:uid="{E0F740D6-A433-4350-A712-A17BF1FE5AA4}"/>
    <cellStyle name="SAPBEXundefined 8" xfId="2900" xr:uid="{8505DFD2-40B9-465B-A4E1-533DCF52382C}"/>
    <cellStyle name="SAPBEXundefined 8 2" xfId="14959" xr:uid="{25BF44C9-728E-4E60-A9B4-90590AD65D6F}"/>
    <cellStyle name="SAPBEXundefined 8 2 2" xfId="19824" xr:uid="{49AA58A8-E3FA-4321-9EB3-00C16F00BF66}"/>
    <cellStyle name="SAPBEXundefined 8 3" xfId="12641" xr:uid="{32815211-60EC-427E-9010-EA83DE6B7DA7}"/>
    <cellStyle name="SAPBEXundefined 8 3 2" xfId="29132" xr:uid="{013F5E11-3BDA-4DA4-9F0D-0895188D1015}"/>
    <cellStyle name="SAPBEXundefined 8 4" xfId="19703" xr:uid="{55B0E426-0FB9-4B2F-A791-3CBA54B1565B}"/>
    <cellStyle name="SAPBEXundefined 9" xfId="2400" xr:uid="{C95AE15A-8F9D-4C25-9A8E-19DEE9159ECD}"/>
    <cellStyle name="SAPBEXundefined 9 2" xfId="14461" xr:uid="{4F937F79-6D4C-4249-8EFE-BE5642EB9F6C}"/>
    <cellStyle name="SAPBEXundefined 9 2 2" xfId="29948" xr:uid="{23B6EDBD-8437-4C15-BEE9-00841C95B85B}"/>
    <cellStyle name="SAPBEXundefined 9 3" xfId="12572" xr:uid="{4B7AD606-9BE4-467E-8B61-8FE2ADA720CA}"/>
    <cellStyle name="SAPBEXundefined 9 3 2" xfId="29079" xr:uid="{31153911-C14D-4828-AADD-66AADE76466F}"/>
    <cellStyle name="SAPBEXundefined 9 4" xfId="15916" xr:uid="{C23129DF-02A0-4682-A158-483967FCC9FB}"/>
    <cellStyle name="section head" xfId="245" xr:uid="{28263389-856C-40A7-A62D-DAFF27D6B513}"/>
    <cellStyle name="Standard_BS14" xfId="246" xr:uid="{A77C4512-F5D7-492E-A35F-87330756054C}"/>
    <cellStyle name="StandardInput" xfId="247" xr:uid="{CE987B40-4070-44CA-9DF7-CEAFD6012A9F}"/>
    <cellStyle name="StandardInput 10" xfId="12666" xr:uid="{4A7B51BA-4B02-49C4-9DD1-F9D039AC3E04}"/>
    <cellStyle name="StandardInput 10 2" xfId="15893" xr:uid="{C516B412-207C-4E03-8F6F-3AEEDB0CD536}"/>
    <cellStyle name="StandardInput 2" xfId="1854" xr:uid="{C867D22C-56D3-42E3-A476-6E150EDDC8C6}"/>
    <cellStyle name="StandardInput 2 10" xfId="8864" xr:uid="{E337AE98-DEA4-4084-8933-6450E556BCEF}"/>
    <cellStyle name="StandardInput 2 10 2" xfId="12413" xr:uid="{103DEF38-D106-49F3-A1A0-B1D6DB075406}"/>
    <cellStyle name="StandardInput 2 10 2 2" xfId="28956" xr:uid="{F6D4D111-FE57-4A29-8EBB-DCE5C28B61E1}"/>
    <cellStyle name="StandardInput 2 10 3" xfId="17128" xr:uid="{2A05C199-F2F0-415D-AD00-F9FF80FE9F47}"/>
    <cellStyle name="StandardInput 2 10 3 2" xfId="31484" xr:uid="{FB18DBEF-3015-4CD4-B958-484F3094807D}"/>
    <cellStyle name="StandardInput 2 10 4" xfId="19675" xr:uid="{AD5A71A7-48A7-46CE-806D-EA1CBCADF317}"/>
    <cellStyle name="StandardInput 2 10 4 2" xfId="33662" xr:uid="{A38E2EA4-AF9D-4E6D-97C2-BFEDF02E3E1D}"/>
    <cellStyle name="StandardInput 2 10 5" xfId="25546" xr:uid="{FACFE79C-F7A3-43D8-AF81-954C47513AFC}"/>
    <cellStyle name="StandardInput 2 11" xfId="9536" xr:uid="{50D1FC1A-5DDD-465C-8F4C-0F09F51C2864}"/>
    <cellStyle name="StandardInput 2 11 2" xfId="26165" xr:uid="{D716E62D-BEE4-4C01-BAE6-48ACD0DC5351}"/>
    <cellStyle name="StandardInput 2 12" xfId="9199" xr:uid="{D4993F80-6476-4EF3-94DD-D69D9A60825E}"/>
    <cellStyle name="StandardInput 2 12 2" xfId="25855" xr:uid="{CB4E69C5-DE27-40A6-A95B-6D011A5C4694}"/>
    <cellStyle name="StandardInput 2 13" xfId="9617" xr:uid="{95F7B011-A7E4-45D6-956C-6D955B0FABED}"/>
    <cellStyle name="StandardInput 2 13 2" xfId="26244" xr:uid="{9EB53304-9470-4BFB-81D9-6EE27AB1C284}"/>
    <cellStyle name="StandardInput 2 14" xfId="9801" xr:uid="{1AFC5B6B-C9C1-4D30-9FC6-596250A5E07F}"/>
    <cellStyle name="StandardInput 2 14 2" xfId="26426" xr:uid="{CE51CCA1-EE62-4EA1-BAB1-588C01244F45}"/>
    <cellStyle name="StandardInput 2 15" xfId="13919" xr:uid="{C6D62090-C26F-4CBF-BE79-C2CC298F3830}"/>
    <cellStyle name="StandardInput 2 15 2" xfId="17434" xr:uid="{B7B3239F-805F-4667-AE5E-1114400D90F8}"/>
    <cellStyle name="StandardInput 2 15 2 2" xfId="31775" xr:uid="{EDA1298B-98FD-4A51-93D8-0FD80E338A6A}"/>
    <cellStyle name="StandardInput 2 15 3" xfId="29639" xr:uid="{503A0D8F-7289-4EE1-842F-024ABE68F9BA}"/>
    <cellStyle name="StandardInput 2 2" xfId="3019" xr:uid="{C32F2772-D3CF-476B-BDF3-91135DC444C1}"/>
    <cellStyle name="StandardInput 2 2 10" xfId="15078" xr:uid="{FBDF3FB6-F6F0-426F-9A21-6EA88D48BA80}"/>
    <cellStyle name="StandardInput 2 2 10 2" xfId="16367" xr:uid="{BD10BE0F-3BD3-4293-B17F-C04857993121}"/>
    <cellStyle name="StandardInput 2 2 10 2 2" xfId="30896" xr:uid="{AB54CBF1-501E-4CB9-9D7E-87C99D7335BE}"/>
    <cellStyle name="StandardInput 2 2 10 3" xfId="30251" xr:uid="{C9762A88-0DD7-44A4-9494-79C72BCD4A40}"/>
    <cellStyle name="StandardInput 2 2 11" xfId="5208" xr:uid="{5CB4BA57-B387-4B22-BEC1-55B540818E48}"/>
    <cellStyle name="StandardInput 2 2 11 2" xfId="22089" xr:uid="{1EF93AC0-363B-417D-A5D1-2CEB458A4199}"/>
    <cellStyle name="StandardInput 2 2 12" xfId="20306" xr:uid="{D3BC1118-6BFC-4F0E-A5C8-717AF6D40D4F}"/>
    <cellStyle name="StandardInput 2 2 12 2" xfId="33843" xr:uid="{02C61E93-B805-41E1-8DB9-B40BC5DA76F6}"/>
    <cellStyle name="StandardInput 2 2 13" xfId="21146" xr:uid="{B046D6C8-E49C-42B3-8A52-63E06C054D3A}"/>
    <cellStyle name="StandardInput 2 2 2" xfId="6275" xr:uid="{2D672CA4-2CBB-4E54-958E-1E28FB438D8D}"/>
    <cellStyle name="StandardInput 2 2 2 2" xfId="11186" xr:uid="{5DCD59B3-44C4-4758-AF4C-DDD0FF727F7C}"/>
    <cellStyle name="StandardInput 2 2 2 2 2" xfId="18184" xr:uid="{6DC2BF58-3347-46E5-90E8-45E265A72092}"/>
    <cellStyle name="StandardInput 2 2 2 2 2 2" xfId="32363" xr:uid="{822EDE08-D191-4F26-907E-803CECC77690}"/>
    <cellStyle name="StandardInput 2 2 2 2 3" xfId="20208" xr:uid="{D2BE220F-B450-4EB8-BE8B-2E6D43FEE2EF}"/>
    <cellStyle name="StandardInput 2 2 2 2 3 2" xfId="33770" xr:uid="{42333A42-0415-4370-BC9D-DA6B280909A4}"/>
    <cellStyle name="StandardInput 2 2 2 2 4" xfId="27741" xr:uid="{901FA29A-3DEC-4F7D-B8E1-C5F21A10D66B}"/>
    <cellStyle name="StandardInput 2 2 2 3" xfId="15811" xr:uid="{D49A9542-9F92-4DAF-8EC8-635D1F4CEC5A}"/>
    <cellStyle name="StandardInput 2 2 2 3 2" xfId="30657" xr:uid="{CE5F360D-D6EB-499A-8C17-956D98597E95}"/>
    <cellStyle name="StandardInput 2 2 2 4" xfId="23026" xr:uid="{3BD7F31D-BF48-4276-BA28-44677F21BB07}"/>
    <cellStyle name="StandardInput 2 2 3" xfId="6566" xr:uid="{4D5CA6FA-281F-4D09-98F9-40B49605A750}"/>
    <cellStyle name="StandardInput 2 2 3 2" xfId="11442" xr:uid="{7A161801-05DA-42DB-AA0D-90C545EB23A2}"/>
    <cellStyle name="StandardInput 2 2 3 2 2" xfId="27996" xr:uid="{079967E5-351A-40AA-BCB3-B5EB86FE962E}"/>
    <cellStyle name="StandardInput 2 2 3 3" xfId="16220" xr:uid="{C5250C0B-E8DA-41D0-9117-5D7BBC658EBA}"/>
    <cellStyle name="StandardInput 2 2 3 3 2" xfId="30787" xr:uid="{FE358258-A6BD-4344-A28C-144CD23E2CB5}"/>
    <cellStyle name="StandardInput 2 2 3 4" xfId="20247" xr:uid="{CF754F5E-6029-4126-931E-A7CA7A621997}"/>
    <cellStyle name="StandardInput 2 2 3 4 2" xfId="33796" xr:uid="{B795DAC1-B813-46DA-831E-FF853B97D090}"/>
    <cellStyle name="StandardInput 2 2 3 5" xfId="23311" xr:uid="{D546B072-5D06-4357-BD87-145DF39FD4C7}"/>
    <cellStyle name="StandardInput 2 2 4" xfId="7370" xr:uid="{52C45E99-A4FF-4CAD-8F7E-64EFE89F87A1}"/>
    <cellStyle name="StandardInput 2 2 4 2" xfId="11633" xr:uid="{709587DA-E245-4673-85D1-23B27F40F2FA}"/>
    <cellStyle name="StandardInput 2 2 4 2 2" xfId="28187" xr:uid="{3945F33D-A0CF-4794-9B6C-27042823048D}"/>
    <cellStyle name="StandardInput 2 2 4 3" xfId="16496" xr:uid="{FA003B62-0E18-46A9-B80C-9B8BE0BE6754}"/>
    <cellStyle name="StandardInput 2 2 4 3 2" xfId="30989" xr:uid="{579C830D-BA0F-400A-A267-9C7AA9E04845}"/>
    <cellStyle name="StandardInput 2 2 4 4" xfId="20299" xr:uid="{9A19A9CF-F260-4C57-927E-7ACE0BD3BBF3}"/>
    <cellStyle name="StandardInput 2 2 4 4 2" xfId="33839" xr:uid="{6F269822-C807-44E6-BD74-465191EB5D83}"/>
    <cellStyle name="StandardInput 2 2 4 5" xfId="24096" xr:uid="{FCF47AA7-6B25-416E-94B2-08AD30D0A846}"/>
    <cellStyle name="StandardInput 2 2 5" xfId="7686" xr:uid="{DC59BD31-CFC1-4875-BB92-80718E1442BD}"/>
    <cellStyle name="StandardInput 2 2 5 2" xfId="11930" xr:uid="{C497370A-EB2F-4E04-ACF7-92204A4FE7D7}"/>
    <cellStyle name="StandardInput 2 2 5 2 2" xfId="18880" xr:uid="{25D346D9-9925-4695-8723-DB4AA66E6E99}"/>
    <cellStyle name="StandardInput 2 2 5 2 2 2" xfId="33056" xr:uid="{B9FFE6E4-E8D1-48BF-9E3C-C2CF182D77B0}"/>
    <cellStyle name="StandardInput 2 2 5 2 3" xfId="17519" xr:uid="{A13ADB4F-6468-4B1F-A259-69EE7744EBAF}"/>
    <cellStyle name="StandardInput 2 2 5 2 3 2" xfId="31833" xr:uid="{8909C3E2-59EF-457D-9C49-79FB751B25EE}"/>
    <cellStyle name="StandardInput 2 2 5 2 4" xfId="28484" xr:uid="{3F787B4E-525A-4225-A80E-B3D955C714AF}"/>
    <cellStyle name="StandardInput 2 2 5 3" xfId="16708" xr:uid="{350AD327-3ACF-40B5-823C-AEC90A3094DF}"/>
    <cellStyle name="StandardInput 2 2 5 3 2" xfId="31184" xr:uid="{F5EF7312-C993-4B94-983E-80876E31A8C5}"/>
    <cellStyle name="StandardInput 2 2 5 4" xfId="20283" xr:uid="{F77C2204-8BAC-4A48-B4A9-F9F4E14029B2}"/>
    <cellStyle name="StandardInput 2 2 5 4 2" xfId="33825" xr:uid="{5E2CF7C7-8C1E-4154-825F-2AE5C575160F}"/>
    <cellStyle name="StandardInput 2 2 5 5" xfId="24411" xr:uid="{91EDF832-435F-4861-A7AD-15E93F6EF61E}"/>
    <cellStyle name="StandardInput 2 2 6" xfId="8899" xr:uid="{1F720EB2-B734-4ED4-8B11-47799B9867D7}"/>
    <cellStyle name="StandardInput 2 2 6 2" xfId="12433" xr:uid="{C94185ED-825F-44B7-A2E3-8DA25D3F00BC}"/>
    <cellStyle name="StandardInput 2 2 6 2 2" xfId="19361" xr:uid="{3CD19A15-F8C1-4F05-9244-CA67A63FE96F}"/>
    <cellStyle name="StandardInput 2 2 6 2 2 2" xfId="33532" xr:uid="{866FC7DB-AFBE-4721-BA1C-6D37B44999C1}"/>
    <cellStyle name="StandardInput 2 2 6 2 3" xfId="15750" xr:uid="{94FC3F70-389C-4D2B-8E7C-A91D0ABA3F68}"/>
    <cellStyle name="StandardInput 2 2 6 2 3 2" xfId="30641" xr:uid="{F6553C5A-B452-4AFE-82D0-C1B20E01BA77}"/>
    <cellStyle name="StandardInput 2 2 6 2 4" xfId="28975" xr:uid="{35A26D41-755F-4B4E-8A17-90D2B4A9C51B}"/>
    <cellStyle name="StandardInput 2 2 6 3" xfId="17148" xr:uid="{9A09D057-2046-4523-BA75-56B4AD31CC86}"/>
    <cellStyle name="StandardInput 2 2 6 3 2" xfId="31504" xr:uid="{0D04D352-B178-455C-B7C7-319DA5083CE1}"/>
    <cellStyle name="StandardInput 2 2 6 4" xfId="19651" xr:uid="{1A04809E-2036-485D-B489-C513634C9386}"/>
    <cellStyle name="StandardInput 2 2 6 4 2" xfId="33655" xr:uid="{94C2E748-6669-4621-ABC5-4B2B43870B5C}"/>
    <cellStyle name="StandardInput 2 2 6 5" xfId="25577" xr:uid="{34658DCE-EE81-4168-AF6D-A454C9AAC2A1}"/>
    <cellStyle name="StandardInput 2 2 7" xfId="9144" xr:uid="{DDB5696C-F599-4790-828B-6E574ADEED9C}"/>
    <cellStyle name="StandardInput 2 2 7 2" xfId="25814" xr:uid="{10871E54-B1B6-4977-87AD-B7D184EED5A6}"/>
    <cellStyle name="StandardInput 2 2 8" xfId="9908" xr:uid="{90148A7D-E98B-41E8-9E65-1E1FE6BCEAB8}"/>
    <cellStyle name="StandardInput 2 2 8 2" xfId="12501" xr:uid="{9851C35E-FD72-4969-8390-0D3EC42EEE74}"/>
    <cellStyle name="StandardInput 2 2 8 2 2" xfId="19423" xr:uid="{A6EFF1CE-870C-4538-AADB-C6DF6B0D415E}"/>
    <cellStyle name="StandardInput 2 2 8 2 2 2" xfId="33594" xr:uid="{34DD9E0B-C7CF-42A1-AC15-0C30E1603E7D}"/>
    <cellStyle name="StandardInput 2 2 8 2 3" xfId="17361" xr:uid="{D1167186-55ED-4D04-99F6-7F996D7262B0}"/>
    <cellStyle name="StandardInput 2 2 8 2 3 2" xfId="31706" xr:uid="{4FD11C36-B0B4-4A73-89EB-B5D9E8767A6B}"/>
    <cellStyle name="StandardInput 2 2 8 2 4" xfId="29036" xr:uid="{86A76C71-BD63-40D4-8BB9-736EB385C6D6}"/>
    <cellStyle name="StandardInput 2 2 8 3" xfId="26527" xr:uid="{28BF0505-56D8-483E-8DC2-968FAA34F1E0}"/>
    <cellStyle name="StandardInput 2 2 9" xfId="10312" xr:uid="{722C76CB-7E24-49C3-872F-907CFE908A8B}"/>
    <cellStyle name="StandardInput 2 2 9 2" xfId="26904" xr:uid="{18DD1E38-4175-4EFE-8E4B-D94E11C99FB0}"/>
    <cellStyle name="StandardInput 2 3" xfId="2096" xr:uid="{0D478675-A3BF-464A-A1AC-B2C588426176}"/>
    <cellStyle name="StandardInput 2 3 10" xfId="10275" xr:uid="{C3A2426F-C62A-4123-93E5-1ABAA709A932}"/>
    <cellStyle name="StandardInput 2 3 10 2" xfId="26871" xr:uid="{ACF8FCC7-4B2B-4BE5-9F7C-B7E7AC77C57B}"/>
    <cellStyle name="StandardInput 2 3 11" xfId="14158" xr:uid="{C7A7ACFB-9BBB-416B-AB90-38F16416009B}"/>
    <cellStyle name="StandardInput 2 3 11 2" xfId="16350" xr:uid="{A40A0433-CA0D-4C87-872B-524EEE4BCFC5}"/>
    <cellStyle name="StandardInput 2 3 12" xfId="5252" xr:uid="{A795D943-4D9B-4DD1-8F26-00FD3C98981F}"/>
    <cellStyle name="StandardInput 2 3 12 2" xfId="22133" xr:uid="{EDE4C50B-EBBE-4122-9F0F-021F964D4300}"/>
    <cellStyle name="StandardInput 2 3 2" xfId="6308" xr:uid="{E467C5CF-0E7D-4F81-8289-2E60687358A6}"/>
    <cellStyle name="StandardInput 2 3 2 2" xfId="11219" xr:uid="{4A71D784-156A-47B2-B759-0037362D545A}"/>
    <cellStyle name="StandardInput 2 3 2 2 2" xfId="18216" xr:uid="{6DA354DD-DB55-4EAD-A13C-BF5F89485973}"/>
    <cellStyle name="StandardInput 2 3 2 2 2 2" xfId="32395" xr:uid="{0E06D8CF-3C97-4277-9D84-2995C2DE8EA1}"/>
    <cellStyle name="StandardInput 2 3 2 2 3" xfId="20297" xr:uid="{6178AD0C-A17B-4073-A8D2-31126E3B6F4E}"/>
    <cellStyle name="StandardInput 2 3 2 2 3 2" xfId="33837" xr:uid="{E5B467DF-5700-479F-8493-BEBB79E332B1}"/>
    <cellStyle name="StandardInput 2 3 2 2 4" xfId="27774" xr:uid="{590C0806-94AB-4F5A-B325-D8DF1D4E4E03}"/>
    <cellStyle name="StandardInput 2 3 2 3" xfId="18643" xr:uid="{198D7346-D905-4074-AD1E-26C4245F0C29}"/>
    <cellStyle name="StandardInput 2 3 2 3 2" xfId="32820" xr:uid="{4D4483A1-8ACA-43AB-9622-B9A281A15A8D}"/>
    <cellStyle name="StandardInput 2 3 2 4" xfId="23059" xr:uid="{2411BAED-00C0-4E08-9AAB-31A99FA240FF}"/>
    <cellStyle name="StandardInput 2 3 3" xfId="6489" xr:uid="{C3F362C7-E2A9-43C4-A8AE-2A80905383F6}"/>
    <cellStyle name="StandardInput 2 3 3 2" xfId="16198" xr:uid="{A7CA7488-63CB-4577-9180-4073ECC72B89}"/>
    <cellStyle name="StandardInput 2 3 3 2 2" xfId="30774" xr:uid="{5B5FE1CB-60AB-4DCB-B4AB-8B098CC24CE2}"/>
    <cellStyle name="StandardInput 2 3 3 3" xfId="17562" xr:uid="{4AA052EB-DAA8-4EC6-976D-247A5B18375E}"/>
    <cellStyle name="StandardInput 2 3 3 3 2" xfId="31869" xr:uid="{2F38606C-AA24-4B36-9584-2219BA07BAE8}"/>
    <cellStyle name="StandardInput 2 3 3 4" xfId="23234" xr:uid="{6B80633B-1FB7-46FF-B2F6-618FC0E178F4}"/>
    <cellStyle name="StandardInput 2 3 4" xfId="5809" xr:uid="{CC7ED669-CDF0-4445-A0E1-A3589392E480}"/>
    <cellStyle name="StandardInput 2 3 4 2" xfId="11086" xr:uid="{B0516324-2576-49E1-BC34-33E913F24C32}"/>
    <cellStyle name="StandardInput 2 3 4 2 2" xfId="27643" xr:uid="{79F8195A-226F-412C-A7E8-8655F327A078}"/>
    <cellStyle name="StandardInput 2 3 4 3" xfId="16058" xr:uid="{DDE58D25-4E89-4499-912A-28C80567A41D}"/>
    <cellStyle name="StandardInput 2 3 4 3 2" xfId="30721" xr:uid="{C26BD2BF-39F4-4586-91E1-37ACEEF306C3}"/>
    <cellStyle name="StandardInput 2 3 4 4" xfId="20238" xr:uid="{CF31776C-BE8A-48DC-B0EF-0986687F44B8}"/>
    <cellStyle name="StandardInput 2 3 4 4 2" xfId="33790" xr:uid="{8171F1D1-4258-4739-B2A2-71A4AD294A0D}"/>
    <cellStyle name="StandardInput 2 3 4 5" xfId="22574" xr:uid="{55F4A664-288A-4048-935B-3A16D562F5AD}"/>
    <cellStyle name="StandardInput 2 3 5" xfId="7414" xr:uid="{3B3B5416-3EE4-428C-BEB2-A0BF5A1302F1}"/>
    <cellStyle name="StandardInput 2 3 5 2" xfId="11677" xr:uid="{10AF03DB-3A7C-4949-A104-1527EEF05D62}"/>
    <cellStyle name="StandardInput 2 3 5 2 2" xfId="28231" xr:uid="{F7D62C29-778A-46DC-A031-55B267A644DF}"/>
    <cellStyle name="StandardInput 2 3 5 3" xfId="16540" xr:uid="{2806CBAA-1EC8-4AB3-85C3-0FF690C09743}"/>
    <cellStyle name="StandardInput 2 3 5 3 2" xfId="31033" xr:uid="{11AFB791-53A6-4B99-86C4-B9732363F618}"/>
    <cellStyle name="StandardInput 2 3 5 4" xfId="20230" xr:uid="{33C8431E-3DD1-45BE-9042-B1CB043C2C57}"/>
    <cellStyle name="StandardInput 2 3 5 4 2" xfId="33784" xr:uid="{BEC480B1-2DF3-4F0F-A29D-28B1C07E4C30}"/>
    <cellStyle name="StandardInput 2 3 5 5" xfId="24140" xr:uid="{FF29A6BC-1A2F-4C4C-99E0-62C11039159B}"/>
    <cellStyle name="StandardInput 2 3 6" xfId="7690" xr:uid="{EC6F73A6-F393-44A2-930C-8F736B97A9D7}"/>
    <cellStyle name="StandardInput 2 3 6 2" xfId="11934" xr:uid="{0E1EC31B-9FDA-40EE-B302-AE39075C8897}"/>
    <cellStyle name="StandardInput 2 3 6 2 2" xfId="18884" xr:uid="{23AFD278-5979-4421-9900-3836A217BC70}"/>
    <cellStyle name="StandardInput 2 3 6 2 2 2" xfId="33060" xr:uid="{22D411F7-CE47-4C4D-ACEC-E322AEB42846}"/>
    <cellStyle name="StandardInput 2 3 6 2 3" xfId="19938" xr:uid="{DCE8269D-3226-448D-8332-7A2947CA6CD1}"/>
    <cellStyle name="StandardInput 2 3 6 2 3 2" xfId="33722" xr:uid="{2C573969-63B4-489A-B893-B832AB003A90}"/>
    <cellStyle name="StandardInput 2 3 6 2 4" xfId="28488" xr:uid="{127BB4D7-8540-4C27-9949-10A2C8CE2DE6}"/>
    <cellStyle name="StandardInput 2 3 6 3" xfId="16712" xr:uid="{C48BEA9D-2482-4BC1-94B6-562D5369847E}"/>
    <cellStyle name="StandardInput 2 3 6 3 2" xfId="31188" xr:uid="{6ED8988D-37A3-4A9A-91A8-4E2EAB489769}"/>
    <cellStyle name="StandardInput 2 3 6 4" xfId="15812" xr:uid="{AC21F49C-8639-4228-9E35-C438E1B91176}"/>
    <cellStyle name="StandardInput 2 3 6 4 2" xfId="30658" xr:uid="{778B8F85-FC14-47BB-93BE-53CC7814C526}"/>
    <cellStyle name="StandardInput 2 3 6 5" xfId="24415" xr:uid="{9F17032F-ABEA-4865-8316-FAAEF01D5399}"/>
    <cellStyle name="StandardInput 2 3 7" xfId="8935" xr:uid="{B22B5BD5-0E57-4E53-A6B3-4AF2B027BEBB}"/>
    <cellStyle name="StandardInput 2 3 7 2" xfId="12458" xr:uid="{61D07890-2131-4047-A6C9-E5F5C7CBAD39}"/>
    <cellStyle name="StandardInput 2 3 7 2 2" xfId="19386" xr:uid="{E38C0029-D204-416A-B186-6F750BACD872}"/>
    <cellStyle name="StandardInput 2 3 7 2 2 2" xfId="33557" xr:uid="{6E9A3C6B-754B-4899-8C03-533A512F07CD}"/>
    <cellStyle name="StandardInput 2 3 7 2 3" xfId="17962" xr:uid="{4B720000-25B9-4518-83F5-CAA668DA1875}"/>
    <cellStyle name="StandardInput 2 3 7 2 3 2" xfId="32219" xr:uid="{EA1D11D7-87DE-42F5-A026-37A7BF973ED7}"/>
    <cellStyle name="StandardInput 2 3 7 2 4" xfId="29000" xr:uid="{4A66BDAD-4051-46AA-AA67-3250D81ED1C4}"/>
    <cellStyle name="StandardInput 2 3 7 3" xfId="17170" xr:uid="{EB2498C0-55FA-432B-960D-007C3781DC8D}"/>
    <cellStyle name="StandardInput 2 3 7 3 2" xfId="31524" xr:uid="{EE7413AF-EFB1-465A-A0D4-63FDD83014B9}"/>
    <cellStyle name="StandardInput 2 3 7 4" xfId="15766" xr:uid="{F4FFDB22-6CC0-4599-A2F4-5485133CA9B3}"/>
    <cellStyle name="StandardInput 2 3 7 4 2" xfId="30646" xr:uid="{39F7DE59-CFC3-424E-B490-385623A0F342}"/>
    <cellStyle name="StandardInput 2 3 7 5" xfId="25610" xr:uid="{D4F599D9-1B43-42D0-809C-88160F1A196E}"/>
    <cellStyle name="StandardInput 2 3 8" xfId="9148" xr:uid="{2ECF51E7-5921-4904-96F2-1E415B3ECBA8}"/>
    <cellStyle name="StandardInput 2 3 8 2" xfId="25818" xr:uid="{66C3B9FE-FA3E-4063-A752-0195A87D794D}"/>
    <cellStyle name="StandardInput 2 3 9" xfId="9907" xr:uid="{6C7F250C-A0F2-45CA-AA53-CD8CA7006433}"/>
    <cellStyle name="StandardInput 2 3 9 2" xfId="12500" xr:uid="{D5CF4378-233D-4BDA-BC8D-78F6BDC62433}"/>
    <cellStyle name="StandardInput 2 3 9 2 2" xfId="19422" xr:uid="{A823C19E-0604-4303-95E4-912170F124AD}"/>
    <cellStyle name="StandardInput 2 3 9 2 2 2" xfId="33593" xr:uid="{41B311B3-2CC2-43FD-A751-470A66310D57}"/>
    <cellStyle name="StandardInput 2 3 9 2 3" xfId="16246" xr:uid="{AFB9B221-6DF6-4E89-A952-74CC9B5B9090}"/>
    <cellStyle name="StandardInput 2 3 9 2 3 2" xfId="30801" xr:uid="{5AA4AF58-98F1-43F7-A982-D7D5C4E703B0}"/>
    <cellStyle name="StandardInput 2 3 9 2 4" xfId="29035" xr:uid="{AE3B4A40-7F3D-4EF4-85AB-ED12228FA348}"/>
    <cellStyle name="StandardInput 2 3 9 3" xfId="26526" xr:uid="{42FF45B1-4FF5-468C-85BD-18D4E60CA535}"/>
    <cellStyle name="StandardInput 2 4" xfId="3541" xr:uid="{51E2480E-106C-439F-A4AE-A14B0B7BCA02}"/>
    <cellStyle name="StandardInput 2 4 10" xfId="10293" xr:uid="{62F35E5F-BBC5-40EE-BFC8-BBF6341DDFE9}"/>
    <cellStyle name="StandardInput 2 4 10 2" xfId="26887" xr:uid="{50C82238-7B85-467F-B30D-9FC6352E22A1}"/>
    <cellStyle name="StandardInput 2 4 11" xfId="15595" xr:uid="{9E735DE4-119E-422C-87FA-FAAA18A2FB09}"/>
    <cellStyle name="StandardInput 2 4 11 2" xfId="20241" xr:uid="{D43DD297-0540-4A5F-AEE2-9670EC00285D}"/>
    <cellStyle name="StandardInput 2 4 12" xfId="5255" xr:uid="{089F2DA1-D7D9-4905-9995-A04D0312153B}"/>
    <cellStyle name="StandardInput 2 4 12 2" xfId="22136" xr:uid="{1D13C588-D3A1-40A0-9CE1-0AEF714AC35C}"/>
    <cellStyle name="StandardInput 2 4 2" xfId="6311" xr:uid="{900B134C-8AE5-4375-AF8C-71E1208D9A57}"/>
    <cellStyle name="StandardInput 2 4 2 2" xfId="11221" xr:uid="{3107C4E7-D0C0-401E-B455-E7E91A3CA09D}"/>
    <cellStyle name="StandardInput 2 4 2 2 2" xfId="18218" xr:uid="{C5BBC58D-B1F6-4545-AAD4-C63CBE1520B9}"/>
    <cellStyle name="StandardInput 2 4 2 2 2 2" xfId="32397" xr:uid="{47223D45-EC56-4504-AB80-76F68DF8823F}"/>
    <cellStyle name="StandardInput 2 4 2 2 3" xfId="20287" xr:uid="{AD10A0A1-2FD2-482F-AF2A-FD1D04875B14}"/>
    <cellStyle name="StandardInput 2 4 2 2 3 2" xfId="33829" xr:uid="{64D0E47B-F130-4EDE-AB5B-BD0D25F572BC}"/>
    <cellStyle name="StandardInput 2 4 2 2 4" xfId="27776" xr:uid="{974CDD1C-F23F-403E-B668-FB100A568177}"/>
    <cellStyle name="StandardInput 2 4 2 3" xfId="16360" xr:uid="{93984CD5-21C0-45F4-9DA7-FDA44D2B2192}"/>
    <cellStyle name="StandardInput 2 4 2 3 2" xfId="30894" xr:uid="{75CC37C1-0F08-4EEB-9053-8B2224FF4032}"/>
    <cellStyle name="StandardInput 2 4 2 4" xfId="23062" xr:uid="{FBD4FDA0-AF1F-43EC-AF1C-273099018882}"/>
    <cellStyle name="StandardInput 2 4 3" xfId="6491" xr:uid="{8FACA9FC-4502-4F30-ABD6-871CC4A7A3ED}"/>
    <cellStyle name="StandardInput 2 4 3 2" xfId="16200" xr:uid="{09E659E8-7F43-4E39-8089-83FA740C74CD}"/>
    <cellStyle name="StandardInput 2 4 3 2 2" xfId="30776" xr:uid="{04A473E3-B91D-486D-A571-99FD4C318A2E}"/>
    <cellStyle name="StandardInput 2 4 3 3" xfId="20300" xr:uid="{7D4266A6-6063-4B77-98AD-3C24E32D4C3A}"/>
    <cellStyle name="StandardInput 2 4 3 3 2" xfId="33840" xr:uid="{A415517C-BA3E-437E-B93C-C4C7CEB4226E}"/>
    <cellStyle name="StandardInput 2 4 3 4" xfId="23236" xr:uid="{F17BB7E2-7774-4A4A-AA27-D046F4EC290A}"/>
    <cellStyle name="StandardInput 2 4 4" xfId="6200" xr:uid="{9201605A-E1C6-431F-84BC-B7A3A44473B9}"/>
    <cellStyle name="StandardInput 2 4 4 2" xfId="11129" xr:uid="{2D62C712-838E-41FA-A9F0-06DB95ADFF8C}"/>
    <cellStyle name="StandardInput 2 4 4 2 2" xfId="27684" xr:uid="{E19E987C-DC6B-48CC-A942-864857ECB453}"/>
    <cellStyle name="StandardInput 2 4 4 3" xfId="16129" xr:uid="{7BAF0232-5900-4E48-8C31-E1C170F5D85D}"/>
    <cellStyle name="StandardInput 2 4 4 3 2" xfId="30749" xr:uid="{FECF7FAA-0DD3-40D5-A91D-6F6188E4479C}"/>
    <cellStyle name="StandardInput 2 4 4 4" xfId="19515" xr:uid="{117A6E57-6DE6-480A-A54D-F63395F540BD}"/>
    <cellStyle name="StandardInput 2 4 4 4 2" xfId="33623" xr:uid="{447CA4C7-3676-44CD-AE85-E2E342846400}"/>
    <cellStyle name="StandardInput 2 4 4 5" xfId="22951" xr:uid="{B662BAED-BBFD-4115-AEB9-A2CA7A5AB0C6}"/>
    <cellStyle name="StandardInput 2 4 5" xfId="7417" xr:uid="{A229336E-8117-4839-AEF9-303AC132F181}"/>
    <cellStyle name="StandardInput 2 4 5 2" xfId="11679" xr:uid="{53FF364E-94FA-40DB-A8C2-03972FC686A8}"/>
    <cellStyle name="StandardInput 2 4 5 2 2" xfId="28233" xr:uid="{3AEEDBD5-6199-42F8-B097-5BBFEC6A2D1A}"/>
    <cellStyle name="StandardInput 2 4 5 3" xfId="16542" xr:uid="{D80AF942-984D-4B03-A502-DB71F7EDD7FD}"/>
    <cellStyle name="StandardInput 2 4 5 3 2" xfId="31035" xr:uid="{63FF89A9-9640-4585-9F95-C8C625DF4570}"/>
    <cellStyle name="StandardInput 2 4 5 4" xfId="20292" xr:uid="{99BE1B8E-96B5-4614-8719-1B01492F46C9}"/>
    <cellStyle name="StandardInput 2 4 5 4 2" xfId="33833" xr:uid="{37585609-D808-44ED-B2EE-4FF859150BE2}"/>
    <cellStyle name="StandardInput 2 4 5 5" xfId="24143" xr:uid="{F38873D0-26AC-4A28-8749-5B9A1F66C1F2}"/>
    <cellStyle name="StandardInput 2 4 6" xfId="7693" xr:uid="{F1C794BB-9472-46FE-A212-F45DB2E7249C}"/>
    <cellStyle name="StandardInput 2 4 6 2" xfId="11936" xr:uid="{6903CBDA-E059-454B-B52D-F4E215FF263C}"/>
    <cellStyle name="StandardInput 2 4 6 2 2" xfId="18886" xr:uid="{24207752-1D62-44D5-B148-DCB751079DF7}"/>
    <cellStyle name="StandardInput 2 4 6 2 2 2" xfId="33062" xr:uid="{72A64B88-A5FC-40C4-B0DB-62DA7964598B}"/>
    <cellStyle name="StandardInput 2 4 6 2 3" xfId="16801" xr:uid="{0DFED6AB-6D61-44E9-92A0-61C162914C6E}"/>
    <cellStyle name="StandardInput 2 4 6 2 3 2" xfId="31252" xr:uid="{B69F0D18-FB46-4E40-9A34-F7256E5E1C03}"/>
    <cellStyle name="StandardInput 2 4 6 2 4" xfId="28490" xr:uid="{4F56FAC6-377B-4DE9-9CBB-FD9373AF16D9}"/>
    <cellStyle name="StandardInput 2 4 6 3" xfId="16714" xr:uid="{0C707EBF-FB00-4C3C-9CF0-FC1785CEC968}"/>
    <cellStyle name="StandardInput 2 4 6 3 2" xfId="31190" xr:uid="{4A641EB1-0693-4599-B2FF-9065AA9814C2}"/>
    <cellStyle name="StandardInput 2 4 6 4" xfId="4027" xr:uid="{9BE0E214-318B-4823-9AAA-0EB1AD31AA61}"/>
    <cellStyle name="StandardInput 2 4 6 4 2" xfId="21514" xr:uid="{04B974AE-13F9-438D-8A5C-12512718B882}"/>
    <cellStyle name="StandardInput 2 4 6 5" xfId="24418" xr:uid="{7FE67EA5-1552-4DB0-AC7B-51CB3557331A}"/>
    <cellStyle name="StandardInput 2 4 7" xfId="8936" xr:uid="{BD4B6652-CDFD-4E5F-951F-9FCE2D13B720}"/>
    <cellStyle name="StandardInput 2 4 7 2" xfId="12459" xr:uid="{F45A3DBB-DF98-47A8-95C3-3B0B05EB8A03}"/>
    <cellStyle name="StandardInput 2 4 7 2 2" xfId="19387" xr:uid="{04A49496-B6F9-4AA2-BC23-8898FCA0BA4E}"/>
    <cellStyle name="StandardInput 2 4 7 2 2 2" xfId="33558" xr:uid="{4BBEDCAA-4E17-4DBC-A6BA-FA5C9207158F}"/>
    <cellStyle name="StandardInput 2 4 7 2 3" xfId="19450" xr:uid="{8F493497-BB91-4863-9186-713059377684}"/>
    <cellStyle name="StandardInput 2 4 7 2 3 2" xfId="33607" xr:uid="{4447A017-59CA-4D97-A5EB-E47A88737143}"/>
    <cellStyle name="StandardInput 2 4 7 2 4" xfId="29001" xr:uid="{F8B966BD-EEF6-4A63-B36E-E40BEF84E678}"/>
    <cellStyle name="StandardInput 2 4 7 3" xfId="17171" xr:uid="{F4B22A0E-05F5-44B7-8445-842201958BA0}"/>
    <cellStyle name="StandardInput 2 4 7 3 2" xfId="31525" xr:uid="{545EB9A9-3E2F-421C-B062-C313A9C84230}"/>
    <cellStyle name="StandardInput 2 4 7 4" xfId="12689" xr:uid="{81EF89DC-737D-4B42-B03B-67F25AB386ED}"/>
    <cellStyle name="StandardInput 2 4 7 4 2" xfId="29157" xr:uid="{50A91017-C399-4A5A-8ACB-8D0BD4AB0024}"/>
    <cellStyle name="StandardInput 2 4 7 5" xfId="25611" xr:uid="{859FBF04-174F-41AE-A692-3A17F5838FAF}"/>
    <cellStyle name="StandardInput 2 4 8" xfId="9151" xr:uid="{F1934BEF-BA1D-4D55-A9A6-A61FFD42ED6D}"/>
    <cellStyle name="StandardInput 2 4 8 2" xfId="25820" xr:uid="{559414B9-F8BC-4BE6-A598-8E16FCF84A2C}"/>
    <cellStyle name="StandardInput 2 4 9" xfId="9409" xr:uid="{D86E3693-2115-4013-B7CA-35DB9F2C4FBC}"/>
    <cellStyle name="StandardInput 2 4 9 2" xfId="12489" xr:uid="{9B094BA1-5BF1-42CB-9A9E-0A015215C139}"/>
    <cellStyle name="StandardInput 2 4 9 2 2" xfId="19415" xr:uid="{0E62DE0E-B3A9-49A8-A36F-8779D49D722D}"/>
    <cellStyle name="StandardInput 2 4 9 2 2 2" xfId="33586" xr:uid="{21F8975E-7F6B-4BC2-98FC-A91061B86D64}"/>
    <cellStyle name="StandardInput 2 4 9 2 3" xfId="20207" xr:uid="{3BACE798-2F29-438E-8B56-2CFA4778D345}"/>
    <cellStyle name="StandardInput 2 4 9 2 3 2" xfId="33769" xr:uid="{CA31C689-EE27-4536-97A2-1071DDA03F4A}"/>
    <cellStyle name="StandardInput 2 4 9 2 4" xfId="29029" xr:uid="{DDE84EAC-5FA5-48E7-9ADF-EA0943747A37}"/>
    <cellStyle name="StandardInput 2 4 9 3" xfId="26053" xr:uid="{F3AAC875-2053-4BF2-988D-137651E87A69}"/>
    <cellStyle name="StandardInput 2 5" xfId="2289" xr:uid="{63B1ABAC-3448-4ED5-9699-FEC3EA80CE15}"/>
    <cellStyle name="StandardInput 2 5 2" xfId="11084" xr:uid="{FA7089A9-8413-434C-A9C8-56CADCCF15D6}"/>
    <cellStyle name="StandardInput 2 5 2 2" xfId="27641" xr:uid="{2ADD831B-FF72-40BA-8168-0375A02A33C5}"/>
    <cellStyle name="StandardInput 2 5 3" xfId="14351" xr:uid="{C14BA38A-64A1-4DA1-A457-77A3FD8456D3}"/>
    <cellStyle name="StandardInput 2 5 3 2" xfId="16759" xr:uid="{7FD506EE-ED07-4C3C-AEE4-5EFE3A3D902D}"/>
    <cellStyle name="StandardInput 2 5 4" xfId="5731" xr:uid="{AB00AB7D-B6CE-4101-AF69-2EAE29F32B28}"/>
    <cellStyle name="StandardInput 2 5 4 2" xfId="22504" xr:uid="{90CFE65F-FE63-4AB1-AD9F-2BD2218A88C7}"/>
    <cellStyle name="StandardInput 2 6" xfId="5380" xr:uid="{E57AF311-A797-4136-9663-9F49A8A550D9}"/>
    <cellStyle name="StandardInput 2 6 2" xfId="11048" xr:uid="{B4E25C70-CE02-4896-9F59-A0A599E1B537}"/>
    <cellStyle name="StandardInput 2 6 2 2" xfId="27609" xr:uid="{68D36787-FE2E-48FD-A7FB-1AEBD21B430F}"/>
    <cellStyle name="StandardInput 2 6 3" xfId="15969" xr:uid="{E9BA97B3-C406-4771-AEE2-1CACFAB4F4CF}"/>
    <cellStyle name="StandardInput 2 6 3 2" xfId="30692" xr:uid="{99076C8F-5E11-4440-9E75-FDB8FD615D52}"/>
    <cellStyle name="StandardInput 2 6 4" xfId="19499" xr:uid="{4D8F4A7F-0F1A-41D2-B7BF-FA634E058A90}"/>
    <cellStyle name="StandardInput 2 6 4 2" xfId="33617" xr:uid="{1BF2BE39-5F1B-48F9-B46B-5CBC7E3B1B1B}"/>
    <cellStyle name="StandardInput 2 6 5" xfId="22255" xr:uid="{F95A84C8-A268-47D7-9028-DE2911E9614C}"/>
    <cellStyle name="StandardInput 2 7" xfId="6201" xr:uid="{E57B76E5-ADB3-443D-831B-ED67B79ED6AD}"/>
    <cellStyle name="StandardInput 2 7 2" xfId="11130" xr:uid="{EC6F88EC-F789-4583-B67B-77505B4EA2B0}"/>
    <cellStyle name="StandardInput 2 7 2 2" xfId="27685" xr:uid="{C15456A6-5C92-4E5C-94AD-13710AE52D14}"/>
    <cellStyle name="StandardInput 2 7 3" xfId="16130" xr:uid="{B001A052-93DA-4777-AFD2-DE4864464D5D}"/>
    <cellStyle name="StandardInput 2 7 3 2" xfId="30750" xr:uid="{797AF8C5-F911-49EB-9E1C-5514227FFCDC}"/>
    <cellStyle name="StandardInput 2 7 4" xfId="16878" xr:uid="{24B7AF69-F699-47D5-B704-62D1F252765E}"/>
    <cellStyle name="StandardInput 2 7 4 2" xfId="31307" xr:uid="{B2967671-D194-4140-AB39-E7B793850E0B}"/>
    <cellStyle name="StandardInput 2 7 5" xfId="22952" xr:uid="{E95B891E-36D8-4711-9927-7335258872DE}"/>
    <cellStyle name="StandardInput 2 8" xfId="6849" xr:uid="{AB3199FB-A396-44AB-A5CA-0FA2FF2C64F5}"/>
    <cellStyle name="StandardInput 2 8 2" xfId="11519" xr:uid="{0AA10EAE-B8F6-4B42-A9D3-48BF97C8F55A}"/>
    <cellStyle name="StandardInput 2 8 2 2" xfId="28073" xr:uid="{FB93D3D3-8068-434A-9372-1A6280825892}"/>
    <cellStyle name="StandardInput 2 8 3" xfId="16331" xr:uid="{37FB97FA-B998-4C82-BA00-DE262B757D16}"/>
    <cellStyle name="StandardInput 2 8 3 2" xfId="30869" xr:uid="{812AFEE3-7E00-4F50-A3F4-7DE6A52C67D4}"/>
    <cellStyle name="StandardInput 2 8 4" xfId="20312" xr:uid="{52321D00-F4C1-4495-A28F-0A5D4518C9E3}"/>
    <cellStyle name="StandardInput 2 8 4 2" xfId="33848" xr:uid="{4AE4E645-36B7-4E63-B6FA-709BE0A0B069}"/>
    <cellStyle name="StandardInput 2 8 5" xfId="23578" xr:uid="{A092E841-76DA-4CAC-A824-44EA3A99F1F2}"/>
    <cellStyle name="StandardInput 2 9" xfId="8074" xr:uid="{1F84AB6E-7EF3-4F37-A143-E129A35B1048}"/>
    <cellStyle name="StandardInput 2 9 2" xfId="12079" xr:uid="{6C540F49-19AA-45F3-9185-F13333EB23CB}"/>
    <cellStyle name="StandardInput 2 9 2 2" xfId="28624" xr:uid="{DB11DDBF-CAB3-4913-A100-B507F2C6E652}"/>
    <cellStyle name="StandardInput 2 9 3" xfId="16865" xr:uid="{D7101800-F22A-4CFF-B211-973ECB4FD3E7}"/>
    <cellStyle name="StandardInput 2 9 3 2" xfId="31295" xr:uid="{5427C2AC-499C-43FE-A850-2CAA1D6B1B14}"/>
    <cellStyle name="StandardInput 2 9 4" xfId="18012" xr:uid="{215F6892-1C70-4C5E-8D8B-994FBADA0CDD}"/>
    <cellStyle name="StandardInput 2 9 4 2" xfId="32239" xr:uid="{8D5B65AD-5F27-44D6-81C3-83F76CA2FAC9}"/>
    <cellStyle name="StandardInput 2 9 5" xfId="24766" xr:uid="{460C7842-E8D9-4FCF-9CE9-F47659E3ABE7}"/>
    <cellStyle name="StandardInput 3" xfId="1905" xr:uid="{FD1E1FD9-7DCF-4586-9643-D49FF2C42F22}"/>
    <cellStyle name="StandardInput 3 10" xfId="13970" xr:uid="{3EBA9379-FC1E-4E56-8D4D-0107F047D653}"/>
    <cellStyle name="StandardInput 3 10 2" xfId="19690" xr:uid="{F1411B11-B6D1-43A2-A230-E4A0FB4A0AEF}"/>
    <cellStyle name="StandardInput 3 10 2 2" xfId="33669" xr:uid="{A0CAE07A-AA99-43D7-90D5-7EF6E26A3B71}"/>
    <cellStyle name="StandardInput 3 10 3" xfId="29656" xr:uid="{59104BE0-4B73-403A-A879-81AD43BAAA0C}"/>
    <cellStyle name="StandardInput 3 11" xfId="5195" xr:uid="{DF1B5605-34C9-4D88-9F5A-E69E343CCF1A}"/>
    <cellStyle name="StandardInput 3 11 2" xfId="22079" xr:uid="{76504A4C-516C-4B56-827E-95BB4BEF6DFA}"/>
    <cellStyle name="StandardInput 3 2" xfId="3070" xr:uid="{8F21BA62-8A84-4BEB-8C66-4AC1AD5F1820}"/>
    <cellStyle name="StandardInput 3 2 2" xfId="11179" xr:uid="{CC9D63CF-2229-4FCD-B46F-FCF14ED15975}"/>
    <cellStyle name="StandardInput 3 2 2 2" xfId="18177" xr:uid="{161B1767-C3C0-46E1-8A28-A5AD97F9F0A6}"/>
    <cellStyle name="StandardInput 3 2 2 2 2" xfId="32356" xr:uid="{8871BBBC-E7FB-4F1A-B976-972AE423C963}"/>
    <cellStyle name="StandardInput 3 2 2 3" xfId="16928" xr:uid="{89AC4D9D-1BE3-4F36-AA7C-DA38A0842AF1}"/>
    <cellStyle name="StandardInput 3 2 2 3 2" xfId="31346" xr:uid="{19F6D65F-ABE8-4028-9C98-A8B3B6699F35}"/>
    <cellStyle name="StandardInput 3 2 2 4" xfId="27734" xr:uid="{BE70213B-1FFE-449D-A7A6-242E9F961123}"/>
    <cellStyle name="StandardInput 3 2 3" xfId="15129" xr:uid="{C375929B-201F-4C9C-9007-1CA169D05EC1}"/>
    <cellStyle name="StandardInput 3 2 3 2" xfId="19877" xr:uid="{27B44860-3BFE-4DDD-9595-A7D586AEC7E3}"/>
    <cellStyle name="StandardInput 3 2 3 2 2" xfId="33706" xr:uid="{B81C8A0F-49ED-486F-95F0-BEB0D9DF0A49}"/>
    <cellStyle name="StandardInput 3 2 3 3" xfId="30268" xr:uid="{7D18CD64-EB44-4AAE-BE2A-0A49F749B6A6}"/>
    <cellStyle name="StandardInput 3 2 4" xfId="6264" xr:uid="{4D8F769C-B7BE-4907-903A-72E8BEEBB72A}"/>
    <cellStyle name="StandardInput 3 2 4 2" xfId="23015" xr:uid="{720D43B9-32A6-448F-9324-17C145EA546F}"/>
    <cellStyle name="StandardInput 3 2 5" xfId="16924" xr:uid="{22547ECA-F249-46D8-86D8-21FD3EB9D0B1}"/>
    <cellStyle name="StandardInput 3 2 5 2" xfId="31342" xr:uid="{20B50AEC-4630-4D9D-88CC-EB59916B43D8}"/>
    <cellStyle name="StandardInput 3 2 6" xfId="21151" xr:uid="{64ECE89E-DD6A-4596-B3DE-E62339F871E5}"/>
    <cellStyle name="StandardInput 3 3" xfId="2630" xr:uid="{746E7F09-C305-4E9A-9E41-3284C1FA19CA}"/>
    <cellStyle name="StandardInput 3 3 2" xfId="11053" xr:uid="{865DEE9D-04F7-465A-95D0-0E83AD315246}"/>
    <cellStyle name="StandardInput 3 3 2 2" xfId="27614" xr:uid="{2559D80F-72DE-4102-BEB7-D1A52A668FA6}"/>
    <cellStyle name="StandardInput 3 3 3" xfId="14690" xr:uid="{6F26AE6D-F7C5-4C9C-881B-F6493116708E}"/>
    <cellStyle name="StandardInput 3 3 3 2" xfId="16403" xr:uid="{D8C88CFE-FE3E-43A6-9F8C-0E4C44FD290D}"/>
    <cellStyle name="StandardInput 3 3 4" xfId="5393" xr:uid="{CD89A260-85A1-43DC-8AC8-611930A46175}"/>
    <cellStyle name="StandardInput 3 3 4 2" xfId="22265" xr:uid="{352873E0-BD67-4292-9215-41095B6F81E2}"/>
    <cellStyle name="StandardInput 3 3 5" xfId="15976" xr:uid="{90DD115F-1CAE-4FD8-96EE-4789785DC198}"/>
    <cellStyle name="StandardInput 3 3 5 2" xfId="30695" xr:uid="{58DB98E2-EEBC-4206-AD70-5087FFCA1B01}"/>
    <cellStyle name="StandardInput 3 4" xfId="3546" xr:uid="{F008E388-FB04-45D2-8F2B-22D81B61E5AD}"/>
    <cellStyle name="StandardInput 3 4 2" xfId="11623" xr:uid="{D8E3F635-0E04-41D9-90F6-077DBD59A457}"/>
    <cellStyle name="StandardInput 3 4 2 2" xfId="28177" xr:uid="{EE4C4E20-E1EA-4D20-9DB6-6B6C12846F8C}"/>
    <cellStyle name="StandardInput 3 4 3" xfId="15600" xr:uid="{4A49ABFE-1E20-4BB8-AC9C-40B1A8989117}"/>
    <cellStyle name="StandardInput 3 4 3 2" xfId="20200" xr:uid="{6BAD6ECF-63B6-4021-AC6F-E75CD8B7DDD4}"/>
    <cellStyle name="StandardInput 3 4 4" xfId="7356" xr:uid="{3F1EDA32-02C0-442F-ABD2-16A93E064D19}"/>
    <cellStyle name="StandardInput 3 4 4 2" xfId="24082" xr:uid="{E26F7B22-A710-41A6-96EE-D6E3B3327364}"/>
    <cellStyle name="StandardInput 3 4 5" xfId="16485" xr:uid="{E7D4EFA3-645D-420B-A2F7-4CF483177D9E}"/>
    <cellStyle name="StandardInput 3 4 5 2" xfId="30979" xr:uid="{079E2F3D-CE9E-4031-9AEA-395BAF10A128}"/>
    <cellStyle name="StandardInput 3 5" xfId="3597" xr:uid="{67E1563C-4FF1-4B6A-97AA-C3116929BD64}"/>
    <cellStyle name="StandardInput 3 5 2" xfId="11925" xr:uid="{61DF8187-DAB8-4C51-8578-3DCC018D4B1B}"/>
    <cellStyle name="StandardInput 3 5 2 2" xfId="18875" xr:uid="{443BD293-C755-41DB-A3A6-2DEB4E5668CF}"/>
    <cellStyle name="StandardInput 3 5 2 2 2" xfId="33051" xr:uid="{55B9FA69-2695-41F6-9126-D8FE83DB9963}"/>
    <cellStyle name="StandardInput 3 5 2 3" xfId="19511" xr:uid="{F9C273E4-1C6A-4094-A92D-31FA6E214302}"/>
    <cellStyle name="StandardInput 3 5 2 3 2" xfId="33621" xr:uid="{EDEBB4BC-E495-47BB-BA68-34DFA5B4235A}"/>
    <cellStyle name="StandardInput 3 5 2 4" xfId="28479" xr:uid="{B0D73D90-2E3B-44FE-8A77-1C23E33E7B1D}"/>
    <cellStyle name="StandardInput 3 5 3" xfId="15650" xr:uid="{4823787D-8C91-4BF2-824D-725D2C54F1C3}"/>
    <cellStyle name="StandardInput 3 5 3 2" xfId="20045" xr:uid="{2CFCFA26-0D99-4B10-AEA6-22A52343A124}"/>
    <cellStyle name="StandardInput 3 5 4" xfId="7678" xr:uid="{0A542B40-8229-4566-A475-3CB1E14ED9CF}"/>
    <cellStyle name="StandardInput 3 5 4 2" xfId="24403" xr:uid="{D2FCAAD4-20F9-443B-B874-01E18AB4A2AC}"/>
    <cellStyle name="StandardInput 3 5 5" xfId="16701" xr:uid="{9C4FAB76-C241-41AF-9E3D-184978041989}"/>
    <cellStyle name="StandardInput 3 5 5 2" xfId="31179" xr:uid="{5E78835C-ACF1-44A4-B3E0-3648EBAD2980}"/>
    <cellStyle name="StandardInput 3 6" xfId="7930" xr:uid="{C71F916D-39EB-4DF7-BA09-77ECB92E21F7}"/>
    <cellStyle name="StandardInput 3 6 2" xfId="12007" xr:uid="{74C8639C-3390-47B8-9EA0-07F2C78FF1E5}"/>
    <cellStyle name="StandardInput 3 6 2 2" xfId="18954" xr:uid="{F161B657-CCA0-4EE4-8D51-CE0B5EE44842}"/>
    <cellStyle name="StandardInput 3 6 2 2 2" xfId="33128" xr:uid="{B21A6F2D-8E84-4275-AD2E-21F920C56DEA}"/>
    <cellStyle name="StandardInput 3 6 2 3" xfId="16903" xr:uid="{BAD0967F-E841-4FC1-B135-BD88A0B2A98E}"/>
    <cellStyle name="StandardInput 3 6 2 3 2" xfId="31326" xr:uid="{D28EDC69-DCED-4FEA-B5E2-8F11B81C86CB}"/>
    <cellStyle name="StandardInput 3 6 2 4" xfId="28558" xr:uid="{163121A6-AF30-44E0-A847-325F9EB39FD0}"/>
    <cellStyle name="StandardInput 3 6 3" xfId="16800" xr:uid="{33673C6C-3CBE-4381-AEA2-6DBEEB60A756}"/>
    <cellStyle name="StandardInput 3 6 3 2" xfId="31251" xr:uid="{53A5FA96-D5B3-4BBC-ACB1-A3F6C5060065}"/>
    <cellStyle name="StandardInput 3 6 4" xfId="20267" xr:uid="{85D1D54D-BEA0-405D-85E4-34B43F9A8938}"/>
    <cellStyle name="StandardInput 3 6 4 2" xfId="33813" xr:uid="{BF23F231-79BB-4B68-B5FD-15341ED452A1}"/>
    <cellStyle name="StandardInput 3 6 5" xfId="24644" xr:uid="{D50BFA2D-7A40-47A7-9054-DEDC6AB7FCA9}"/>
    <cellStyle name="StandardInput 3 7" xfId="9137" xr:uid="{411349A5-DED0-4432-9A5C-DDA3EF6AA8A8}"/>
    <cellStyle name="StandardInput 3 7 2" xfId="25809" xr:uid="{2FF3B638-FE96-42FD-84BE-251E8A95CAB4}"/>
    <cellStyle name="StandardInput 3 8" xfId="10268" xr:uid="{772B6C33-4635-4F3E-8472-5F41959DBDD9}"/>
    <cellStyle name="StandardInput 3 8 2" xfId="12512" xr:uid="{9BBD3FC6-22A0-4CEF-A5F4-0E2E69524105}"/>
    <cellStyle name="StandardInput 3 8 2 2" xfId="19432" xr:uid="{EF64D7F4-DB5D-450A-8A21-0C10690C933C}"/>
    <cellStyle name="StandardInput 3 8 2 2 2" xfId="33602" xr:uid="{F1D4D93C-0153-40AE-BF86-666DBAA75C1E}"/>
    <cellStyle name="StandardInput 3 8 2 3" xfId="13762" xr:uid="{43035A49-960F-488C-B703-BC80CD5634E2}"/>
    <cellStyle name="StandardInput 3 8 2 3 2" xfId="29587" xr:uid="{06CE4B0C-B276-49E1-8D39-5B611EAF3ABC}"/>
    <cellStyle name="StandardInput 3 8 2 4" xfId="29044" xr:uid="{5CBA4EF2-134A-4444-9C17-BF73C00E01A1}"/>
    <cellStyle name="StandardInput 3 8 3" xfId="26864" xr:uid="{F82C2F5E-8938-4A10-82D0-D6CBB60E5EB1}"/>
    <cellStyle name="StandardInput 3 9" xfId="10319" xr:uid="{580AD56A-D47E-438B-9115-74701607A84E}"/>
    <cellStyle name="StandardInput 3 9 2" xfId="26909" xr:uid="{34C1C109-417F-4526-9947-ACF5E9AC0D85}"/>
    <cellStyle name="StandardInput 4" xfId="1980" xr:uid="{52DD64A3-86BF-47A3-B28E-585D40230DB5}"/>
    <cellStyle name="StandardInput 4 10" xfId="10300" xr:uid="{CE20B0B4-AE3B-4F9A-8853-0859F1EAF641}"/>
    <cellStyle name="StandardInput 4 10 2" xfId="26894" xr:uid="{5B3BCD25-7BBF-4936-8299-9DB6910D0260}"/>
    <cellStyle name="StandardInput 4 11" xfId="14045" xr:uid="{2E9D5576-9B3E-47C5-AA8D-1EF059EA6F7B}"/>
    <cellStyle name="StandardInput 4 11 2" xfId="16414" xr:uid="{B1CC4116-C205-4FD2-AADA-690481604190}"/>
    <cellStyle name="StandardInput 4 11 2 2" xfId="30921" xr:uid="{AEFFD1B9-1AC1-4AB4-8E6B-CC2D165EAC5C}"/>
    <cellStyle name="StandardInput 4 11 3" xfId="29686" xr:uid="{0EB2E5CF-E019-4045-A496-202C41D9E66A}"/>
    <cellStyle name="StandardInput 4 12" xfId="5139" xr:uid="{54C71361-9CDC-48FF-82C7-D81A94AF3B3E}"/>
    <cellStyle name="StandardInput 4 12 2" xfId="22026" xr:uid="{A7E13128-9D58-4CE7-8427-93C3CEE5DB5B}"/>
    <cellStyle name="StandardInput 4 2" xfId="3145" xr:uid="{367EABBF-1E80-4B12-A776-D6346B88D321}"/>
    <cellStyle name="StandardInput 4 2 2" xfId="11133" xr:uid="{84AD11E1-DF12-4988-916A-1F9876CF74BA}"/>
    <cellStyle name="StandardInput 4 2 2 2" xfId="18131" xr:uid="{D3D82627-78BB-46DF-A4E1-C241D34B31DA}"/>
    <cellStyle name="StandardInput 4 2 2 2 2" xfId="32310" xr:uid="{4D50F803-A4E0-4D4E-8E1D-676EC1E99B3E}"/>
    <cellStyle name="StandardInput 4 2 2 3" xfId="20220" xr:uid="{ED157444-4457-4968-8518-ADA6F1BE8752}"/>
    <cellStyle name="StandardInput 4 2 2 3 2" xfId="33778" xr:uid="{775EBCDE-1146-4501-9354-D12F8A147163}"/>
    <cellStyle name="StandardInput 4 2 2 4" xfId="27688" xr:uid="{D7AE46E1-1DA7-44D4-B7E3-0C748DA6F6AC}"/>
    <cellStyle name="StandardInput 4 2 3" xfId="15204" xr:uid="{506DA118-E394-48D1-A11F-2DA3A5FF999B}"/>
    <cellStyle name="StandardInput 4 2 3 2" xfId="15753" xr:uid="{30BD7E23-F819-4531-BB51-85A07CD3E8B3}"/>
    <cellStyle name="StandardInput 4 2 3 2 2" xfId="30642" xr:uid="{B4B579A9-50F0-4D3A-B01D-30AD9FDE843D}"/>
    <cellStyle name="StandardInput 4 2 3 3" xfId="30298" xr:uid="{1343EE4E-1552-4A82-A48E-3E309402FE3E}"/>
    <cellStyle name="StandardInput 4 2 4" xfId="6215" xr:uid="{02234961-696F-4864-A96B-69BDDAC453B9}"/>
    <cellStyle name="StandardInput 4 2 4 2" xfId="22966" xr:uid="{338ED5B5-507D-4665-B411-7BDBBCB8BA27}"/>
    <cellStyle name="StandardInput 4 2 5" xfId="16769" xr:uid="{77EA6E42-FA29-4DA6-AD79-75F5B479F8A7}"/>
    <cellStyle name="StandardInput 4 2 5 2" xfId="31234" xr:uid="{8216955D-87A1-4F36-9DE7-91E9936567EF}"/>
    <cellStyle name="StandardInput 4 2 6" xfId="21156" xr:uid="{397FA763-24FE-41E7-AB14-BA9FF2680501}"/>
    <cellStyle name="StandardInput 4 3" xfId="2508" xr:uid="{BA1C52EC-756F-4C42-977D-B75442043CA7}"/>
    <cellStyle name="StandardInput 4 3 2" xfId="14569" xr:uid="{CDEEA20D-9BC8-4AEC-9AC6-85F4BBA1EC48}"/>
    <cellStyle name="StandardInput 4 3 2 2" xfId="17059" xr:uid="{60EC5C83-404B-4A3E-B019-AAF2FC6DFB38}"/>
    <cellStyle name="StandardInput 4 3 3" xfId="6390" xr:uid="{74B170AB-A296-4B37-96B3-B3FA13FF411B}"/>
    <cellStyle name="StandardInput 4 3 3 2" xfId="23135" xr:uid="{1BBCF9AC-2441-4284-88E7-06F7BDE2F435}"/>
    <cellStyle name="StandardInput 4 3 4" xfId="16174" xr:uid="{23F8503D-0F3E-4301-A78E-C93D14D3A70B}"/>
    <cellStyle name="StandardInput 4 3 4 2" xfId="30767" xr:uid="{B0F91827-B54C-4C21-9891-FD0040DBCAB1}"/>
    <cellStyle name="StandardInput 4 4" xfId="3557" xr:uid="{CDF2D241-BAB6-44D9-9C2E-C779D14ED335}"/>
    <cellStyle name="StandardInput 4 4 2" xfId="11209" xr:uid="{6287838A-152B-4AA8-98F3-2FC8A3E7036C}"/>
    <cellStyle name="StandardInput 4 4 2 2" xfId="27764" xr:uid="{A5AEB479-05A7-4D2A-AE3E-7E38C07F1644}"/>
    <cellStyle name="StandardInput 4 4 3" xfId="15611" xr:uid="{8991A6F2-F827-4D3B-8F32-F72E1B48D67F}"/>
    <cellStyle name="StandardInput 4 4 3 2" xfId="20123" xr:uid="{9C95AAE4-90F6-4555-A306-A46DB6580686}"/>
    <cellStyle name="StandardInput 4 4 4" xfId="6298" xr:uid="{942E1E5F-19D8-4A84-A8FA-DFA56D12DC58}"/>
    <cellStyle name="StandardInput 4 4 4 2" xfId="23049" xr:uid="{8EE8DA10-BA09-4817-83A5-16A20B04B401}"/>
    <cellStyle name="StandardInput 4 4 5" xfId="16149" xr:uid="{86F151A6-0EE2-472A-B8FC-3B1E87A1B0F0}"/>
    <cellStyle name="StandardInput 4 4 5 2" xfId="30752" xr:uid="{DF7BE5C7-B25C-48B0-8E0E-E77A5B029594}"/>
    <cellStyle name="StandardInput 4 5" xfId="3672" xr:uid="{800385AE-A52A-4394-970A-636D0F985B86}"/>
    <cellStyle name="StandardInput 4 5 2" xfId="11570" xr:uid="{F63AB00D-DFB7-42EF-8CB3-C69F2C1D13E4}"/>
    <cellStyle name="StandardInput 4 5 2 2" xfId="28124" xr:uid="{7490A306-5872-469B-BC44-B5D90CA83FE0}"/>
    <cellStyle name="StandardInput 4 5 3" xfId="15725" xr:uid="{89D68D36-60CE-4851-AAE7-B44B4F9E57B0}"/>
    <cellStyle name="StandardInput 4 5 3 2" xfId="20115" xr:uid="{EF73F78B-EE51-426B-BB52-83FAEE9C364B}"/>
    <cellStyle name="StandardInput 4 5 4" xfId="7300" xr:uid="{48C4B93D-50F8-4B96-9D3A-5D923295EECE}"/>
    <cellStyle name="StandardInput 4 5 4 2" xfId="24026" xr:uid="{E8F0C571-CEA9-4FE0-81D1-0198F336CCA9}"/>
    <cellStyle name="StandardInput 4 5 5" xfId="16431" xr:uid="{94C251AF-4D24-42E0-9480-BF859A3329A7}"/>
    <cellStyle name="StandardInput 4 5 5 2" xfId="30925" xr:uid="{B998E440-83FF-465D-A684-CBBA7E8AE46D}"/>
    <cellStyle name="StandardInput 4 6" xfId="7670" xr:uid="{C4BC500A-C655-479C-B80A-A316E22F11B8}"/>
    <cellStyle name="StandardInput 4 6 2" xfId="11920" xr:uid="{1721D56F-9490-4AB5-BD88-7EAA9940B5CD}"/>
    <cellStyle name="StandardInput 4 6 2 2" xfId="18870" xr:uid="{877AB9F9-0BE0-4B36-8EE1-324F3A09AC7D}"/>
    <cellStyle name="StandardInput 4 6 2 2 2" xfId="33046" xr:uid="{981B17A7-865B-4167-823F-F2F5F52F2D54}"/>
    <cellStyle name="StandardInput 4 6 2 3" xfId="19710" xr:uid="{CA14FB32-CE4B-4C68-A4D1-D0A41D33E107}"/>
    <cellStyle name="StandardInput 4 6 2 3 2" xfId="33675" xr:uid="{793942CA-EFDE-4CB2-8A06-8B603B42320C}"/>
    <cellStyle name="StandardInput 4 6 2 4" xfId="28474" xr:uid="{95F633AB-C4FD-4F0F-B16F-4AEB77C68D2F}"/>
    <cellStyle name="StandardInput 4 6 3" xfId="16696" xr:uid="{434C253A-E39F-43EB-9A1B-98E0543332A8}"/>
    <cellStyle name="StandardInput 4 6 3 2" xfId="31174" xr:uid="{CF1B4EEC-C375-4BFC-AC82-AB9585D4B1AE}"/>
    <cellStyle name="StandardInput 4 6 4" xfId="19627" xr:uid="{8C94DDF3-2269-493B-A134-2A2A9691DF82}"/>
    <cellStyle name="StandardInput 4 6 4 2" xfId="33648" xr:uid="{0E0BA4B8-39AF-42F2-9F29-37B9F96FF18B}"/>
    <cellStyle name="StandardInput 4 6 5" xfId="24395" xr:uid="{E570E3A0-49DA-420C-A13D-6ECB0B502CD1}"/>
    <cellStyle name="StandardInput 4 7" xfId="8837" xr:uid="{74002E45-0E73-40B1-8293-DA495424FF27}"/>
    <cellStyle name="StandardInput 4 7 2" xfId="12389" xr:uid="{F791AFDF-B7B0-4D1F-8A7C-413A0715C936}"/>
    <cellStyle name="StandardInput 4 7 2 2" xfId="19320" xr:uid="{A9C353F5-1582-4B18-9CC6-152DC975DCF7}"/>
    <cellStyle name="StandardInput 4 7 2 2 2" xfId="33491" xr:uid="{3FA33440-FA2C-4C0F-8AA2-9CA9BB84B8DB}"/>
    <cellStyle name="StandardInput 4 7 2 3" xfId="19931" xr:uid="{00420812-30DC-4F14-B69E-A0E97A1FC188}"/>
    <cellStyle name="StandardInput 4 7 2 3 2" xfId="33719" xr:uid="{E909AC6F-56E9-44D3-9964-2B9D2F4914B1}"/>
    <cellStyle name="StandardInput 4 7 2 4" xfId="28932" xr:uid="{31719391-7657-497B-B053-419EDF4B8771}"/>
    <cellStyle name="StandardInput 4 7 3" xfId="17107" xr:uid="{2FE54AF2-9D19-4BA0-A54B-9D89301F9C34}"/>
    <cellStyle name="StandardInput 4 7 3 2" xfId="31464" xr:uid="{75529AE0-E5B8-4A0D-AAE8-97741C7EA711}"/>
    <cellStyle name="StandardInput 4 7 4" xfId="20231" xr:uid="{5A217487-5A5F-4D8E-B29C-E47C12C5655B}"/>
    <cellStyle name="StandardInput 4 7 4 2" xfId="33785" xr:uid="{E64E12D2-4F69-4EDE-BA0D-94EE73D4749B}"/>
    <cellStyle name="StandardInput 4 7 5" xfId="25520" xr:uid="{0E4D90EF-0688-4473-B0D9-441141404708}"/>
    <cellStyle name="StandardInput 4 8" xfId="9129" xr:uid="{EE5BDB34-626A-4C6E-8F19-1BEB0A4ED6AB}"/>
    <cellStyle name="StandardInput 4 8 2" xfId="25803" xr:uid="{F53C2840-A7F7-41C5-91D9-B1AEA17651E2}"/>
    <cellStyle name="StandardInput 4 9" xfId="10243" xr:uid="{71EB40D1-CDE6-4034-B37A-18C1DF36E1EE}"/>
    <cellStyle name="StandardInput 4 9 2" xfId="12508" xr:uid="{A4933F21-A66A-470E-B2D8-C8763E5F3429}"/>
    <cellStyle name="StandardInput 4 9 2 2" xfId="19428" xr:uid="{34999F4A-0314-4E41-BFD0-C866C3A61626}"/>
    <cellStyle name="StandardInput 4 9 2 2 2" xfId="33598" xr:uid="{165D0236-AF56-4FB1-8AB8-5D40911C7883}"/>
    <cellStyle name="StandardInput 4 9 2 3" xfId="16328" xr:uid="{CE92A9FA-72D3-469F-9BC9-1310E5BFB3A2}"/>
    <cellStyle name="StandardInput 4 9 2 3 2" xfId="30866" xr:uid="{64251B16-1B3B-4E99-931B-C69D90D34691}"/>
    <cellStyle name="StandardInput 4 9 2 4" xfId="29040" xr:uid="{4B1DC769-E7D6-45AB-8812-5CE9E0F7DB12}"/>
    <cellStyle name="StandardInput 4 9 3" xfId="26843" xr:uid="{81F61022-122C-4E27-8BB5-B418B11BE4D2}"/>
    <cellStyle name="StandardInput 5" xfId="1604" xr:uid="{A10068A7-52D5-4317-B8D9-61BDF189A082}"/>
    <cellStyle name="StandardInput 5 10" xfId="10236" xr:uid="{6B729C40-F6EC-4922-820D-190D932FF8E8}"/>
    <cellStyle name="StandardInput 5 10 2" xfId="26838" xr:uid="{7EEA9412-C433-4F82-88C8-71DE11F343EE}"/>
    <cellStyle name="StandardInput 5 11" xfId="13755" xr:uid="{B9E821A4-A907-480F-8900-98102B684629}"/>
    <cellStyle name="StandardInput 5 11 2" xfId="19917" xr:uid="{32BD2455-0C26-443F-B0E5-76BE8B81B94D}"/>
    <cellStyle name="StandardInput 5 11 2 2" xfId="33713" xr:uid="{6364BD33-A7EE-4823-AFC8-6885F0566D40}"/>
    <cellStyle name="StandardInput 5 11 3" xfId="29585" xr:uid="{81BF98DD-A299-4AC9-B00C-6E1D102E401B}"/>
    <cellStyle name="StandardInput 5 12" xfId="5240" xr:uid="{82AE271B-95E3-4BA2-81FB-D7844964D371}"/>
    <cellStyle name="StandardInput 5 12 2" xfId="22121" xr:uid="{5FFE31F8-305D-48E7-971F-D5B8D7AF94D8}"/>
    <cellStyle name="StandardInput 5 2" xfId="2612" xr:uid="{825D5D8F-A2B1-446C-8708-E76E802A0D05}"/>
    <cellStyle name="StandardInput 5 2 2" xfId="11210" xr:uid="{6324AA5F-681F-4041-AC06-5E84F83EEE34}"/>
    <cellStyle name="StandardInput 5 2 2 2" xfId="18207" xr:uid="{22390FA0-BAFB-4DB9-9056-A4AD12CF5819}"/>
    <cellStyle name="StandardInput 5 2 2 2 2" xfId="32386" xr:uid="{3697BBF8-72CF-4A0E-BA28-B6528A04B705}"/>
    <cellStyle name="StandardInput 5 2 2 3" xfId="15784" xr:uid="{75164E7D-F7C4-456F-A58A-8A764E0BA7E3}"/>
    <cellStyle name="StandardInput 5 2 2 3 2" xfId="30654" xr:uid="{DD941FDF-31E4-410E-B63D-C638DF155A28}"/>
    <cellStyle name="StandardInput 5 2 2 4" xfId="27765" xr:uid="{9B4956E2-AAC3-413D-AB45-BB2D8EA55033}"/>
    <cellStyle name="StandardInput 5 2 3" xfId="14672" xr:uid="{37EBC1C7-6761-483C-8C64-26E955BCE9E1}"/>
    <cellStyle name="StandardInput 5 2 3 2" xfId="16106" xr:uid="{78D4F1F7-4B48-4017-B3A9-603DB587B1A6}"/>
    <cellStyle name="StandardInput 5 2 3 2 2" xfId="30740" xr:uid="{F89B04E6-0730-47A2-A555-70589AEDE981}"/>
    <cellStyle name="StandardInput 5 2 3 3" xfId="30101" xr:uid="{0F12AA8F-0AAA-4EE1-A1BD-07FB3A7F1431}"/>
    <cellStyle name="StandardInput 5 2 4" xfId="6299" xr:uid="{C2DDDB22-1127-4236-AE86-CDEEDDA58D69}"/>
    <cellStyle name="StandardInput 5 2 4 2" xfId="23050" xr:uid="{93EBA616-2481-430D-B433-6B0A7D6EA662}"/>
    <cellStyle name="StandardInput 5 2 5" xfId="18047" xr:uid="{3F77B971-4423-4106-9EF9-65F90F5C7661}"/>
    <cellStyle name="StandardInput 5 2 5 2" xfId="32247" xr:uid="{B2A19735-1DC0-4A8F-B96B-7440B688A4E3}"/>
    <cellStyle name="StandardInput 5 2 6" xfId="21075" xr:uid="{68D01B77-B5C5-46C7-9E9B-6A24D7034DE4}"/>
    <cellStyle name="StandardInput 5 3" xfId="2290" xr:uid="{60723BA8-E0F8-4284-BA38-C2F81E37F04D}"/>
    <cellStyle name="StandardInput 5 3 2" xfId="14352" xr:uid="{F7A55048-661D-4E03-9D19-DAAA566B8520}"/>
    <cellStyle name="StandardInput 5 3 2 2" xfId="20122" xr:uid="{386C0303-4152-42F2-BA79-2E549FF6616D}"/>
    <cellStyle name="StandardInput 5 3 3" xfId="6477" xr:uid="{D0D3DB46-4B48-4A1F-9A7E-2ABC09211DFA}"/>
    <cellStyle name="StandardInput 5 3 3 2" xfId="23222" xr:uid="{6FD04EE3-7AD7-4149-AD45-AD4A780936E1}"/>
    <cellStyle name="StandardInput 5 3 4" xfId="16194" xr:uid="{2341C3A6-F1EB-4931-B8A1-C20FBE381487}"/>
    <cellStyle name="StandardInput 5 3 4 2" xfId="30772" xr:uid="{F916D479-25F4-4C81-A98B-821DEA645D23}"/>
    <cellStyle name="StandardInput 5 4" xfId="2268" xr:uid="{5DC73D0D-718F-4374-AA03-CCAD4FDEE707}"/>
    <cellStyle name="StandardInput 5 4 2" xfId="11231" xr:uid="{40552D0E-8D34-4130-BF8A-624B4056F922}"/>
    <cellStyle name="StandardInput 5 4 2 2" xfId="27786" xr:uid="{250DA5C6-805F-496F-897C-AE5A84A70DF4}"/>
    <cellStyle name="StandardInput 5 4 3" xfId="14330" xr:uid="{AC8271A4-2179-48CF-97DD-16DE99E8CBE9}"/>
    <cellStyle name="StandardInput 5 4 3 2" xfId="15748" xr:uid="{8066C48F-7C77-404B-B51A-96BC7AFAB5DF}"/>
    <cellStyle name="StandardInput 5 4 4" xfId="6323" xr:uid="{D09037A3-593C-405A-993A-88D1383C2CDA}"/>
    <cellStyle name="StandardInput 5 4 4 2" xfId="23074" xr:uid="{C38F7A9A-CC29-41C1-83E3-86862CD200D3}"/>
    <cellStyle name="StandardInput 5 4 5" xfId="16157" xr:uid="{515D1A73-868D-49A6-8783-2D1CE0262464}"/>
    <cellStyle name="StandardInput 5 4 5 2" xfId="30755" xr:uid="{6377747A-33E2-45BD-AFE3-A8FF02CBBFDE}"/>
    <cellStyle name="StandardInput 5 5" xfId="2025" xr:uid="{8B01D7E7-2E70-4D75-A132-50D0A32F37F3}"/>
    <cellStyle name="StandardInput 5 5 2" xfId="11665" xr:uid="{BA4A64C7-BDBB-49C3-8A87-5110E24D67B2}"/>
    <cellStyle name="StandardInput 5 5 2 2" xfId="28219" xr:uid="{23D48FE9-F148-4145-B51C-C5DFBB601A50}"/>
    <cellStyle name="StandardInput 5 5 3" xfId="14088" xr:uid="{CE74E09B-5CD9-4C57-8A54-F695B6570BFC}"/>
    <cellStyle name="StandardInput 5 5 3 2" xfId="4006" xr:uid="{227CEF88-EC3F-423D-A670-F3A7385D2BF6}"/>
    <cellStyle name="StandardInput 5 5 4" xfId="7402" xr:uid="{318319F3-7E7F-4E08-B0C9-31037B0112AD}"/>
    <cellStyle name="StandardInput 5 5 4 2" xfId="24128" xr:uid="{8697AFFA-BB23-4ACA-896E-6E9A6BB956C6}"/>
    <cellStyle name="StandardInput 5 5 5" xfId="16528" xr:uid="{0A90E854-79EC-4732-99B2-6A99F605429A}"/>
    <cellStyle name="StandardInput 5 5 5 2" xfId="31021" xr:uid="{3495EB26-1C67-4421-A71F-C509FF4FF82E}"/>
    <cellStyle name="StandardInput 5 6" xfId="7688" xr:uid="{250478B0-F77B-4B29-A183-EED17BE96385}"/>
    <cellStyle name="StandardInput 5 6 2" xfId="11932" xr:uid="{FF95481F-E80B-42BD-ABE5-6BC9C02209D6}"/>
    <cellStyle name="StandardInput 5 6 2 2" xfId="18882" xr:uid="{493AC1EF-B63E-41E7-A2BA-860DA2723CB5}"/>
    <cellStyle name="StandardInput 5 6 2 2 2" xfId="33058" xr:uid="{6F3E8C14-DDB7-4560-B161-0DA9BB893474}"/>
    <cellStyle name="StandardInput 5 6 2 3" xfId="17968" xr:uid="{05772145-E44D-4DFA-A013-709673DCA931}"/>
    <cellStyle name="StandardInput 5 6 2 3 2" xfId="32225" xr:uid="{6CE193F7-254B-4739-9CAF-5C5B8D567F45}"/>
    <cellStyle name="StandardInput 5 6 2 4" xfId="28486" xr:uid="{39F838B7-6B95-4365-8B5F-36F9CC08A2BF}"/>
    <cellStyle name="StandardInput 5 6 3" xfId="16710" xr:uid="{A40EEA3A-ABB0-4801-820C-A7C9F957BBDE}"/>
    <cellStyle name="StandardInput 5 6 3 2" xfId="31186" xr:uid="{864FB915-A9E5-416A-9AB3-66E948AFDB6F}"/>
    <cellStyle name="StandardInput 5 6 4" xfId="19797" xr:uid="{3B853091-AD22-466F-BE27-7F781C62B80E}"/>
    <cellStyle name="StandardInput 5 6 4 2" xfId="33690" xr:uid="{4291463D-C508-48B9-A782-F2777EBCD791}"/>
    <cellStyle name="StandardInput 5 6 5" xfId="24413" xr:uid="{9AB8AFDB-0567-4CB1-AF54-48404BE74D08}"/>
    <cellStyle name="StandardInput 5 7" xfId="8850" xr:uid="{DBFB331B-1D51-4F72-86EC-CF77D02ECB87}"/>
    <cellStyle name="StandardInput 5 7 2" xfId="12401" xr:uid="{01A54EF5-7164-491B-8610-53E5BA9BE862}"/>
    <cellStyle name="StandardInput 5 7 2 2" xfId="19332" xr:uid="{ECC5FC9B-12FE-486E-8D04-E0E1566C345E}"/>
    <cellStyle name="StandardInput 5 7 2 2 2" xfId="33503" xr:uid="{E90C3A50-C934-42A0-A20E-4854D7AA6F43}"/>
    <cellStyle name="StandardInput 5 7 2 3" xfId="19584" xr:uid="{D587E18E-3CFE-4058-BFAA-202550F80720}"/>
    <cellStyle name="StandardInput 5 7 2 3 2" xfId="33638" xr:uid="{2CB5F1D9-2558-4C38-990B-41C874F2867B}"/>
    <cellStyle name="StandardInput 5 7 2 4" xfId="28944" xr:uid="{C049BBAD-F4A5-4511-9C36-0930B2F69704}"/>
    <cellStyle name="StandardInput 5 7 3" xfId="17116" xr:uid="{676BCB93-9724-45C9-BDDA-39F7D95523DC}"/>
    <cellStyle name="StandardInput 5 7 3 2" xfId="31473" xr:uid="{84F31EC0-4899-4E10-BDB9-9C83E7FA0FFC}"/>
    <cellStyle name="StandardInput 5 7 4" xfId="19701" xr:uid="{7B340989-4BD2-48A0-90F5-411CF2DF193E}"/>
    <cellStyle name="StandardInput 5 7 4 2" xfId="33673" xr:uid="{416A5E2D-66AD-484D-A3D7-A5865CD9E7B5}"/>
    <cellStyle name="StandardInput 5 7 5" xfId="25533" xr:uid="{58951811-96A5-48FE-8906-C3BDCBBC622B}"/>
    <cellStyle name="StandardInput 5 8" xfId="9146" xr:uid="{807A6A45-107A-4933-9F0C-FC6B261D265E}"/>
    <cellStyle name="StandardInput 5 8 2" xfId="25816" xr:uid="{F298CC32-BB2F-4090-9C72-254342ABBCAB}"/>
    <cellStyle name="StandardInput 5 9" xfId="10283" xr:uid="{741BA19D-04C0-4CAC-977D-D095F4118580}"/>
    <cellStyle name="StandardInput 5 9 2" xfId="12514" xr:uid="{8F136BD6-2A2A-47DB-9E13-EFF5A2FCC749}"/>
    <cellStyle name="StandardInput 5 9 2 2" xfId="19434" xr:uid="{AAD9441E-4D1F-43E3-B106-A2D18225031D}"/>
    <cellStyle name="StandardInput 5 9 2 2 2" xfId="33604" xr:uid="{818C9B5D-7103-4BF3-83F8-2BCCBB75C527}"/>
    <cellStyle name="StandardInput 5 9 2 3" xfId="16988" xr:uid="{4803B2B2-C7A9-484C-8210-A531B1B785C3}"/>
    <cellStyle name="StandardInput 5 9 2 3 2" xfId="31375" xr:uid="{74139815-AB34-4086-80AA-6256A14D1356}"/>
    <cellStyle name="StandardInput 5 9 2 4" xfId="29046" xr:uid="{B4F9BE5D-9B9B-4D19-9D8D-94C5338ADD5E}"/>
    <cellStyle name="StandardInput 5 9 3" xfId="26877" xr:uid="{72277CC0-128A-4A70-B7AD-694988B9C996}"/>
    <cellStyle name="StandardInput 6" xfId="2706" xr:uid="{0E9318C7-9959-4447-8984-9DB165B0186C}"/>
    <cellStyle name="StandardInput 6 10" xfId="10226" xr:uid="{DA6E6AA4-5A35-4564-95F2-5ACF176773C9}"/>
    <cellStyle name="StandardInput 6 10 2" xfId="26829" xr:uid="{9627C858-5D54-4C51-8908-5BB01CB07BC5}"/>
    <cellStyle name="StandardInput 6 11" xfId="14766" xr:uid="{CBD51D0D-EB24-4C68-9EBB-C4DAB3EB7570}"/>
    <cellStyle name="StandardInput 6 11 2" xfId="19775" xr:uid="{D9C66D4E-ED88-46AE-8E2B-DAFF0B7E117D}"/>
    <cellStyle name="StandardInput 6 12" xfId="5702" xr:uid="{491550C9-58CC-44BA-8AD7-846CF6C74A40}"/>
    <cellStyle name="StandardInput 6 12 2" xfId="22483" xr:uid="{3706D594-180F-4664-AD2D-BCD64A77178F}"/>
    <cellStyle name="StandardInput 6 2" xfId="5518" xr:uid="{EF321B8B-969F-412B-9FCF-9AD1A71ADE21}"/>
    <cellStyle name="StandardInput 6 2 2" xfId="11056" xr:uid="{F5196742-BA1E-4187-831E-DD0858C37540}"/>
    <cellStyle name="StandardInput 6 2 2 2" xfId="27615" xr:uid="{714C6B5C-DE11-4D6A-A88D-8E19B9551FC7}"/>
    <cellStyle name="StandardInput 6 2 3" xfId="16001" xr:uid="{03287C46-C957-4756-8EC5-D054D4464F4B}"/>
    <cellStyle name="StandardInput 6 2 3 2" xfId="30703" xr:uid="{7BC46D55-AC6A-49EC-899B-9E418DA34394}"/>
    <cellStyle name="StandardInput 6 2 4" xfId="16966" xr:uid="{E695EB14-90E1-4807-9FF7-53328854D285}"/>
    <cellStyle name="StandardInput 6 2 4 2" xfId="31369" xr:uid="{7D6109F7-C6E7-4448-B612-C35BE7AA3E6E}"/>
    <cellStyle name="StandardInput 6 2 5" xfId="22384" xr:uid="{949844DB-AA71-4390-B2D2-F7555E5F6E63}"/>
    <cellStyle name="StandardInput 6 3" xfId="5828" xr:uid="{95315F15-B36D-4129-BDCE-30C31D3B33B3}"/>
    <cellStyle name="StandardInput 6 3 2" xfId="11093" xr:uid="{3A6F0674-D0C1-4D95-BE66-D1D20B35181C}"/>
    <cellStyle name="StandardInput 6 3 2 2" xfId="27650" xr:uid="{4A2EF254-67F3-4A21-BD06-62574ED27059}"/>
    <cellStyle name="StandardInput 6 3 3" xfId="16067" xr:uid="{23B43129-6F5D-45F8-82D8-6B751CD3F032}"/>
    <cellStyle name="StandardInput 6 3 3 2" xfId="30727" xr:uid="{B63FDE9D-1C6A-450F-B7A6-14B9AF8557FF}"/>
    <cellStyle name="StandardInput 6 3 4" xfId="18044" xr:uid="{FD5B593A-0222-47E5-B18B-3E2D50226491}"/>
    <cellStyle name="StandardInput 6 3 4 2" xfId="32245" xr:uid="{504F4D27-C978-45B0-A940-0AFE838D16C7}"/>
    <cellStyle name="StandardInput 6 3 5" xfId="22586" xr:uid="{1B7ECEE6-F997-41C3-A9F0-113B22912591}"/>
    <cellStyle name="StandardInput 6 4" xfId="6829" xr:uid="{8BBEDE6B-A8CF-4AB2-BF33-C8323B9C3316}"/>
    <cellStyle name="StandardInput 6 4 2" xfId="11515" xr:uid="{5375C0C6-5B08-42DA-8F94-36A573ABFE79}"/>
    <cellStyle name="StandardInput 6 4 2 2" xfId="28069" xr:uid="{D6952498-D2EA-4AD7-AD6C-58787E0C9282}"/>
    <cellStyle name="StandardInput 6 4 3" xfId="16324" xr:uid="{AE60FD8C-3CCE-4000-A757-59E7EEDC1EF1}"/>
    <cellStyle name="StandardInput 6 4 3 2" xfId="30863" xr:uid="{FBCCE3B7-D5AF-4E4E-951C-741E02BA152D}"/>
    <cellStyle name="StandardInput 6 4 4" xfId="19687" xr:uid="{E027A2FB-6867-4B2F-AD62-54B9211B7489}"/>
    <cellStyle name="StandardInput 6 4 4 2" xfId="33667" xr:uid="{53ECE8C1-30D7-4307-9432-E771BA5F5CF1}"/>
    <cellStyle name="StandardInput 6 4 5" xfId="23558" xr:uid="{734FB4FF-EDE1-4549-8FF2-7A835A3E0838}"/>
    <cellStyle name="StandardInput 6 5" xfId="8049" xr:uid="{878EFFDA-DAFC-45C8-B34D-F16EEFB7ACEF}"/>
    <cellStyle name="StandardInput 6 5 2" xfId="12069" xr:uid="{46E130C1-6E47-4ABA-85EC-41EDAB1D79B5}"/>
    <cellStyle name="StandardInput 6 5 2 2" xfId="28617" xr:uid="{631581FA-B4C2-4B6D-A9E7-38593EA4E420}"/>
    <cellStyle name="StandardInput 6 5 3" xfId="16854" xr:uid="{12DD6F6D-220C-480E-94F2-BFCAD50D1A2C}"/>
    <cellStyle name="StandardInput 6 5 3 2" xfId="31285" xr:uid="{6441EBF6-6D84-4BF6-970D-A934934DCC3D}"/>
    <cellStyle name="StandardInput 6 5 4" xfId="19803" xr:uid="{9F5D601D-27D9-4E0A-BD2F-A2AA3701D02B}"/>
    <cellStyle name="StandardInput 6 5 4 2" xfId="33693" xr:uid="{5A5E84E2-39F6-4C4A-8D87-373C62FF89E6}"/>
    <cellStyle name="StandardInput 6 5 5" xfId="24745" xr:uid="{117DBDA3-7EE3-413B-B403-A1B69C86B82E}"/>
    <cellStyle name="StandardInput 6 6" xfId="8882" xr:uid="{953ADB8A-1491-497D-8BD5-07D13196B48D}"/>
    <cellStyle name="StandardInput 6 6 2" xfId="12424" xr:uid="{BB620CC8-6622-46DD-BD79-3D9500C95DE7}"/>
    <cellStyle name="StandardInput 6 6 2 2" xfId="28967" xr:uid="{64EBC30E-6B38-4042-9532-2D512FE159C5}"/>
    <cellStyle name="StandardInput 6 6 3" xfId="17136" xr:uid="{5BB366C7-727F-4E1E-9F9A-A21629D6D499}"/>
    <cellStyle name="StandardInput 6 6 3 2" xfId="31492" xr:uid="{43AEBFD3-5029-4C90-B949-EA1B140C14AB}"/>
    <cellStyle name="StandardInput 6 6 4" xfId="16897" xr:uid="{676709BE-BE53-488B-BA78-76FC58665A90}"/>
    <cellStyle name="StandardInput 6 6 4 2" xfId="31324" xr:uid="{B788B66C-7723-4D81-B36E-BEC1DCBB2F32}"/>
    <cellStyle name="StandardInput 6 6 5" xfId="25561" xr:uid="{DE51D95E-92D5-4D52-9F19-840A9E642B9F}"/>
    <cellStyle name="StandardInput 6 7" xfId="9514" xr:uid="{0E913B28-1AD5-4055-B1F4-DA29BAA0261E}"/>
    <cellStyle name="StandardInput 6 7 2" xfId="26146" xr:uid="{4A742E75-073C-4DD6-8AD0-A0513641FC5B}"/>
    <cellStyle name="StandardInput 6 8" xfId="9792" xr:uid="{F3690AC1-5AA3-4054-BEA1-6086C6E9894F}"/>
    <cellStyle name="StandardInput 6 8 2" xfId="26417" xr:uid="{04EA9982-95D7-433D-9BD8-5DC7E70B2990}"/>
    <cellStyle name="StandardInput 6 9" xfId="10013" xr:uid="{41FD9C01-26EC-4659-AD3C-28AA2DFB9E6A}"/>
    <cellStyle name="StandardInput 6 9 2" xfId="26631" xr:uid="{56B81C13-2CB7-49AD-A639-9EEA68232BB4}"/>
    <cellStyle name="StandardInput 7" xfId="732" xr:uid="{DA88953C-3626-431D-B293-192D49C4C0CB}"/>
    <cellStyle name="StandardInput 7 2" xfId="11090" xr:uid="{5040DD47-B4D6-4EEA-99F5-94F7DC558651}"/>
    <cellStyle name="StandardInput 7 2 2" xfId="27647" xr:uid="{497C5B14-C258-4B78-AAB0-039ED6D4F99D}"/>
    <cellStyle name="StandardInput 7 3" xfId="12998" xr:uid="{5D8FB4CE-F73C-4587-8CC7-11CE427148B1}"/>
    <cellStyle name="StandardInput 7 3 2" xfId="20191" xr:uid="{73137B53-EE21-4251-8985-A91026FF20C6}"/>
    <cellStyle name="StandardInput 7 4" xfId="5822" xr:uid="{B7B7AD0B-4A7C-4FB9-8237-2040312A214F}"/>
    <cellStyle name="StandardInput 7 4 2" xfId="22580" xr:uid="{5A5A8D33-7ABF-4022-9C13-ECF0015DDC59}"/>
    <cellStyle name="StandardInput 7 5" xfId="16064" xr:uid="{DBB87F20-F321-4BD4-9E7C-E30C95B146C8}"/>
    <cellStyle name="StandardInput 7 5 2" xfId="30724" xr:uid="{483992F2-83CF-4488-B96A-65E428967AE6}"/>
    <cellStyle name="StandardInput 8" xfId="6603" xr:uid="{5111358E-0EE0-48B6-A0B3-FF8AAF1055F4}"/>
    <cellStyle name="StandardInput 8 2" xfId="11454" xr:uid="{685576DA-3A33-489B-9BC3-5B65D2AB9785}"/>
    <cellStyle name="StandardInput 8 2 2" xfId="28008" xr:uid="{F2E748BC-D19C-4919-9839-D5D1FD5E91CE}"/>
    <cellStyle name="StandardInput 8 3" xfId="16238" xr:uid="{58653AB7-72D2-4537-8E1E-09ECA806716B}"/>
    <cellStyle name="StandardInput 8 3 2" xfId="30800" xr:uid="{2492ADFC-AB24-4D03-B86C-5E0A67EC7DA8}"/>
    <cellStyle name="StandardInput 8 4" xfId="17977" xr:uid="{92B97D3D-5A6B-483A-9783-57EBFBB7816C}"/>
    <cellStyle name="StandardInput 8 4 2" xfId="32227" xr:uid="{4157795C-F8F3-4FFF-833B-A759D6BBE9F5}"/>
    <cellStyle name="StandardInput 8 5" xfId="23339" xr:uid="{F601ABAE-8C9F-41DF-AB13-5FF4554CC73A}"/>
    <cellStyle name="StandardInput 9" xfId="9403" xr:uid="{765FB913-DD62-49E9-A673-35FD4E1924E5}"/>
    <cellStyle name="StandardInput 9 2" xfId="26048" xr:uid="{DF10E459-7AE9-48E1-A317-4375D6F4B441}"/>
    <cellStyle name="Style 1" xfId="248" xr:uid="{3C467B91-2293-41AD-9BAE-4A1977CBC4B2}"/>
    <cellStyle name="Style 1 2" xfId="1041" xr:uid="{E260924B-B268-4D65-9A8D-D8C5059A9D43}"/>
    <cellStyle name="Style 1 2 2" xfId="6830" xr:uid="{578B865E-1456-4A4B-B135-563DBDD8A6B6}"/>
    <cellStyle name="Style 1 2 2 2" xfId="23559" xr:uid="{C65D13D1-AA3B-49BD-84FD-AC5A7FDE5FBB}"/>
    <cellStyle name="Style 1 2 3" xfId="8050" xr:uid="{B418F644-210B-4998-BA7E-715DC83EE852}"/>
    <cellStyle name="Style 1 2 3 2" xfId="24746" xr:uid="{9FC5390C-89F2-4600-AD3C-1671C5F4E603}"/>
    <cellStyle name="Style 1 2 4" xfId="9515" xr:uid="{1BBBED8A-AA31-430F-8518-68F0794F9CC0}"/>
    <cellStyle name="Style 1 2 4 2" xfId="26147" xr:uid="{F818610B-A102-4F1D-84FF-0967EC3925FE}"/>
    <cellStyle name="Style 1 2 5" xfId="10617" xr:uid="{6520A052-21F6-4010-AD36-6246B3681692}"/>
    <cellStyle name="Style 1 2 5 2" xfId="27180" xr:uid="{067ECDB6-6F19-4353-9617-CFAC4A762D4A}"/>
    <cellStyle name="Style 1 2 6" xfId="5703" xr:uid="{83EBEA61-3EA4-41FB-B0F6-9AD2D4E71011}"/>
    <cellStyle name="Style 1 2 6 2" xfId="22484" xr:uid="{C81F495C-7B3A-4E3E-A120-0222AB0EFC4E}"/>
    <cellStyle name="Style 1 2 7" xfId="20592" xr:uid="{D8B90BBC-EE89-4A40-BD8A-68701430EBCA}"/>
    <cellStyle name="Style 1 3" xfId="5386" xr:uid="{0F0F298A-9A82-4EED-97B9-20E4B7BFEF41}"/>
    <cellStyle name="Style 1 3 2" xfId="22260" xr:uid="{FC3629A7-91F8-4BE8-942B-232E44C64B3F}"/>
    <cellStyle name="Style 1 4" xfId="4000" xr:uid="{6F8CCDAF-422C-4A67-80F5-6766738001E2}"/>
    <cellStyle name="Style 1 4 2" xfId="21506" xr:uid="{33DFEA65-5A27-41F4-A96F-BBC6CA023F5B}"/>
    <cellStyle name="Style 1 5" xfId="20349" xr:uid="{12AF0A9C-BC01-41F2-AAC0-B752F7B1A310}"/>
    <cellStyle name="Style 2" xfId="249" xr:uid="{A4174C66-D65F-4985-BA83-CB7932456CD4}"/>
    <cellStyle name="Style 2 2" xfId="1752" xr:uid="{7C7485E2-21CA-489C-970F-2F705C486A00}"/>
    <cellStyle name="Style 2 2 2" xfId="5710" xr:uid="{64BECFA5-6B3B-490B-A166-A21BAA16B2D6}"/>
    <cellStyle name="Style 2 2 2 2" xfId="6835" xr:uid="{66D8ECDF-2890-4794-8445-94F51D1605D3}"/>
    <cellStyle name="Style 2 2 2 2 2" xfId="23564" xr:uid="{9707B2C0-21B7-4503-9B65-5F5BFA10CC66}"/>
    <cellStyle name="Style 2 2 2 3" xfId="8056" xr:uid="{D9FDFF70-97FE-4862-894F-1107C4DFD566}"/>
    <cellStyle name="Style 2 2 2 3 2" xfId="24751" xr:uid="{F59E5A85-4878-416C-BA2F-3C905FC7C25A}"/>
    <cellStyle name="Style 2 2 2 4" xfId="9520" xr:uid="{61800D81-54A0-4E30-9A2C-ADA87AFACE7F}"/>
    <cellStyle name="Style 2 2 2 4 2" xfId="26152" xr:uid="{A77CACBF-4124-4738-84D3-7712EEDE4446}"/>
    <cellStyle name="Style 2 2 2 5" xfId="10623" xr:uid="{12FCE452-27E6-4562-BA53-65113FCE5633}"/>
    <cellStyle name="Style 2 2 2 5 2" xfId="27185" xr:uid="{6A6AA35A-D647-4C66-8157-E65C2D7279CE}"/>
    <cellStyle name="Style 2 2 2 6" xfId="22489" xr:uid="{1790EB97-E4EC-4FE0-A477-710F205722D8}"/>
    <cellStyle name="Style 2 2 3" xfId="5388" xr:uid="{D5C3548D-454F-49B2-9B23-3B5B01E5CD4F}"/>
    <cellStyle name="Style 2 2 3 2" xfId="22262" xr:uid="{B3F9E7AE-EEA1-41C4-B9F3-887607284AAF}"/>
    <cellStyle name="Style 2 2 4" xfId="4031" xr:uid="{EDEEAB9E-DEF2-4D0C-984E-DB0920260E0F}"/>
    <cellStyle name="Style 2 2 4 2" xfId="21515" xr:uid="{E7E0E4D2-C317-4D73-9465-71B5337B6FFA}"/>
    <cellStyle name="Style 2 2 5" xfId="20780" xr:uid="{47B961E8-AD2A-484B-948F-01CEF13F6EC0}"/>
    <cellStyle name="Style 2 3" xfId="1042" xr:uid="{2EFC7630-CBDC-4004-AEA8-B0AE5BAAFDCE}"/>
    <cellStyle name="Style 2 3 2" xfId="6831" xr:uid="{C333A211-8BB2-4A4F-B255-1128F96A5B1A}"/>
    <cellStyle name="Style 2 3 2 2" xfId="23560" xr:uid="{2A77FBA6-F9C5-4179-A681-0314D9B1D727}"/>
    <cellStyle name="Style 2 3 3" xfId="8051" xr:uid="{1443056F-CFCC-4B35-A8F5-F77A214B564A}"/>
    <cellStyle name="Style 2 3 3 2" xfId="24747" xr:uid="{52466A78-9EB0-4BD3-8360-4F49C95831D8}"/>
    <cellStyle name="Style 2 3 4" xfId="9516" xr:uid="{2896BAD2-3DBB-45E6-BC40-AB73C14CCD21}"/>
    <cellStyle name="Style 2 3 4 2" xfId="26148" xr:uid="{1F52C001-8E2B-4180-9716-FB2308D6418C}"/>
    <cellStyle name="Style 2 3 5" xfId="10618" xr:uid="{2CFE3EDE-FB2E-4FE6-B4E0-06B7CB40C76F}"/>
    <cellStyle name="Style 2 3 5 2" xfId="27181" xr:uid="{14692566-CEEB-4C64-8DEF-4DA3F7C5B54E}"/>
    <cellStyle name="Style 2 3 6" xfId="5704" xr:uid="{19235449-D27A-4D1D-8F61-29CD1AA51F8B}"/>
    <cellStyle name="Style 2 3 6 2" xfId="22485" xr:uid="{998AC8CF-F385-467A-B5D9-03F91DB8F988}"/>
    <cellStyle name="Style 2 3 7" xfId="20593" xr:uid="{59B09C72-39B6-4104-A2FC-58D43A1C9D06}"/>
    <cellStyle name="Style 2 4" xfId="5387" xr:uid="{EE126362-8D4F-41D3-B8E0-297A3E38CD00}"/>
    <cellStyle name="Style 2 4 2" xfId="22261" xr:uid="{3C8A98AD-B6A3-41AC-9087-CEEF07F84848}"/>
    <cellStyle name="Style 2 5" xfId="4001" xr:uid="{563C2494-3E29-407B-9440-6FCFA8C3DE9A}"/>
    <cellStyle name="Style 2 5 2" xfId="21507" xr:uid="{6915DA0C-6466-4475-A680-1FB131D6C112}"/>
    <cellStyle name="Style 2 6" xfId="20350" xr:uid="{4F72D833-5BE0-4380-BD7D-8D0595E6E05D}"/>
    <cellStyle name="Style 3" xfId="1043" xr:uid="{926A45D6-55B5-4722-9876-A68EDD78575B}"/>
    <cellStyle name="Style 3 2" xfId="13288" xr:uid="{2BBBA769-2F29-4E29-BEB4-07734235852F}"/>
    <cellStyle name="Style 3 2 2" xfId="29408" xr:uid="{44D3C280-04DE-4BB8-B428-ED4A41BACBAF}"/>
    <cellStyle name="Style 3 3" xfId="20594" xr:uid="{D5DEBB7B-33FA-4047-8CDA-C0C52464C041}"/>
    <cellStyle name="Style 4" xfId="1044" xr:uid="{F6D552BD-BDF4-4BE5-8D20-6897EAFD28B8}"/>
    <cellStyle name="Style 4 2" xfId="1235" xr:uid="{91269E95-F978-464B-8B69-C5458641E23A}"/>
    <cellStyle name="Style 4 2 2" xfId="13429" xr:uid="{3352EA10-00FD-4AEF-8541-ED49A49F7BB3}"/>
    <cellStyle name="Style 4 2 2 2" xfId="29460" xr:uid="{F7918B69-EB06-4ACF-84D6-D6B7BBD32A9B}"/>
    <cellStyle name="Style 4 2 3" xfId="20643" xr:uid="{E9F034B5-6614-4495-8CBD-EF80209C32D6}"/>
    <cellStyle name="Style 4 3" xfId="13289" xr:uid="{57BE620D-6577-4407-A218-B59115A45BFD}"/>
    <cellStyle name="Style 4 3 2" xfId="29409" xr:uid="{48EB2E49-2F4D-44FA-B233-9A1C3644157A}"/>
    <cellStyle name="Style 4 4" xfId="20595" xr:uid="{F5A8BE27-0256-4F1B-A7A4-4006E6BED838}"/>
    <cellStyle name="subhead" xfId="1045" xr:uid="{9EB65527-275D-437C-B99D-9143A3E9E16C}"/>
    <cellStyle name="Subtotal" xfId="250" xr:uid="{C6D0B78B-A4B3-4936-8F81-579C6091754C}"/>
    <cellStyle name="Table Head" xfId="251" xr:uid="{112D5728-D41E-4CCC-AE64-EF08581A5633}"/>
    <cellStyle name="Table Source" xfId="252" xr:uid="{3617DB3A-42D4-4EEB-82ED-1F23B10851F4}"/>
    <cellStyle name="Table Text" xfId="253" xr:uid="{93DD6EFE-69DC-4358-BA56-752B433A5F7D}"/>
    <cellStyle name="Table Title" xfId="254" xr:uid="{EDEFE111-D262-4BC5-980B-D7A5BBF4CC26}"/>
    <cellStyle name="Table Units" xfId="255" xr:uid="{13E7CB2B-5745-467C-AD1F-B93911B70A2F}"/>
    <cellStyle name="Text" xfId="256" xr:uid="{35D60CB6-7CEE-44C9-9C2E-04C46059BEFE}"/>
    <cellStyle name="Text 1" xfId="257" xr:uid="{B088EDC5-7C01-4F18-BD8A-8148EEC228F7}"/>
    <cellStyle name="Text 2" xfId="258" xr:uid="{2171A0F0-3415-4DBA-98E6-310E2DC299CF}"/>
    <cellStyle name="Text Head 1" xfId="259" xr:uid="{8780B0A8-48CF-4CFA-930F-21D43D078EC7}"/>
    <cellStyle name="Text Head 2" xfId="260" xr:uid="{09585D24-10A8-481F-B51C-F00E84A0CD89}"/>
    <cellStyle name="Text Indent 1" xfId="261" xr:uid="{DAB39814-CCBE-47B0-B524-EA4C6247886E}"/>
    <cellStyle name="Text Indent 2" xfId="262" xr:uid="{86BBB38B-29C2-44EA-8D0A-98A1CCE07742}"/>
    <cellStyle name="Text Indent A" xfId="263" xr:uid="{A5BEE166-E911-491D-90A3-5943C70419C4}"/>
    <cellStyle name="Text Indent A 2" xfId="1236" xr:uid="{E577CE8D-5D4A-4E00-BAC3-6BE525DCC2E2}"/>
    <cellStyle name="Text Indent B" xfId="264" xr:uid="{61409232-D267-49F9-87CF-2DCE0C1929B8}"/>
    <cellStyle name="Text Indent B 2" xfId="1753" xr:uid="{E02C39A6-9463-4970-A508-53D8201FF891}"/>
    <cellStyle name="Text Indent C" xfId="265" xr:uid="{1AFEB8EC-4A1E-43C3-B677-75AE3186DA97}"/>
    <cellStyle name="Text Indent C 2" xfId="1754" xr:uid="{C7739ECD-F982-419F-BC78-75000FBBC188}"/>
    <cellStyle name="Text_C294_2007_Q2_Lead" xfId="266" xr:uid="{067A996D-036C-4DCA-80EF-9CD4D16AF374}"/>
    <cellStyle name="Tickmark" xfId="267" xr:uid="{141B90DD-79C6-43B2-8968-A35F589D3EAE}"/>
    <cellStyle name="Times New Roman" xfId="1056" xr:uid="{0DE95925-CD86-49E3-85D5-66214B61728E}"/>
    <cellStyle name="Title 1" xfId="1057" xr:uid="{BEB872D3-5A3F-4218-A9A6-AB6BF6992765}"/>
    <cellStyle name="Title 2" xfId="1058" xr:uid="{DB6F8A69-B120-4FCC-BA11-5165CE762271}"/>
    <cellStyle name="Title 2 2" xfId="1282" xr:uid="{2ECBD5E3-0892-4798-BC71-E10AD404444C}"/>
    <cellStyle name="Title 3" xfId="1059" xr:uid="{207B424D-1D9C-4265-80CD-9464A5F021F0}"/>
    <cellStyle name="TOC 1" xfId="268" xr:uid="{4726DA57-756F-437F-ADF7-E0C8AE2E70B4}"/>
    <cellStyle name="TOC 2" xfId="269" xr:uid="{A9BA876A-36D3-49B5-8E4F-78AACEEB6512}"/>
    <cellStyle name="Total 2" xfId="1281" xr:uid="{F08BB4DD-9342-4974-B5C4-6CF5CE028A55}"/>
    <cellStyle name="Total 2 10" xfId="4943" xr:uid="{61CEB035-2E00-44E5-8911-1D826C54E4DE}"/>
    <cellStyle name="Total 2 2" xfId="1949" xr:uid="{F9D18440-5099-4D27-9346-33D11F1689AD}"/>
    <cellStyle name="Total 2 2 2" xfId="3114" xr:uid="{4E6B6B53-478F-4F08-812A-B61097443848}"/>
    <cellStyle name="Total 2 2 2 2" xfId="15173" xr:uid="{EA1328E0-9C80-40B6-B75A-B8B78B6D2418}"/>
    <cellStyle name="Total 2 2 3" xfId="3346" xr:uid="{CA76E5F4-20EA-4A32-9FEA-F4F88C30F49F}"/>
    <cellStyle name="Total 2 2 3 2" xfId="15405" xr:uid="{F4893E31-CCBD-4761-8E4D-A1C93C6753CE}"/>
    <cellStyle name="Total 2 2 4" xfId="1047" xr:uid="{EBFCE223-38F3-43F6-A5D2-F5D48BA2C711}"/>
    <cellStyle name="Total 2 2 4 2" xfId="13291" xr:uid="{29635925-F679-4E68-893E-5EA7983254C3}"/>
    <cellStyle name="Total 2 2 5" xfId="3641" xr:uid="{65B49E97-9F97-4F8E-AA36-64BD76E6FAEB}"/>
    <cellStyle name="Total 2 2 5 2" xfId="15694" xr:uid="{C31E0B69-6BA7-461A-A856-2459D5B2F7DB}"/>
    <cellStyle name="Total 2 2 6" xfId="14014" xr:uid="{C7C4F7CF-BB9D-40BB-96E1-89A047E0540A}"/>
    <cellStyle name="Total 2 3" xfId="1972" xr:uid="{64CDCF2A-3476-40FD-8368-29C9C31B8503}"/>
    <cellStyle name="Total 2 3 2" xfId="3137" xr:uid="{6AA376F8-FAB1-4C4B-946C-54C83B99682F}"/>
    <cellStyle name="Total 2 3 2 2" xfId="15196" xr:uid="{AB355985-FFBF-4ABD-A7C6-63770B77B3A1}"/>
    <cellStyle name="Total 2 3 3" xfId="3360" xr:uid="{C65AF244-F532-4C40-B29F-9001FB5B96FA}"/>
    <cellStyle name="Total 2 3 3 2" xfId="15419" xr:uid="{46C38CCD-7A4B-4BF8-B604-7C66FE5E1C79}"/>
    <cellStyle name="Total 2 3 4" xfId="2561" xr:uid="{A3B0681E-557B-4E17-9AF9-376CDBC80F5D}"/>
    <cellStyle name="Total 2 3 4 2" xfId="14621" xr:uid="{863F56B9-5776-4BFC-81DC-03E4B8AF7017}"/>
    <cellStyle name="Total 2 3 5" xfId="3664" xr:uid="{4EE3D416-5788-406F-872D-BB850E1AFCEB}"/>
    <cellStyle name="Total 2 3 5 2" xfId="15717" xr:uid="{E8C2822C-AA1E-4903-A1E4-581713CC4E8B}"/>
    <cellStyle name="Total 2 3 6" xfId="14037" xr:uid="{CFCA7D85-AE31-4EE9-90B0-74E3433A717F}"/>
    <cellStyle name="Total 2 4" xfId="1755" xr:uid="{0135FC81-BD8E-45A0-AF24-F2E2CB1B13EE}"/>
    <cellStyle name="Total 2 4 2" xfId="2936" xr:uid="{A4B3EFB9-B8FF-42D2-9E44-BF082DE68DB1}"/>
    <cellStyle name="Total 2 4 2 2" xfId="14995" xr:uid="{F07BC92B-D878-4AD0-8C2D-DF7F33BE54CB}"/>
    <cellStyle name="Total 2 4 3" xfId="3197" xr:uid="{17825347-3D19-426F-B28D-236208C77769}"/>
    <cellStyle name="Total 2 4 3 2" xfId="15256" xr:uid="{E800546E-BB11-4605-8847-16912C5270A7}"/>
    <cellStyle name="Total 2 4 4" xfId="2515" xr:uid="{9018CEC7-C5AB-4A46-8161-9BE34575E8FB}"/>
    <cellStyle name="Total 2 4 4 2" xfId="14576" xr:uid="{284C01CD-48F0-42DE-A48B-288A052B7B42}"/>
    <cellStyle name="Total 2 4 5" xfId="2036" xr:uid="{E6914514-6D45-4700-8915-5565DE29FCF6}"/>
    <cellStyle name="Total 2 4 5 2" xfId="14099" xr:uid="{983FB20A-589C-4462-A826-AD8D381A4B47}"/>
    <cellStyle name="Total 2 4 6" xfId="13828" xr:uid="{FA5CA719-68B4-4D1E-B3FB-4F413BD842FC}"/>
    <cellStyle name="Total 2 5" xfId="2427" xr:uid="{E1A02E62-211F-4A23-B78C-44F19ACA5457}"/>
    <cellStyle name="Total 2 5 2" xfId="14488" xr:uid="{15291029-1E2D-4F21-8661-27B89E10DE25}"/>
    <cellStyle name="Total 2 5 2 2" xfId="29973" xr:uid="{BCD13CA1-AA2E-4887-93DB-4768024B2407}"/>
    <cellStyle name="Total 2 5 3" xfId="20117" xr:uid="{F0A74F7D-5EBC-459C-9318-43D0FE0559AC}"/>
    <cellStyle name="Total 2 6" xfId="2028" xr:uid="{8B4B3555-7C1E-48B0-9CD1-960E046C1E3C}"/>
    <cellStyle name="Total 2 6 2" xfId="14091" xr:uid="{E969CCC2-2B96-4ACC-9899-47333B4110FD}"/>
    <cellStyle name="Total 2 6 2 2" xfId="29711" xr:uid="{75B1D231-7D8F-4C5D-A888-AD0B0F995305}"/>
    <cellStyle name="Total 2 6 3" xfId="20801" xr:uid="{26B655A9-0061-45D5-BBF1-522E7CC9DF23}"/>
    <cellStyle name="Total 2 7" xfId="3452" xr:uid="{85FDE934-1F82-4008-B21E-B604BF71C260}"/>
    <cellStyle name="Total 2 7 2" xfId="15510" xr:uid="{8E81F8A4-2CCB-4441-AAF4-1AE95438EF1C}"/>
    <cellStyle name="Total 2 7 2 2" xfId="30432" xr:uid="{A4C4BCC4-FEB0-4ED9-8E65-53E4802048D9}"/>
    <cellStyle name="Total 2 7 3" xfId="21248" xr:uid="{708AE00E-918B-4D2D-8C06-A5B903F0CDEE}"/>
    <cellStyle name="Total 2 8" xfId="2948" xr:uid="{67EAF332-EC41-4D06-8C86-242A677DC513}"/>
    <cellStyle name="Total 2 8 2" xfId="15007" xr:uid="{480E0937-3DE3-4EAB-B345-09BE4FD441EF}"/>
    <cellStyle name="Total 2 8 2 2" xfId="30225" xr:uid="{DAD96D3E-555C-4358-AD36-53DE504639A2}"/>
    <cellStyle name="Total 2 8 3" xfId="21139" xr:uid="{A71ECBE3-3976-44E5-A76C-B686B4234B19}"/>
    <cellStyle name="Total 2 9" xfId="13466" xr:uid="{3C304DF6-97B3-4F1C-BA4E-8F0ADB96622E}"/>
    <cellStyle name="Total 2 9 2" xfId="19970" xr:uid="{FD0FF85C-A3D9-4DDE-A782-A5839D93A545}"/>
    <cellStyle name="UR" xfId="270" xr:uid="{A6942FF2-85F4-4C41-91F6-1BAA9FE57695}"/>
    <cellStyle name="Valuutta_BINV" xfId="1062" xr:uid="{13B2F392-8083-42AD-A56E-4921FBA5D2E3}"/>
    <cellStyle name="Warning Text 2" xfId="1279" xr:uid="{3580533B-62C4-4841-BB1A-55A3330B1584}"/>
    <cellStyle name="Warning Text 2 2" xfId="1756" xr:uid="{22D22D6E-8BE6-462B-8CCE-ED57F62A81F7}"/>
    <cellStyle name="Warning Text 2 3" xfId="13464" xr:uid="{BDD3FEDD-DC76-4BC2-9E66-0415511DB9C4}"/>
    <cellStyle name="Warning Text 2 4" xfId="4944" xr:uid="{CC76AC17-E227-4222-B5AB-A5A535EE0802}"/>
    <cellStyle name="การคำนวณ" xfId="1072" xr:uid="{0B4DB150-A212-40BF-9551-0D90A204886E}"/>
    <cellStyle name="การคำนวณ 10" xfId="13307" xr:uid="{060C57B5-3A8F-4CD0-ACBE-383C25D73EC0}"/>
    <cellStyle name="การคำนวณ 10 2" xfId="29420" xr:uid="{4CCFA74A-280E-4099-AC2E-75B19E46F5DE}"/>
    <cellStyle name="การคำนวณ 11" xfId="16148" xr:uid="{16A192F3-4E87-415F-871B-CEA0E1962B7C}"/>
    <cellStyle name="การคำนวณ 2" xfId="1239" xr:uid="{8B55F5B1-21DF-45C8-9150-E6BF47134A89}"/>
    <cellStyle name="การคำนวณ 2 10" xfId="19535" xr:uid="{5F7B8756-5D67-4952-8A8A-79EB5B6EA098}"/>
    <cellStyle name="การคำนวณ 2 2" xfId="1958" xr:uid="{71950FCE-85E6-4DD6-8827-AA1A49F50BA1}"/>
    <cellStyle name="การคำนวณ 2 2 2" xfId="2863" xr:uid="{BA844225-7299-40AD-9EC8-A8C85464977C}"/>
    <cellStyle name="การคำนวณ 2 2 2 2" xfId="14923" xr:uid="{54DABEF5-C584-44E6-86EB-B5E017E8465B}"/>
    <cellStyle name="การคำนวณ 2 2 2 2 2" xfId="30178" xr:uid="{BEFDE7A4-B532-46EC-93F4-E6525B99CB59}"/>
    <cellStyle name="การคำนวณ 2 2 2 3" xfId="15879" xr:uid="{805C88B3-0478-4EAF-ABBE-DF8FFC0BBC63}"/>
    <cellStyle name="การคำนวณ 2 2 3" xfId="3123" xr:uid="{D11FF288-63FA-4A72-BEE2-A2FED013AD17}"/>
    <cellStyle name="การคำนวณ 2 2 3 2" xfId="15182" xr:uid="{6819BD04-CF7F-4967-93CE-6A67E0DD824D}"/>
    <cellStyle name="การคำนวณ 2 2 3 2 2" xfId="30277" xr:uid="{785C43F1-1174-48F2-98B2-EF8E6C45621E}"/>
    <cellStyle name="การคำนวณ 2 2 3 3" xfId="15800" xr:uid="{528AAEB7-FA0A-4093-9882-CACA19FFAA21}"/>
    <cellStyle name="การคำนวณ 2 2 4" xfId="2489" xr:uid="{D8D8CF55-CBCE-400C-9D6A-D74DEEEF8B7F}"/>
    <cellStyle name="การคำนวณ 2 2 4 2" xfId="14550" xr:uid="{5C46C206-6ACF-4806-9A5B-A31BF66B089F}"/>
    <cellStyle name="การคำนวณ 2 2 4 2 2" xfId="30025" xr:uid="{7EFA3E3D-3F3C-40A0-A6A8-997002023280}"/>
    <cellStyle name="การคำนวณ 2 2 4 3" xfId="21022" xr:uid="{140FB50C-4755-4AA6-ABF2-BEC0DD488FAE}"/>
    <cellStyle name="การคำนวณ 2 2 5" xfId="3650" xr:uid="{AF95E839-9258-4DA8-91D1-54ECD0B7DC24}"/>
    <cellStyle name="การคำนวณ 2 2 5 2" xfId="15703" xr:uid="{0FB12D84-F849-4C44-9BF2-17156EC43274}"/>
    <cellStyle name="การคำนวณ 2 2 5 2 2" xfId="30601" xr:uid="{D00F4665-F410-4C73-8102-8C0680EA1BB4}"/>
    <cellStyle name="การคำนวณ 2 2 5 3" xfId="21375" xr:uid="{B125BB54-949D-49A4-8F47-9C0E9AA2D84D}"/>
    <cellStyle name="การคำนวณ 2 2 6" xfId="14023" xr:uid="{AA5FE8B7-C5B9-40EF-93C1-4FFB1630B545}"/>
    <cellStyle name="การคำนวณ 2 2 6 2" xfId="29665" xr:uid="{68DF2491-C990-4362-9B9A-24AB464F0B40}"/>
    <cellStyle name="การคำนวณ 2 2 7" xfId="20178" xr:uid="{210D4A2F-E9E2-427D-B95D-38288B74C0A2}"/>
    <cellStyle name="การคำนวณ 2 3" xfId="1975" xr:uid="{8B167F0C-71DB-45E1-9CAD-711399C490DA}"/>
    <cellStyle name="การคำนวณ 2 3 2" xfId="2876" xr:uid="{D322D850-25F0-4176-B3F6-483C9DF6EB57}"/>
    <cellStyle name="การคำนวณ 2 3 2 2" xfId="14936" xr:uid="{642D115D-3FCF-4DA3-88C9-776789ABD81C}"/>
    <cellStyle name="การคำนวณ 2 3 2 2 2" xfId="30190" xr:uid="{E29BA057-7FA3-4AD0-849B-C5895B4A025A}"/>
    <cellStyle name="การคำนวณ 2 3 2 3" xfId="17640" xr:uid="{FFC0A853-A8E2-4BE9-AA24-4A1798CF045E}"/>
    <cellStyle name="การคำนวณ 2 3 3" xfId="3140" xr:uid="{C7D8B47C-352A-40B2-BF2A-72540E989857}"/>
    <cellStyle name="การคำนวณ 2 3 3 2" xfId="15199" xr:uid="{A86C954E-4942-4938-A7A9-15832C1D96B3}"/>
    <cellStyle name="การคำนวณ 2 3 3 2 2" xfId="30293" xr:uid="{B467C3C0-921E-4F18-A813-5D230904FC57}"/>
    <cellStyle name="การคำนวณ 2 3 3 3" xfId="4755" xr:uid="{889BD157-2668-419C-8D70-CD9B8E32659D}"/>
    <cellStyle name="การคำนวณ 2 3 4" xfId="2871" xr:uid="{78736C12-2A38-43E8-9948-1F17540D922D}"/>
    <cellStyle name="การคำนวณ 2 3 4 2" xfId="14931" xr:uid="{AC2E641D-B5FF-4236-B769-3F65CF896509}"/>
    <cellStyle name="การคำนวณ 2 3 4 2 2" xfId="30186" xr:uid="{1AEC4AE3-882D-46E4-8DD5-F85C6850A26E}"/>
    <cellStyle name="การคำนวณ 2 3 4 3" xfId="21118" xr:uid="{68FDBF3B-B661-4B34-99FF-BFD1FF25C1D4}"/>
    <cellStyle name="การคำนวณ 2 3 5" xfId="3667" xr:uid="{8EE5EDA8-E93D-4A0E-998F-A6EC847FAD40}"/>
    <cellStyle name="การคำนวณ 2 3 5 2" xfId="15720" xr:uid="{1CF35560-2227-4243-9EB3-BAB78B53F023}"/>
    <cellStyle name="การคำนวณ 2 3 5 2 2" xfId="30617" xr:uid="{3AACD87F-56F5-4968-AFA8-FBF4F0468FE0}"/>
    <cellStyle name="การคำนวณ 2 3 5 3" xfId="21384" xr:uid="{6120AA68-1BF8-494C-AC77-39CCD61BACDF}"/>
    <cellStyle name="การคำนวณ 2 3 6" xfId="14040" xr:uid="{72BE53CD-E8F5-4091-9283-11937130ABDF}"/>
    <cellStyle name="การคำนวณ 2 3 6 2" xfId="29681" xr:uid="{9F82B9AB-1DD2-4DF7-A06A-E10F2400DDF6}"/>
    <cellStyle name="การคำนวณ 2 3 7" xfId="17583" xr:uid="{60BFD9B0-5919-4E83-9564-BEBF400EF042}"/>
    <cellStyle name="การคำนวณ 2 4" xfId="1763" xr:uid="{DEE80F7F-D294-4377-84B2-63139C691A8C}"/>
    <cellStyle name="การคำนวณ 2 4 2" xfId="2691" xr:uid="{1263A1BB-9E44-4ED8-9963-4601EB95AB59}"/>
    <cellStyle name="การคำนวณ 2 4 2 2" xfId="14751" xr:uid="{7F30C6E6-E651-462F-AA18-669DF14A19C9}"/>
    <cellStyle name="การคำนวณ 2 4 2 2 2" xfId="30145" xr:uid="{8792DA7A-40C9-477F-B50F-DB86ECA68FEC}"/>
    <cellStyle name="การคำนวณ 2 4 2 3" xfId="15944" xr:uid="{57F3442B-C18C-4F28-AA5C-24C0CC0D6D2E}"/>
    <cellStyle name="การคำนวณ 2 4 3" xfId="2940" xr:uid="{59C0C9C8-83D9-4ACC-BD31-EF95C5037FC0}"/>
    <cellStyle name="การคำนวณ 2 4 3 2" xfId="14999" xr:uid="{75FB6DB5-1C40-49D3-A4E6-5C1CE511FF22}"/>
    <cellStyle name="การคำนวณ 2 4 3 2 2" xfId="30217" xr:uid="{9C65C6B2-D825-4C12-BF3F-E8E3E6CBD31B}"/>
    <cellStyle name="การคำนวณ 2 4 3 3" xfId="17444" xr:uid="{290ABDA2-8324-44A3-8B70-D24C792D23CE}"/>
    <cellStyle name="การคำนวณ 2 4 4" xfId="2414" xr:uid="{2D68C68A-932D-45D4-BC06-1363E1A29AEE}"/>
    <cellStyle name="การคำนวณ 2 4 4 2" xfId="14475" xr:uid="{11947DA5-F13B-44A4-BD36-0CA87BDEBF3C}"/>
    <cellStyle name="การคำนวณ 2 4 4 2 2" xfId="29960" xr:uid="{37A2DE06-4EB6-4C6A-9C75-00E63C6D58DB}"/>
    <cellStyle name="การคำนวณ 2 4 4 3" xfId="20981" xr:uid="{D637AFB0-98C1-4A1E-86A2-7EC28F77620D}"/>
    <cellStyle name="การคำนวณ 2 4 5" xfId="2094" xr:uid="{4373381F-546B-4C4C-A3EE-8A820DAB7646}"/>
    <cellStyle name="การคำนวณ 2 4 5 2" xfId="14156" xr:uid="{B1E04CC4-EB39-4BF3-B94C-EE23496EAB4D}"/>
    <cellStyle name="การคำนวณ 2 4 5 2 2" xfId="29769" xr:uid="{C4C084B9-0FAD-4A67-9E2F-27AA9A640CAD}"/>
    <cellStyle name="การคำนวณ 2 4 5 3" xfId="20846" xr:uid="{36894246-6480-4EAB-9354-F3A884DFDC26}"/>
    <cellStyle name="การคำนวณ 2 4 6" xfId="13831" xr:uid="{050052FA-7E3B-4338-A04D-FC659B011DB1}"/>
    <cellStyle name="การคำนวณ 2 4 6 2" xfId="29616" xr:uid="{B76293FF-5F65-4830-A258-BC3DCF6FE8F8}"/>
    <cellStyle name="การคำนวณ 2 4 7" xfId="16795" xr:uid="{00193FAC-0164-4D25-A992-554DF3EF50CD}"/>
    <cellStyle name="การคำนวณ 2 5" xfId="2404" xr:uid="{96FC0E40-F09F-44D6-9734-067107BA35FB}"/>
    <cellStyle name="การคำนวณ 2 5 2" xfId="14465" xr:uid="{C2BE7BB6-1332-4E02-B647-6AD4ED4F35C6}"/>
    <cellStyle name="การคำนวณ 2 5 2 2" xfId="29950" xr:uid="{35B1329B-EAFD-4912-A354-529E4D2341DA}"/>
    <cellStyle name="การคำนวณ 2 5 3" xfId="15894" xr:uid="{B280A1FF-64A7-42EE-AB19-26D2D0CD5DD2}"/>
    <cellStyle name="การคำนวณ 2 6" xfId="2351" xr:uid="{9F0935AD-0BC9-4CD7-A449-4A6127362C51}"/>
    <cellStyle name="การคำนวณ 2 6 2" xfId="14412" xr:uid="{8B109B8E-8003-48AD-878C-47392E63ADDB}"/>
    <cellStyle name="การคำนวณ 2 6 2 2" xfId="29931" xr:uid="{A99FB32E-CA63-46C2-8E7A-3F110F8E901F}"/>
    <cellStyle name="การคำนวณ 2 6 3" xfId="20964" xr:uid="{91B300BB-AC0E-4E84-882C-D007B65CEECA}"/>
    <cellStyle name="การคำนวณ 2 7" xfId="3418" xr:uid="{2424EC17-DCD2-4783-8EE0-A26602E3AB40}"/>
    <cellStyle name="การคำนวณ 2 7 2" xfId="15476" xr:uid="{48003FF3-73CE-4B0F-A260-9F9B1E69E4A1}"/>
    <cellStyle name="การคำนวณ 2 7 2 2" xfId="30398" xr:uid="{0A3380B7-82C8-4C35-8E11-C91871ACBB8C}"/>
    <cellStyle name="การคำนวณ 2 7 3" xfId="21219" xr:uid="{7208E49B-8788-4C37-AEE0-0D03C989F173}"/>
    <cellStyle name="การคำนวณ 2 8" xfId="2497" xr:uid="{FA31D445-735D-4951-A2E5-E08D9458D549}"/>
    <cellStyle name="การคำนวณ 2 8 2" xfId="14558" xr:uid="{F611AF2F-8B23-4B77-886E-171A0B323293}"/>
    <cellStyle name="การคำนวณ 2 8 2 2" xfId="30032" xr:uid="{6E8A42D3-8550-4923-A11C-48796FA1EE9F}"/>
    <cellStyle name="การคำนวณ 2 8 3" xfId="21029" xr:uid="{1F42B6EE-0EDF-4338-8832-BC2E41F5E244}"/>
    <cellStyle name="การคำนวณ 2 9" xfId="13431" xr:uid="{95CF6C81-40D0-4DAE-883D-230D485A781B}"/>
    <cellStyle name="การคำนวณ 2 9 2" xfId="29462" xr:uid="{FBA46A1F-7D0B-4EE1-A1EE-F4662C96D485}"/>
    <cellStyle name="การคำนวณ 3" xfId="1957" xr:uid="{4E241F0D-B031-4B8E-A5E0-86C0DEED227A}"/>
    <cellStyle name="การคำนวณ 3 2" xfId="2862" xr:uid="{91B1F2F7-A04F-4463-8BB5-E05C7490D79F}"/>
    <cellStyle name="การคำนวณ 3 2 2" xfId="14922" xr:uid="{80D88CD9-750A-416B-AA2C-2197397AC2D0}"/>
    <cellStyle name="การคำนวณ 3 2 2 2" xfId="30177" xr:uid="{E6BA22B2-7DAF-4FFB-849D-5ED0A6C4F80F}"/>
    <cellStyle name="การคำนวณ 3 2 3" xfId="17015" xr:uid="{9381EBC6-B967-4651-8172-EC3B49C099C4}"/>
    <cellStyle name="การคำนวณ 3 3" xfId="3122" xr:uid="{0E18067E-4F23-4E54-92D0-7167E78CADB5}"/>
    <cellStyle name="การคำนวณ 3 3 2" xfId="15181" xr:uid="{A3D35BAD-837B-4E8F-99AA-F13B4B894624}"/>
    <cellStyle name="การคำนวณ 3 3 2 2" xfId="30276" xr:uid="{5B5DBE25-11DA-4FA7-93AC-A36C3CC7DA4F}"/>
    <cellStyle name="การคำนวณ 3 3 3" xfId="19652" xr:uid="{AAA60DB3-371A-4241-8DE0-D419FB2336C4}"/>
    <cellStyle name="การคำนวณ 3 4" xfId="2510" xr:uid="{66E8EE62-AAE9-4021-997E-2124BB0C8DFE}"/>
    <cellStyle name="การคำนวณ 3 4 2" xfId="14571" xr:uid="{E71EE509-3AC7-4498-B8DB-52E91E4991B2}"/>
    <cellStyle name="การคำนวณ 3 4 2 2" xfId="30043" xr:uid="{CC3026BF-AAE6-4A2A-B30F-A96B34AAD8C7}"/>
    <cellStyle name="การคำนวณ 3 4 3" xfId="21037" xr:uid="{036354F0-5760-463F-B0B0-BC4925FB6889}"/>
    <cellStyle name="การคำนวณ 3 5" xfId="3649" xr:uid="{62A52AB1-AA43-4AB5-8456-36240CB80622}"/>
    <cellStyle name="การคำนวณ 3 5 2" xfId="15702" xr:uid="{E191ADC8-2827-4686-9B80-3D80C8A26DFF}"/>
    <cellStyle name="การคำนวณ 3 5 2 2" xfId="30600" xr:uid="{43A203BB-2BBA-4F9D-BB81-6DE63ECDB932}"/>
    <cellStyle name="การคำนวณ 3 5 3" xfId="21374" xr:uid="{E04B91EA-37E1-45AF-9DB1-7801C1A18BD7}"/>
    <cellStyle name="การคำนวณ 3 6" xfId="14022" xr:uid="{16FEA9DC-01E1-4D87-97C6-EA151D97FE51}"/>
    <cellStyle name="การคำนวณ 3 6 2" xfId="29664" xr:uid="{7BF93046-016D-4F38-9B1B-719C16CD6D1E}"/>
    <cellStyle name="การคำนวณ 3 7" xfId="16147" xr:uid="{8BD2BC6B-F84F-4A2C-A4A0-FB0721BC14FA}"/>
    <cellStyle name="การคำนวณ 4" xfId="1974" xr:uid="{A71E15A9-9391-422F-8687-4FD1CD0CD388}"/>
    <cellStyle name="การคำนวณ 4 2" xfId="2875" xr:uid="{E92EF4EB-4E8E-49CD-9418-2743AD782464}"/>
    <cellStyle name="การคำนวณ 4 2 2" xfId="14935" xr:uid="{ADBC7A32-31D2-4A45-93D3-19460CE40778}"/>
    <cellStyle name="การคำนวณ 4 2 2 2" xfId="30189" xr:uid="{61057C87-3941-4FBB-B4E0-3654E098E926}"/>
    <cellStyle name="การคำนวณ 4 2 3" xfId="15783" xr:uid="{D6D53E05-6DDE-4C61-B691-8B644E7024FB}"/>
    <cellStyle name="การคำนวณ 4 3" xfId="3139" xr:uid="{99D49883-29FF-49EF-B819-C7F888495B69}"/>
    <cellStyle name="การคำนวณ 4 3 2" xfId="15198" xr:uid="{8852DDF9-68C4-452C-BDD1-9E1C3575FF0C}"/>
    <cellStyle name="การคำนวณ 4 3 2 2" xfId="30292" xr:uid="{2A1B4100-6E4B-4AFF-9131-D95BCC2C49A1}"/>
    <cellStyle name="การคำนวณ 4 3 3" xfId="16002" xr:uid="{00027117-869F-4F9F-ABAC-A14E6C765D7B}"/>
    <cellStyle name="การคำนวณ 4 4" xfId="3488" xr:uid="{012AD560-A9DC-4276-AE6E-66F6D487CBCC}"/>
    <cellStyle name="การคำนวณ 4 4 2" xfId="15546" xr:uid="{C22817D2-4D84-4EA7-B192-60E0091EFE14}"/>
    <cellStyle name="การคำนวณ 4 4 2 2" xfId="30467" xr:uid="{2F30B2BE-7898-4628-BB63-D24B493D4922}"/>
    <cellStyle name="การคำนวณ 4 4 3" xfId="21276" xr:uid="{6E2D3363-DB32-4ED3-A34F-67939D03EBBB}"/>
    <cellStyle name="การคำนวณ 4 5" xfId="3666" xr:uid="{9201E22B-B71A-4E31-8D08-5CC320C15391}"/>
    <cellStyle name="การคำนวณ 4 5 2" xfId="15719" xr:uid="{D7B34B55-FD7A-4880-BD42-545499977A66}"/>
    <cellStyle name="การคำนวณ 4 5 2 2" xfId="30616" xr:uid="{DD6DDF03-AF6D-4F3B-9199-477162437F8E}"/>
    <cellStyle name="การคำนวณ 4 5 3" xfId="21383" xr:uid="{CA545B3F-F3BC-449C-9873-A71D8BD2845B}"/>
    <cellStyle name="การคำนวณ 4 6" xfId="14039" xr:uid="{09DBBE48-380E-4493-B495-EE6900A519FD}"/>
    <cellStyle name="การคำนวณ 4 6 2" xfId="29680" xr:uid="{E1A888C1-3CA7-48D5-9D60-357B5154DBAB}"/>
    <cellStyle name="การคำนวณ 4 7" xfId="19664" xr:uid="{424AFE84-DF5A-430D-BE33-61B1CC44D498}"/>
    <cellStyle name="การคำนวณ 5" xfId="1762" xr:uid="{182CBA76-028D-4E53-A812-A39BF2ACBF1A}"/>
    <cellStyle name="การคำนวณ 5 2" xfId="2690" xr:uid="{2B3A0F5C-6437-4ABB-85AB-F80875D3642E}"/>
    <cellStyle name="การคำนวณ 5 2 2" xfId="14750" xr:uid="{5993C690-57C0-495B-8378-6BA18BFF8976}"/>
    <cellStyle name="การคำนวณ 5 2 2 2" xfId="30144" xr:uid="{914C70AA-943F-4B9C-8AC3-19AB83813D94}"/>
    <cellStyle name="การคำนวณ 5 2 3" xfId="19570" xr:uid="{487B9F7F-FC48-4838-8DC6-28F822E17041}"/>
    <cellStyle name="การคำนวณ 5 3" xfId="2939" xr:uid="{95A347F7-3F6C-4CBF-AD09-92347C67E4AC}"/>
    <cellStyle name="การคำนวณ 5 3 2" xfId="14998" xr:uid="{1E4EC078-C1C6-4E58-93F1-1C4BC0DF56FE}"/>
    <cellStyle name="การคำนวณ 5 3 2 2" xfId="30216" xr:uid="{0844F069-E38F-4C37-9CB7-5E624A66267E}"/>
    <cellStyle name="การคำนวณ 5 3 3" xfId="19674" xr:uid="{991C6507-D5CA-4436-A2BD-D657534352B4}"/>
    <cellStyle name="การคำนวณ 5 4" xfId="3467" xr:uid="{26CF3896-E1C4-4995-A38B-80B3721F85E7}"/>
    <cellStyle name="การคำนวณ 5 4 2" xfId="15525" xr:uid="{73128FDA-0EEE-4F98-BCAB-4DDAF1E257F6}"/>
    <cellStyle name="การคำนวณ 5 4 2 2" xfId="30447" xr:uid="{6653A429-3A7A-406B-ABC1-0A171C953438}"/>
    <cellStyle name="การคำนวณ 5 4 3" xfId="21261" xr:uid="{8AB41637-B2D8-4616-81D4-3F4C31D43F37}"/>
    <cellStyle name="การคำนวณ 5 5" xfId="3515" xr:uid="{85C3C69E-0258-459C-85D2-76CF1EFCF1DD}"/>
    <cellStyle name="การคำนวณ 5 5 2" xfId="15569" xr:uid="{769987B7-8D8B-4D86-A174-9F3D349F61D8}"/>
    <cellStyle name="การคำนวณ 5 5 2 2" xfId="30486" xr:uid="{956676C3-003D-432A-AE58-85239D09C1D6}"/>
    <cellStyle name="การคำนวณ 5 5 3" xfId="21291" xr:uid="{F886C24A-5A2E-4F98-B52A-187B829A7057}"/>
    <cellStyle name="การคำนวณ 5 6" xfId="13830" xr:uid="{3E15E852-F3A6-493D-9B10-E56231CDED9A}"/>
    <cellStyle name="การคำนวณ 5 6 2" xfId="29615" xr:uid="{6E639B28-4CD2-43BC-8195-37570537970F}"/>
    <cellStyle name="การคำนวณ 5 7" xfId="16775" xr:uid="{C149DAD8-38E6-4B8A-83AB-729353911ACC}"/>
    <cellStyle name="การคำนวณ 6" xfId="2295" xr:uid="{A05D9D06-C4FD-43B5-92F7-FA841287EC16}"/>
    <cellStyle name="การคำนวณ 6 2" xfId="14357" xr:uid="{0A786521-23C1-4CF7-B53F-CEA0F6BF0574}"/>
    <cellStyle name="การคำนวณ 6 2 2" xfId="29890" xr:uid="{246F5869-E5A8-46B6-98D2-30C36E46DD82}"/>
    <cellStyle name="การคำนวณ 6 3" xfId="19942" xr:uid="{D136BD1A-A88B-4C43-B315-31E25568ABC7}"/>
    <cellStyle name="การคำนวณ 7" xfId="3382" xr:uid="{F47BB364-0F36-4C3B-8660-A35B8518C44C}"/>
    <cellStyle name="การคำนวณ 7 2" xfId="15441" xr:uid="{50CA2716-0A78-4C05-855A-A994036B0FA6}"/>
    <cellStyle name="การคำนวณ 7 2 2" xfId="30366" xr:uid="{0026C5BD-DA4A-4C87-B6C2-E26A49B3D1BE}"/>
    <cellStyle name="การคำนวณ 7 3" xfId="21190" xr:uid="{51B458A1-163F-43BA-8763-8504AAEC1FE7}"/>
    <cellStyle name="การคำนวณ 8" xfId="2686" xr:uid="{0CEC94C4-7965-46C1-9986-B3CD0E651247}"/>
    <cellStyle name="การคำนวณ 8 2" xfId="14746" xr:uid="{8F4FD918-6897-4AAC-88F1-56449372CE84}"/>
    <cellStyle name="การคำนวณ 8 2 2" xfId="30140" xr:uid="{ABA48E43-1DB1-40C7-B37C-BE7F0CE33DCD}"/>
    <cellStyle name="การคำนวณ 8 3" xfId="21103" xr:uid="{72AF1BDB-32FD-43A1-BBE5-E51D107DE2E8}"/>
    <cellStyle name="การคำนวณ 9" xfId="2457" xr:uid="{A6EBDBD7-3A97-49EA-A546-1974217183C1}"/>
    <cellStyle name="การคำนวณ 9 2" xfId="14518" xr:uid="{ACFE56D4-3CD6-4230-9F1E-44DAD334520B}"/>
    <cellStyle name="การคำนวณ 9 2 2" xfId="29997" xr:uid="{335CF728-9739-465D-A1CF-866F161DB611}"/>
    <cellStyle name="การคำนวณ 9 3" xfId="21001" xr:uid="{4F96C6B3-B6AD-4F7D-A294-2D434BDBBC44}"/>
    <cellStyle name="ข้อความเตือน" xfId="1073" xr:uid="{8FA2E027-0280-45DA-AEA0-F476B5AA3D21}"/>
    <cellStyle name="ข้อความอธิบาย" xfId="1074" xr:uid="{469AE035-4419-47D4-8564-4AD462F9FDAC}"/>
    <cellStyle name="ค@ฏ๋_1111D2111DQ2" xfId="271" xr:uid="{493E5399-844B-4392-89FC-9DD7111707B3}"/>
    <cellStyle name="คdคภฆ์[0]_1111D2111DQ2" xfId="272" xr:uid="{B33D2BE9-148F-4EEB-BA72-6D3A6FA36CCC}"/>
    <cellStyle name="คdคภฆ์_1111D2111DQ1" xfId="273" xr:uid="{2981ACE4-D0FC-429F-A469-A9244D9C0044}"/>
    <cellStyle name="เครื่องหมายจุลภาค [0]" xfId="274" xr:uid="{F3F49A83-403B-4296-8FF5-EA2B1036A895}"/>
    <cellStyle name="เครื่องหมายจุลภาค [0] 2" xfId="1237" xr:uid="{6119D0AA-0FC3-4145-9D82-8D7F981AF378}"/>
    <cellStyle name="เครื่องหมายจุลภาค [0] 2 2" xfId="5390" xr:uid="{2143A8C6-F992-4081-B937-8544338B06E4}"/>
    <cellStyle name="เครื่องหมายจุลภาค [0] 2 2 2" xfId="22264" xr:uid="{BFCE056D-58B2-415A-A84D-FF319BF20AFE}"/>
    <cellStyle name="เครื่องหมายจุลภาค [0] 2 3" xfId="6605" xr:uid="{111B5C12-1D74-48BE-9ACB-68F1CD8A3F11}"/>
    <cellStyle name="เครื่องหมายจุลภาค [0] 2 3 2" xfId="23341" xr:uid="{E65366C3-AD55-4755-A32B-6824286DB718}"/>
    <cellStyle name="เครื่องหมายจุลภาค [0] 2 4" xfId="7791" xr:uid="{482BD3A9-03C5-474A-A8C7-A1951A35237D}"/>
    <cellStyle name="เครื่องหมายจุลภาค [0] 2 4 2" xfId="24506" xr:uid="{ACA78CE5-90F3-4DFA-93A2-09F37CE0D1BE}"/>
    <cellStyle name="เครื่องหมายจุลภาค [0] 2 5" xfId="9266" xr:uid="{9A21F501-3B0D-44CE-95C0-F27CE58C3856}"/>
    <cellStyle name="เครื่องหมายจุลภาค [0] 2 5 2" xfId="25918" xr:uid="{AC74541F-AA60-41F1-A7BB-F9BE376BA405}"/>
    <cellStyle name="เครื่องหมายจุลภาค [0] 2 6" xfId="10450" xr:uid="{27EBE711-A5BA-4365-9DEF-805281210552}"/>
    <cellStyle name="เครื่องหมายจุลภาค [0] 2 6 2" xfId="27027" xr:uid="{B9BC3513-DB39-4313-814A-A1B26C6155A2}"/>
    <cellStyle name="เครื่องหมายจุลภาค [0] 2 7" xfId="4032" xr:uid="{F1E9F0DB-AFF0-4B02-90DB-3E9DF311DF7D}"/>
    <cellStyle name="เครื่องหมายจุลภาค [0] 2 7 2" xfId="21516" xr:uid="{9D4480E4-46E9-4567-BDF2-995DDE13FA9C}"/>
    <cellStyle name="เครื่องหมายจุลภาค [0] 2 8" xfId="20644" xr:uid="{D6B67612-12D2-4162-94B7-8D2E6384FC76}"/>
    <cellStyle name="เครื่องหมายจุลภาค [0] 3" xfId="1063" xr:uid="{70BA3EE4-722A-43C9-AA7E-71C5C26B7CF1}"/>
    <cellStyle name="เครื่องหมายจุลภาค [0] 3 2" xfId="5389" xr:uid="{A69B380F-B7C9-4E21-BFAA-6172EA04B817}"/>
    <cellStyle name="เครื่องหมายจุลภาค [0] 3 2 2" xfId="22263" xr:uid="{1478FD46-DD9F-42EF-BA57-3B4DEC26EA4B}"/>
    <cellStyle name="เครื่องหมายจุลภาค [0] 3 3" xfId="20604" xr:uid="{11C563F1-A926-40B8-9AE3-19A802C53531}"/>
    <cellStyle name="เครื่องหมายจุลภาค [0] 4" xfId="6604" xr:uid="{60551EF2-58FA-4F1F-9810-5C1C6A891122}"/>
    <cellStyle name="เครื่องหมายจุลภาค [0] 4 2" xfId="23340" xr:uid="{14BCE709-CEA7-431E-801C-5E464FCDB37A}"/>
    <cellStyle name="เครื่องหมายจุลภาค [0] 5" xfId="7790" xr:uid="{125422B9-0B39-4C9C-ADB7-1C03873EF6D7}"/>
    <cellStyle name="เครื่องหมายจุลภาค [0] 5 2" xfId="24505" xr:uid="{A050DA2A-C361-44C7-A970-49B46682D66E}"/>
    <cellStyle name="เครื่องหมายจุลภาค [0] 6" xfId="9265" xr:uid="{5C6C1A14-1E16-4056-8AE2-D9B72BBD6CD5}"/>
    <cellStyle name="เครื่องหมายจุลภาค [0] 6 2" xfId="25917" xr:uid="{D202D6FF-A2F9-4E80-BF87-F1C1217AE969}"/>
    <cellStyle name="เครื่องหมายจุลภาค [0] 7" xfId="10449" xr:uid="{0068FCF2-14DF-409A-A8A1-8609555400F4}"/>
    <cellStyle name="เครื่องหมายจุลภาค [0] 7 2" xfId="27026" xr:uid="{77D584ED-3CC5-460A-974A-585D79227AC2}"/>
    <cellStyle name="เครื่องหมายจุลภาค [0] 8" xfId="4007" xr:uid="{7C8166EE-3E84-437C-AC24-315F50475B30}"/>
    <cellStyle name="เครื่องหมายจุลภาค [0] 8 2" xfId="21508" xr:uid="{C5F21159-7005-40AB-81D5-2101FAE04722}"/>
    <cellStyle name="เครื่องหมายจุลภาค [0] 9" xfId="20351" xr:uid="{9E83F65D-AE87-4B70-B540-6962E45299C2}"/>
    <cellStyle name="เครื่องหมายจุลภาค 2" xfId="1064" xr:uid="{A3226379-2824-439C-B102-7A8406729ABF}"/>
    <cellStyle name="เครื่องหมายจุลภาค 2 2" xfId="1757" xr:uid="{B048ABC1-B705-4211-A2CE-7521F292F152}"/>
    <cellStyle name="เครื่องหมายจุลภาค 2 3" xfId="13303" xr:uid="{6F096E0F-F0EC-4632-891E-378EB3D1659A}"/>
    <cellStyle name="เครื่องหมายจุลภาค 3" xfId="1758" xr:uid="{22FB2C88-846F-4537-B5F1-5FCACD9CF229}"/>
    <cellStyle name="เครื่องหมายจุลภาค_001K-1,2,3" xfId="1065" xr:uid="{355BAAC7-FB08-42FA-A7C4-5DE1F7232D9E}"/>
    <cellStyle name="เครื่องหมายสกุลเงิน [0]" xfId="275" xr:uid="{CEFD8360-FBFD-45FD-B77B-9635C2406365}"/>
    <cellStyle name="เครื่องหมายสกุลเงิน [0] 2" xfId="4033" xr:uid="{AFFB3CED-83C9-4A41-9977-1B2A14A8F1BE}"/>
    <cellStyle name="เครื่องหมายสกุลเงิน [0] 2 2" xfId="5711" xr:uid="{76E65CD7-381B-4DEB-B2A4-B5E3C3E6CA5A}"/>
    <cellStyle name="เครื่องหมายสกุลเงิน [0] 2 3" xfId="5392" xr:uid="{EC66C0B4-C116-445D-89E3-89851E66B5AF}"/>
    <cellStyle name="เครื่องหมายสกุลเงิน [0] 3" xfId="5705" xr:uid="{BF94CF31-3F26-427F-ACB8-8717776A4496}"/>
    <cellStyle name="เครื่องหมายสกุลเงิน [0] 4" xfId="5391" xr:uid="{468D3C6C-7D9B-4F42-BC72-3A53944CAC98}"/>
    <cellStyle name="เครื่องหมายสกุลเงิน [0] 5" xfId="4008" xr:uid="{59BFB7F2-1405-49FA-8CA9-FDA41FA54E31}"/>
    <cellStyle name="เครื่องหมายสกุลเงิน_1" xfId="1759" xr:uid="{82453253-B33B-472F-822E-1564343E7F9A}"/>
    <cellStyle name="ชื่อเรื่อง" xfId="1075" xr:uid="{898B37B6-EC7D-4C27-98A0-EC2A0125C065}"/>
    <cellStyle name="เชื่อมโยงหลายมิติ" xfId="276" xr:uid="{144F960D-8769-4322-BEAB-6468271C5AC2}"/>
    <cellStyle name="เซลล์ตรวจสอบ" xfId="1066" xr:uid="{D6E85AB4-4279-4066-95A6-1427351CAC24}"/>
    <cellStyle name="เซลล์ที่มีการเชื่อมโยง" xfId="1067" xr:uid="{1FF7F347-04E0-45D3-A234-A493EDADE5BB}"/>
    <cellStyle name="ณfน๔ [0]_Book1" xfId="277" xr:uid="{3F2B8223-395C-4439-9A81-0AEA38F47F69}"/>
    <cellStyle name="ณfน๔_Book1" xfId="278" xr:uid="{208BD4DE-D2DB-4485-AD11-4FA8100F0F0F}"/>
    <cellStyle name="ดี" xfId="1077" xr:uid="{119BDEAA-0C45-4C67-ADE6-9A3D73B929DE}"/>
    <cellStyle name="ตามการเชื่อมโยงหลายมิติ" xfId="279" xr:uid="{98320F00-8D84-4F85-8D2A-335B3F50EF20}"/>
    <cellStyle name="น้บะภฒ_95" xfId="280" xr:uid="{4C211089-37EF-4170-B2BA-876CDAB6121F}"/>
    <cellStyle name="ปกติ 2" xfId="1079" xr:uid="{C3A3FEFB-B99A-4303-A320-42A38EB311F0}"/>
    <cellStyle name="ปกติ 2 2" xfId="404" xr:uid="{D0152747-93CD-49A2-BBDB-F6D2C9C25ABC}"/>
    <cellStyle name="ปกติ 2 2 2" xfId="407" xr:uid="{FB33F710-CEDC-4DA2-9D37-2C5C291C1DCF}"/>
    <cellStyle name="ปกติ 2 2 3" xfId="1240" xr:uid="{FE5087DE-FD70-4278-87E2-1E5F71F3395E}"/>
    <cellStyle name="ปกติ 2 3" xfId="1764" xr:uid="{0A63E991-F72C-4418-A125-99F8A5054B35}"/>
    <cellStyle name="ปกติ_ BS re ตาม auditor" xfId="1080" xr:uid="{2B1D959A-B569-430E-A19D-10984A4FFBA7}"/>
    <cellStyle name="ป้อนค่า" xfId="1081" xr:uid="{0C96B990-F167-4E03-A260-FFF0A53B24FD}"/>
    <cellStyle name="ป้อนค่า 10" xfId="13311" xr:uid="{E0218107-80C5-4A71-9E80-09E445CD8D1B}"/>
    <cellStyle name="ป้อนค่า 10 2" xfId="29422" xr:uid="{CA9B10F8-A518-4551-8048-EEFAB5EA01A1}"/>
    <cellStyle name="ป้อนค่า 11" xfId="19441" xr:uid="{8BA8C782-68D5-4F98-AF11-2F0F296A9E4D}"/>
    <cellStyle name="ป้อนค่า 2" xfId="1241" xr:uid="{4259807D-802B-4EEC-8613-4C86E8CFB301}"/>
    <cellStyle name="ป้อนค่า 2 10" xfId="15758" xr:uid="{5ABC867E-A154-4916-9EF8-8671B2E024A1}"/>
    <cellStyle name="ป้อนค่า 2 2" xfId="1960" xr:uid="{68353095-3864-4A37-A7E5-5029DBF8BDDE}"/>
    <cellStyle name="ป้อนค่า 2 2 2" xfId="2865" xr:uid="{22FFDCA9-313C-4930-8E88-3B6488CBCDB8}"/>
    <cellStyle name="ป้อนค่า 2 2 2 2" xfId="14925" xr:uid="{74BE43A5-C70B-4209-AE00-C1E97D246676}"/>
    <cellStyle name="ป้อนค่า 2 2 2 2 2" xfId="30180" xr:uid="{B4375441-9D7B-4623-8C14-F16F75DAF9E4}"/>
    <cellStyle name="ป้อนค่า 2 2 2 3" xfId="19452" xr:uid="{C2240BCC-D48B-4A03-A716-A96C7540CCA5}"/>
    <cellStyle name="ป้อนค่า 2 2 3" xfId="3125" xr:uid="{19FF7B4C-4B42-418F-97A0-C2D2B3ED4FAC}"/>
    <cellStyle name="ป้อนค่า 2 2 3 2" xfId="15184" xr:uid="{3236325C-5670-4CF6-9F47-AE7116BF49FA}"/>
    <cellStyle name="ป้อนค่า 2 2 3 2 2" xfId="30279" xr:uid="{D001EB66-DFA4-44B3-B6F9-66F77A505A75}"/>
    <cellStyle name="ป้อนค่า 2 2 3 3" xfId="19685" xr:uid="{B6942340-C3A1-435E-9251-083281F3D2E6}"/>
    <cellStyle name="ป้อนค่า 2 2 4" xfId="2949" xr:uid="{A96736A4-3663-4897-9E80-2C4CE91D70CB}"/>
    <cellStyle name="ป้อนค่า 2 2 4 2" xfId="15008" xr:uid="{07CC3ECE-6018-4C6C-98FF-FF6839D15ED5}"/>
    <cellStyle name="ป้อนค่า 2 2 4 2 2" xfId="30226" xr:uid="{30205125-2569-4069-BAD6-9E7B96B20073}"/>
    <cellStyle name="ป้อนค่า 2 2 4 3" xfId="21140" xr:uid="{0F822E5E-92AD-4955-B028-849ED309404B}"/>
    <cellStyle name="ป้อนค่า 2 2 5" xfId="3652" xr:uid="{B86C5304-21C4-4D83-8AED-8B4915337DE9}"/>
    <cellStyle name="ป้อนค่า 2 2 5 2" xfId="15705" xr:uid="{065A2DA6-B112-44B2-A2EC-395D993319C8}"/>
    <cellStyle name="ป้อนค่า 2 2 5 2 2" xfId="30603" xr:uid="{0BD38A12-8117-41F6-9134-904A8C03CCB7}"/>
    <cellStyle name="ป้อนค่า 2 2 5 3" xfId="21377" xr:uid="{C65E970A-1930-4711-9C86-47556D0BF184}"/>
    <cellStyle name="ป้อนค่า 2 2 6" xfId="14025" xr:uid="{10D6B626-05CA-4AD6-8995-96DAA4091098}"/>
    <cellStyle name="ป้อนค่า 2 2 6 2" xfId="29667" xr:uid="{20F5B837-D484-4A74-91A4-436EFBE7BE9D}"/>
    <cellStyle name="ป้อนค่า 2 2 7" xfId="16097" xr:uid="{7D68B89C-3FC1-448D-89F1-D140EFB5A1C9}"/>
    <cellStyle name="ป้อนค่า 2 3" xfId="1977" xr:uid="{08E1D2F2-C9CF-4E05-AF22-59E8B8485D46}"/>
    <cellStyle name="ป้อนค่า 2 3 2" xfId="2878" xr:uid="{8BB405C7-3429-48CA-8657-A8CE777071D8}"/>
    <cellStyle name="ป้อนค่า 2 3 2 2" xfId="14938" xr:uid="{6C5B1F7B-A211-4469-85E1-44C9F0A5A385}"/>
    <cellStyle name="ป้อนค่า 2 3 2 2 2" xfId="30192" xr:uid="{3B195F84-641B-4369-B6D2-6A43FE4A71FE}"/>
    <cellStyle name="ป้อนค่า 2 3 2 3" xfId="19932" xr:uid="{21AF5622-A457-462F-BFD1-E7044947B5F0}"/>
    <cellStyle name="ป้อนค่า 2 3 3" xfId="3142" xr:uid="{079FC357-9094-48A9-A6FC-BD5DE759DA30}"/>
    <cellStyle name="ป้อนค่า 2 3 3 2" xfId="15201" xr:uid="{7B7C7FEF-6A4C-4216-AD20-44CC82C5C874}"/>
    <cellStyle name="ป้อนค่า 2 3 3 2 2" xfId="30295" xr:uid="{65AC2278-45E1-453B-A6E1-4F8F1BD71A99}"/>
    <cellStyle name="ป้อนค่า 2 3 3 3" xfId="15870" xr:uid="{3B8B7131-D12A-4F4E-BAD1-8A2A39893569}"/>
    <cellStyle name="ป้อนค่า 2 3 4" xfId="2160" xr:uid="{7A0CE10D-261E-4A5A-9632-6D865D9D552D}"/>
    <cellStyle name="ป้อนค่า 2 3 4 2" xfId="14222" xr:uid="{1E8A1A76-0786-445F-BDFE-196C672AB551}"/>
    <cellStyle name="ป้อนค่า 2 3 4 2 2" xfId="29822" xr:uid="{A2002204-1D1D-4EE2-987B-8FC9176AB28A}"/>
    <cellStyle name="ป้อนค่า 2 3 4 3" xfId="20888" xr:uid="{DEAA132B-2478-441F-9D57-B1714FB19B67}"/>
    <cellStyle name="ป้อนค่า 2 3 5" xfId="3669" xr:uid="{BD5C762D-EFCA-4672-A921-8004A3F123AB}"/>
    <cellStyle name="ป้อนค่า 2 3 5 2" xfId="15722" xr:uid="{F8E985EA-4780-49C1-B9BF-748354862B73}"/>
    <cellStyle name="ป้อนค่า 2 3 5 2 2" xfId="30619" xr:uid="{659055AC-9DDA-450E-A909-6230C525EE0C}"/>
    <cellStyle name="ป้อนค่า 2 3 5 3" xfId="21386" xr:uid="{8009C720-C493-4DC7-94BF-4A17E2D68CB5}"/>
    <cellStyle name="ป้อนค่า 2 3 6" xfId="14042" xr:uid="{625DDFD9-2B97-423A-9A14-49FE4620F420}"/>
    <cellStyle name="ป้อนค่า 2 3 6 2" xfId="29683" xr:uid="{A85D11A4-5B54-4DD5-A016-DB06881B653B}"/>
    <cellStyle name="ป้อนค่า 2 3 7" xfId="19910" xr:uid="{B0C8DCB6-A705-4057-A11B-C0BC7B7EC8EE}"/>
    <cellStyle name="ป้อนค่า 2 4" xfId="1766" xr:uid="{932A084F-FC48-46AA-A580-62F8FD0C8DFC}"/>
    <cellStyle name="ป้อนค่า 2 4 2" xfId="2694" xr:uid="{12C3D274-DCE1-4158-9FC2-3C93370C7252}"/>
    <cellStyle name="ป้อนค่า 2 4 2 2" xfId="14754" xr:uid="{D020F333-A9BC-43EC-85A8-4B30822E6E84}"/>
    <cellStyle name="ป้อนค่า 2 4 2 2 2" xfId="30148" xr:uid="{67D80B53-53E8-4DAC-BA11-B97E6441AFB3}"/>
    <cellStyle name="ป้อนค่า 2 4 2 3" xfId="20194" xr:uid="{9BA865A7-27E9-4F60-80C3-9D68152D2904}"/>
    <cellStyle name="ป้อนค่า 2 4 3" xfId="2942" xr:uid="{69017248-01D2-4B1F-8B00-A668A0230DED}"/>
    <cellStyle name="ป้อนค่า 2 4 3 2" xfId="15001" xr:uid="{1B9473AD-272E-49F4-A57D-9B3FB1637AF0}"/>
    <cellStyle name="ป้อนค่า 2 4 3 2 2" xfId="30219" xr:uid="{AA830500-D0D9-4E96-B39C-016F0A3794F3}"/>
    <cellStyle name="ป้อนค่า 2 4 3 3" xfId="19524" xr:uid="{71C122BA-37B3-42AB-BB6F-33A901D0B9EC}"/>
    <cellStyle name="ป้อนค่า 2 4 4" xfId="3179" xr:uid="{F9017FFF-5566-4094-906C-96580CCEB54E}"/>
    <cellStyle name="ป้อนค่า 2 4 4 2" xfId="15238" xr:uid="{88432EE1-B704-4307-BF28-F52354DF2B86}"/>
    <cellStyle name="ป้อนค่า 2 4 4 2 2" xfId="30316" xr:uid="{0D2FDE6D-4751-445D-AB90-7E2F879BF64D}"/>
    <cellStyle name="ป้อนค่า 2 4 4 3" xfId="21165" xr:uid="{7F1EB030-BB40-42C3-93CF-E20D7AA4BED5}"/>
    <cellStyle name="ป้อนค่า 2 4 5" xfId="3514" xr:uid="{E8BDAE50-5C20-4B32-A16F-F64871D28156}"/>
    <cellStyle name="ป้อนค่า 2 4 5 2" xfId="15568" xr:uid="{66480C2E-2ACC-4682-B013-AF5B18E0AD33}"/>
    <cellStyle name="ป้อนค่า 2 4 5 2 2" xfId="30485" xr:uid="{638CB23A-1641-486B-8E54-3DB515951CDB}"/>
    <cellStyle name="ป้อนค่า 2 4 5 3" xfId="21290" xr:uid="{1D4C1CA8-F9E4-448C-B604-41A2F9EA8D23}"/>
    <cellStyle name="ป้อนค่า 2 4 6" xfId="13833" xr:uid="{E4A4742E-A966-4C0E-9464-7B4173501810}"/>
    <cellStyle name="ป้อนค่า 2 4 6 2" xfId="29618" xr:uid="{883AF159-3253-4F65-BE5B-6586D460910A}"/>
    <cellStyle name="ป้อนค่า 2 4 7" xfId="19993" xr:uid="{D6A94615-4738-4B6C-A949-D020C8AECDCD}"/>
    <cellStyle name="ป้อนค่า 2 5" xfId="2406" xr:uid="{AC1046BD-4512-4ACE-9ACF-D0824C2E88AE}"/>
    <cellStyle name="ป้อนค่า 2 5 2" xfId="14467" xr:uid="{281E6CF2-DB50-4639-BDCB-A0CCE85A7B1F}"/>
    <cellStyle name="ป้อนค่า 2 5 2 2" xfId="29952" xr:uid="{8046A740-BDAE-4690-BC57-8FAC30ABDDF8}"/>
    <cellStyle name="ป้อนค่า 2 5 3" xfId="19834" xr:uid="{79E1E5DB-21BC-44AC-B509-AEA8FCA5D4F4}"/>
    <cellStyle name="ป้อนค่า 2 6" xfId="2688" xr:uid="{387E2C57-AA4A-4376-8FD1-5779BF4DF851}"/>
    <cellStyle name="ป้อนค่า 2 6 2" xfId="14748" xr:uid="{1BE6F8AC-F1AA-475C-A3BA-32981CC8F8E2}"/>
    <cellStyle name="ป้อนค่า 2 6 2 2" xfId="30142" xr:uid="{6F59FC31-F737-4DEB-9214-8E9038DB02A1}"/>
    <cellStyle name="ป้อนค่า 2 6 3" xfId="21104" xr:uid="{636718CC-C2FB-4AE7-B1FD-DB86A2574A4D}"/>
    <cellStyle name="ป้อนค่า 2 7" xfId="2598" xr:uid="{F64894D6-99EA-4260-A7A5-E8A03CA762A9}"/>
    <cellStyle name="ป้อนค่า 2 7 2" xfId="14658" xr:uid="{73FE8CF4-45C5-43C8-9E57-6D1DA3DD53B9}"/>
    <cellStyle name="ป้อนค่า 2 7 2 2" xfId="30089" xr:uid="{E117CFC8-C2E3-40E6-B5B2-8B0A41095BA1}"/>
    <cellStyle name="ป้อนค่า 2 7 3" xfId="21067" xr:uid="{6E2C349A-2056-457A-8AD9-96BE64D2DCA5}"/>
    <cellStyle name="ป้อนค่า 2 8" xfId="2704" xr:uid="{D02252CA-1680-4CF6-AB94-B43C7B74D884}"/>
    <cellStyle name="ป้อนค่า 2 8 2" xfId="14764" xr:uid="{C5108479-D818-4A5C-AFF9-E86A59B17BBB}"/>
    <cellStyle name="ป้อนค่า 2 8 2 2" xfId="30157" xr:uid="{080F16F9-3431-4411-B4B0-04DC3AC272E5}"/>
    <cellStyle name="ป้อนค่า 2 8 3" xfId="21112" xr:uid="{FAA96087-A522-4D62-AF3D-D81D95E279BE}"/>
    <cellStyle name="ป้อนค่า 2 9" xfId="13433" xr:uid="{0F81D4E5-549C-4C4D-9A05-95D5C470023C}"/>
    <cellStyle name="ป้อนค่า 2 9 2" xfId="29463" xr:uid="{E73D23F3-1CEF-47EE-9CFA-4535BE542007}"/>
    <cellStyle name="ป้อนค่า 3" xfId="1959" xr:uid="{0D44DBD9-C31F-48AF-B219-8647CCA27171}"/>
    <cellStyle name="ป้อนค่า 3 2" xfId="2864" xr:uid="{5ABA1179-D033-4C18-9B3E-14B7A3EEC4A7}"/>
    <cellStyle name="ป้อนค่า 3 2 2" xfId="14924" xr:uid="{2FEC2DB7-A0D0-43FB-89C4-2E2FB8E971A4}"/>
    <cellStyle name="ป้อนค่า 3 2 2 2" xfId="30179" xr:uid="{070C1E37-FB72-4AA6-B0A8-EB76F0B64685}"/>
    <cellStyle name="ป้อนค่า 3 2 3" xfId="15920" xr:uid="{B6330837-AC4F-4888-9DB4-7279DCFB4A8B}"/>
    <cellStyle name="ป้อนค่า 3 3" xfId="3124" xr:uid="{0A7159BA-09CB-4460-AEBB-3E8A75E8B259}"/>
    <cellStyle name="ป้อนค่า 3 3 2" xfId="15183" xr:uid="{95AB49A5-FF14-4FE9-A81D-F1C7105EEC47}"/>
    <cellStyle name="ป้อนค่า 3 3 2 2" xfId="30278" xr:uid="{4BC6D64C-34D3-4C5C-979E-E82BE502C575}"/>
    <cellStyle name="ป้อนค่า 3 3 3" xfId="19810" xr:uid="{3BFAB79A-D383-4CED-AE65-08133223E4D3}"/>
    <cellStyle name="ป้อนค่า 3 4" xfId="3165" xr:uid="{86BAE013-9B42-461A-9359-401B71BEED92}"/>
    <cellStyle name="ป้อนค่า 3 4 2" xfId="15224" xr:uid="{1DCA30C8-96BB-4C34-845F-4427155E8EF8}"/>
    <cellStyle name="ป้อนค่า 3 4 2 2" xfId="30306" xr:uid="{E918E5D4-C047-4D3C-9DD1-32D761EDA1D6}"/>
    <cellStyle name="ป้อนค่า 3 4 3" xfId="21158" xr:uid="{836E290B-1897-4973-91BB-69CC9DE6C7B7}"/>
    <cellStyle name="ป้อนค่า 3 5" xfId="3651" xr:uid="{21363F9C-23BD-441F-B649-68D1F9D4889A}"/>
    <cellStyle name="ป้อนค่า 3 5 2" xfId="15704" xr:uid="{39EF87BC-5284-495D-8294-61512CB2FB07}"/>
    <cellStyle name="ป้อนค่า 3 5 2 2" xfId="30602" xr:uid="{628CFFA2-B48E-4DDC-8985-517CF7492645}"/>
    <cellStyle name="ป้อนค่า 3 5 3" xfId="21376" xr:uid="{4B99F97E-3F1C-498D-BEAE-D2BDF528D52D}"/>
    <cellStyle name="ป้อนค่า 3 6" xfId="14024" xr:uid="{992C1548-59AD-4A81-B921-2749512D8A1E}"/>
    <cellStyle name="ป้อนค่า 3 6 2" xfId="29666" xr:uid="{45D1519D-8A6C-44FC-8F84-D245A1BE5D97}"/>
    <cellStyle name="ป้อนค่า 3 7" xfId="15982" xr:uid="{B249017C-4B1F-4AA8-875A-E16BD6B569B3}"/>
    <cellStyle name="ป้อนค่า 4" xfId="1976" xr:uid="{ECB18F86-C4A4-4A47-9825-6990B233373E}"/>
    <cellStyle name="ป้อนค่า 4 2" xfId="2877" xr:uid="{253F50DC-FBF2-4E96-8BC8-8D3FFF0471B1}"/>
    <cellStyle name="ป้อนค่า 4 2 2" xfId="14937" xr:uid="{122C9475-D485-4FC4-BDD3-8BE0B0C4AEA6}"/>
    <cellStyle name="ป้อนค่า 4 2 2 2" xfId="30191" xr:uid="{B7AA49EF-26F0-4FB2-A8DB-A9A082752BE2}"/>
    <cellStyle name="ป้อนค่า 4 2 3" xfId="16633" xr:uid="{18B597DA-DAA7-4D2A-85BD-CA8A2B97B25B}"/>
    <cellStyle name="ป้อนค่า 4 3" xfId="3141" xr:uid="{B3DA1A7D-B2AE-4A76-AE54-F5EE891729E1}"/>
    <cellStyle name="ป้อนค่า 4 3 2" xfId="15200" xr:uid="{8BE49964-21DE-48D3-9831-4586C823F83B}"/>
    <cellStyle name="ป้อนค่า 4 3 2 2" xfId="30294" xr:uid="{FA61D8FA-1196-4B60-B678-AF869DB0833F}"/>
    <cellStyle name="ป้อนค่า 4 3 3" xfId="17445" xr:uid="{A2AC6FFE-A104-4C84-AFAF-8F16BCBED67B}"/>
    <cellStyle name="ป้อนค่า 4 4" xfId="3392" xr:uid="{71C96DAE-2BEA-45FD-A397-B344A43383E7}"/>
    <cellStyle name="ป้อนค่า 4 4 2" xfId="15450" xr:uid="{12E5DEB4-D6A5-4189-A85D-3523E6E300E2}"/>
    <cellStyle name="ป้อนค่า 4 4 2 2" xfId="30374" xr:uid="{69F4BC7B-19A1-4148-996A-EC64A041DF45}"/>
    <cellStyle name="ป้อนค่า 4 4 3" xfId="21198" xr:uid="{65661FA6-11A1-4A99-9FEA-E569A4448A88}"/>
    <cellStyle name="ป้อนค่า 4 5" xfId="3668" xr:uid="{C9883BBA-6D53-40FA-A7F3-1E05CD2EBCC8}"/>
    <cellStyle name="ป้อนค่า 4 5 2" xfId="15721" xr:uid="{A128EADC-D4F2-4B76-B25B-A088136FCCFA}"/>
    <cellStyle name="ป้อนค่า 4 5 2 2" xfId="30618" xr:uid="{9618D123-1723-441C-BC66-B83C7BAF6569}"/>
    <cellStyle name="ป้อนค่า 4 5 3" xfId="21385" xr:uid="{3308EEEC-9FE9-40F8-B4DB-308AA0BE487C}"/>
    <cellStyle name="ป้อนค่า 4 6" xfId="14041" xr:uid="{10C27932-2E71-484F-B884-E221885D161B}"/>
    <cellStyle name="ป้อนค่า 4 6 2" xfId="29682" xr:uid="{409D51FD-A4E7-497F-A646-FF4E8FBC35CD}"/>
    <cellStyle name="ป้อนค่า 4 7" xfId="15752" xr:uid="{30C4AF2B-0845-4363-88A7-465617FDF9CC}"/>
    <cellStyle name="ป้อนค่า 5" xfId="1765" xr:uid="{151C38D9-B59D-45E7-8070-7FA008525F0F}"/>
    <cellStyle name="ป้อนค่า 5 2" xfId="2693" xr:uid="{A41A2C77-2727-4F71-A123-D08FA3708257}"/>
    <cellStyle name="ป้อนค่า 5 2 2" xfId="14753" xr:uid="{45D55ABF-4D51-49DC-9CC7-33FC58B824CD}"/>
    <cellStyle name="ป้อนค่า 5 2 2 2" xfId="30147" xr:uid="{86DDD007-3FAF-47E1-9C9E-597E82CDCE1C}"/>
    <cellStyle name="ป้อนค่า 5 2 3" xfId="19974" xr:uid="{7A02B997-6BB6-4D9B-952A-E993CD514C5D}"/>
    <cellStyle name="ป้อนค่า 5 3" xfId="2941" xr:uid="{F345E644-BA5B-4D84-B83A-8DC0BE71F47E}"/>
    <cellStyle name="ป้อนค่า 5 3 2" xfId="15000" xr:uid="{7D693552-E11F-4FD8-9F45-53A18BB34C89}"/>
    <cellStyle name="ป้อนค่า 5 3 2 2" xfId="30218" xr:uid="{769F80E0-A9A7-4FFA-97D6-7F178DD3727F}"/>
    <cellStyle name="ป้อนค่า 5 3 3" xfId="15900" xr:uid="{F1B4DDC0-7510-47E4-B9F4-4C93B3160275}"/>
    <cellStyle name="ป้อนค่า 5 4" xfId="2165" xr:uid="{F2B96877-9E6C-46C7-A804-634958AFFF23}"/>
    <cellStyle name="ป้อนค่า 5 4 2" xfId="14227" xr:uid="{75D73292-FA72-4D4A-89CB-FF06E7C38641}"/>
    <cellStyle name="ป้อนค่า 5 4 2 2" xfId="29827" xr:uid="{67654B51-FAB3-4236-A182-B1F2D985824F}"/>
    <cellStyle name="ป้อนค่า 5 4 3" xfId="20891" xr:uid="{7F2386AC-3689-4ADF-BF96-BB46F823DD0D}"/>
    <cellStyle name="ป้อนค่า 5 5" xfId="2120" xr:uid="{52499D22-9196-4605-BFCE-A7A8771F29B2}"/>
    <cellStyle name="ป้อนค่า 5 5 2" xfId="14182" xr:uid="{F4006B2C-2E5F-48B0-8DE3-F56D90104764}"/>
    <cellStyle name="ป้อนค่า 5 5 2 2" xfId="29793" xr:uid="{4DE63D19-546E-465A-A11A-4663EF5BAAB7}"/>
    <cellStyle name="ป้อนค่า 5 5 3" xfId="20864" xr:uid="{00ECF920-4038-46FB-822D-E87CADB4CB01}"/>
    <cellStyle name="ป้อนค่า 5 6" xfId="13832" xr:uid="{D5C64469-2532-4BEB-BD78-77E20E3BE5FD}"/>
    <cellStyle name="ป้อนค่า 5 6 2" xfId="29617" xr:uid="{B2B975F5-063D-4EB4-917C-F9C20AC8492B}"/>
    <cellStyle name="ป้อนค่า 5 7" xfId="19906" xr:uid="{FBC0EEC1-A257-47F0-AAFF-ED950A2FD553}"/>
    <cellStyle name="ป้อนค่า 6" xfId="2301" xr:uid="{E81468E5-0BDC-4857-91E9-F569AB16E193}"/>
    <cellStyle name="ป้อนค่า 6 2" xfId="14363" xr:uid="{090F10EC-E097-4E29-8A7D-C95CDDE12B51}"/>
    <cellStyle name="ป้อนค่า 6 2 2" xfId="29894" xr:uid="{B0BE00AA-874B-47F5-9745-D3485469461E}"/>
    <cellStyle name="ป้อนค่า 6 3" xfId="19758" xr:uid="{0185816A-BC2B-4F6C-B925-288EC5B1D914}"/>
    <cellStyle name="ป้อนค่า 7" xfId="2654" xr:uid="{8677952B-78F3-449B-BED1-53C65B3B0974}"/>
    <cellStyle name="ป้อนค่า 7 2" xfId="14714" xr:uid="{27BCD8EE-C9F2-42C2-9C00-FAA42BBD3F94}"/>
    <cellStyle name="ป้อนค่า 7 2 2" xfId="30132" xr:uid="{D425F8F9-1565-49E4-96D3-5F16F6EBA956}"/>
    <cellStyle name="ป้อนค่า 7 3" xfId="21095" xr:uid="{B9147649-B8BE-4E44-9F21-FEFF9B86EEE6}"/>
    <cellStyle name="ป้อนค่า 8" xfId="743" xr:uid="{7DB7B109-1145-4857-8165-3D3E9197014A}"/>
    <cellStyle name="ป้อนค่า 8 2" xfId="13009" xr:uid="{93CA0F95-C347-4918-8AD4-328E572C7DC7}"/>
    <cellStyle name="ป้อนค่า 8 2 2" xfId="29384" xr:uid="{CDCC1FDB-B030-4F75-9C2E-1159106C2DFE}"/>
    <cellStyle name="ป้อนค่า 8 3" xfId="20581" xr:uid="{CF36A674-AB42-420C-87D5-AEE624B5446B}"/>
    <cellStyle name="ป้อนค่า 9" xfId="2656" xr:uid="{A28C6559-6DB3-4F76-BC86-53526A603DE0}"/>
    <cellStyle name="ป้อนค่า 9 2" xfId="14716" xr:uid="{D1B82F90-28C1-485E-B800-CD2A149A9D18}"/>
    <cellStyle name="ป้อนค่า 9 2 2" xfId="30134" xr:uid="{C4EB5EAF-43B8-4F9F-A457-B332E6935D40}"/>
    <cellStyle name="ป้อนค่า 9 3" xfId="21097" xr:uid="{CD6F100D-99FC-4E8F-A075-F89EF5AEA870}"/>
    <cellStyle name="ปานกลาง" xfId="1082" xr:uid="{2F58895B-671D-41F2-B98D-15B9EE206D95}"/>
    <cellStyle name="เปอร์เซ็นต์_Lead 280203" xfId="1760" xr:uid="{97DE4718-0273-4FFC-BDB3-7434D5212CCE}"/>
    <cellStyle name="ผลรวม" xfId="1083" xr:uid="{F9291F9C-8649-4247-9532-EAF1CD922E38}"/>
    <cellStyle name="ผลรวม 10" xfId="16409" xr:uid="{B85C9139-09C5-42C2-A2B2-3A3523B35172}"/>
    <cellStyle name="ผลรวม 2" xfId="1242" xr:uid="{2B71B369-F3C5-48DE-83CD-AED2BC5C2255}"/>
    <cellStyle name="ผลรวม 2 2" xfId="1961" xr:uid="{E0A5BEDF-C34C-4D65-B09D-4CAE02575659}"/>
    <cellStyle name="ผลรวม 2 2 2" xfId="3126" xr:uid="{4648F10A-9D17-4E91-AEF1-FDC6CF69CB2D}"/>
    <cellStyle name="ผลรวม 2 2 2 2" xfId="15185" xr:uid="{4A86670B-A0DE-4D8A-91D3-E3DA1EEBC735}"/>
    <cellStyle name="ผลรวม 2 2 2 2 2" xfId="30280" xr:uid="{730A1A4B-BADB-4CB7-A699-63539DD78CED}"/>
    <cellStyle name="ผลรวม 2 2 2 3" xfId="19673" xr:uid="{ED1E0F84-36B7-49FC-A803-8B1912F778B3}"/>
    <cellStyle name="ผลรวม 2 2 3" xfId="3356" xr:uid="{B7BBDEAB-8C20-4B4A-BB4F-8B8A8423527C}"/>
    <cellStyle name="ผลรวม 2 2 3 2" xfId="15415" xr:uid="{53C5BF06-1C46-4BB0-BA11-C268DEDCEBFA}"/>
    <cellStyle name="ผลรวม 2 2 3 2 2" xfId="30353" xr:uid="{00F5602B-5C8B-4DFA-A875-0B01E19F4A53}"/>
    <cellStyle name="ผลรวม 2 2 3 3" xfId="16137" xr:uid="{E2E85A48-2FE4-4D62-8E71-8B1A3E773623}"/>
    <cellStyle name="ผลรวม 2 2 4" xfId="2174" xr:uid="{06ECDF38-B4C0-4A79-8AB4-D0AEB03CF60A}"/>
    <cellStyle name="ผลรวม 2 2 4 2" xfId="14236" xr:uid="{BE655F64-D15A-405D-BA7B-E3D7CA9659DA}"/>
    <cellStyle name="ผลรวม 2 2 4 2 2" xfId="29835" xr:uid="{1F07790B-965B-4884-8807-C49AAEDAF003}"/>
    <cellStyle name="ผลรวม 2 2 4 3" xfId="20896" xr:uid="{8B2F86DC-B954-4515-92B2-9E8735E4CE21}"/>
    <cellStyle name="ผลรวม 2 2 5" xfId="3653" xr:uid="{6F35C767-F65C-425D-BE13-C5BBC6BE5F53}"/>
    <cellStyle name="ผลรวม 2 2 5 2" xfId="15706" xr:uid="{57EBF93F-4586-4C7F-A784-1C507DD0728C}"/>
    <cellStyle name="ผลรวม 2 2 5 2 2" xfId="30604" xr:uid="{51807D5A-B777-403A-877F-FBE3C2055DA1}"/>
    <cellStyle name="ผลรวม 2 2 5 3" xfId="21378" xr:uid="{9D01896D-05E2-49B7-B9F3-6376406A6209}"/>
    <cellStyle name="ผลรวม 2 2 6" xfId="14026" xr:uid="{573D826B-E0C5-4304-86C4-8C9FE0356D72}"/>
    <cellStyle name="ผลรวม 2 2 6 2" xfId="29668" xr:uid="{918687B9-89CE-443C-92C9-6239D90C9046}"/>
    <cellStyle name="ผลรวม 2 2 7" xfId="16758" xr:uid="{F983CE43-C257-448B-A3DE-E0B0BF4D2289}"/>
    <cellStyle name="ผลรวม 2 3" xfId="2407" xr:uid="{45CD4553-2B3F-4F25-B1E5-AF8F040DAD94}"/>
    <cellStyle name="ผลรวม 2 3 2" xfId="14468" xr:uid="{3A035B87-47E4-4CBF-BC3C-B810D0A173B6}"/>
    <cellStyle name="ผลรวม 2 3 2 2" xfId="29953" xr:uid="{988EBB0B-A492-41A8-9637-CF6CF7FA0C43}"/>
    <cellStyle name="ผลรวม 2 3 3" xfId="19457" xr:uid="{6C209650-834B-4F1C-9E45-4D4BCF8C6EBA}"/>
    <cellStyle name="ผลรวม 2 4" xfId="2344" xr:uid="{FE9BE6C3-6D45-4363-AF3D-CA9AD5ACDCED}"/>
    <cellStyle name="ผลรวม 2 4 2" xfId="14405" xr:uid="{A037C250-F13B-40F3-80AF-AC54BB1C3AEA}"/>
    <cellStyle name="ผลรวม 2 4 2 2" xfId="29926" xr:uid="{761DABCD-50D2-4F61-89C1-78BA991E27D2}"/>
    <cellStyle name="ผลรวม 2 4 3" xfId="20961" xr:uid="{F184F570-970C-415A-B6EF-420A9A73C72F}"/>
    <cellStyle name="ผลรวม 2 5" xfId="2126" xr:uid="{A0348742-E0AC-4677-A615-EF6BEEA572AE}"/>
    <cellStyle name="ผลรวม 2 5 2" xfId="14188" xr:uid="{B48BE0C1-3741-45D5-A061-B5B53879C7E9}"/>
    <cellStyle name="ผลรวม 2 5 2 2" xfId="29797" xr:uid="{815C13E4-F058-452C-9833-9C98843AE280}"/>
    <cellStyle name="ผลรวม 2 5 3" xfId="20868" xr:uid="{5F9EFAF2-EA2D-4184-8D7D-3D0BF4EE919B}"/>
    <cellStyle name="ผลรวม 2 6" xfId="3519" xr:uid="{D298B081-2BE2-4A84-BD77-7301C9E8D464}"/>
    <cellStyle name="ผลรวม 2 6 2" xfId="15573" xr:uid="{FD781E2F-C098-4C06-908F-14AA5580DD6B}"/>
    <cellStyle name="ผลรวม 2 6 2 2" xfId="30490" xr:uid="{BB1BCD0F-F3F2-420F-BFC2-9CFB0BF7F485}"/>
    <cellStyle name="ผลรวม 2 6 3" xfId="21295" xr:uid="{18F240CA-8141-45A2-8C74-9CE80559A369}"/>
    <cellStyle name="ผลรวม 2 7" xfId="13434" xr:uid="{5F82A0DB-324E-43A8-A42D-2C7792A04745}"/>
    <cellStyle name="ผลรวม 2 7 2" xfId="29464" xr:uid="{F5714B33-817B-4C9D-9FCF-EC7092B0FEC1}"/>
    <cellStyle name="ผลรวม 2 8" xfId="15566" xr:uid="{1815D11B-D9D5-4546-8FC0-673328771349}"/>
    <cellStyle name="ผลรวม 3" xfId="1978" xr:uid="{31B3DE1C-D3DA-40F1-9692-75BF20E0792D}"/>
    <cellStyle name="ผลรวม 3 2" xfId="3143" xr:uid="{DF91D3AF-2681-48BD-A91B-32696ADC2FC0}"/>
    <cellStyle name="ผลรวม 3 2 2" xfId="15202" xr:uid="{344BC325-8DAF-4E7D-A614-EDB1F04CBE77}"/>
    <cellStyle name="ผลรวม 3 2 2 2" xfId="30296" xr:uid="{215CE684-E1BD-4ED4-A31B-EC78B5DE3B57}"/>
    <cellStyle name="ผลรวม 3 2 3" xfId="19606" xr:uid="{1E08ED99-BD61-4664-B6DB-02108BF3AA5B}"/>
    <cellStyle name="ผลรวม 3 3" xfId="3364" xr:uid="{B0D7E7AB-48E7-4DB8-B9E3-3D58E6951F8E}"/>
    <cellStyle name="ผลรวม 3 3 2" xfId="15423" xr:uid="{94868B0B-531B-4814-A009-C13EFA70E4F8}"/>
    <cellStyle name="ผลรวม 3 3 2 2" xfId="30360" xr:uid="{68ED14B1-408E-4733-BD82-4B46296B684C}"/>
    <cellStyle name="ผลรวม 3 3 3" xfId="16985" xr:uid="{82328FA9-4649-4313-B49B-0C1D202ACD3E}"/>
    <cellStyle name="ผลรวม 3 4" xfId="3390" xr:uid="{94028491-2916-460D-85DF-9046A8B92099}"/>
    <cellStyle name="ผลรวม 3 4 2" xfId="15448" xr:uid="{4BC47547-2CBB-43F1-A3A1-FD63DD9E505A}"/>
    <cellStyle name="ผลรวม 3 4 2 2" xfId="30372" xr:uid="{E7019999-315D-4FF3-9DEA-57E51B7E117F}"/>
    <cellStyle name="ผลรวม 3 4 3" xfId="21196" xr:uid="{FFCCEE16-692E-4C30-AC5F-E99F0E5206DB}"/>
    <cellStyle name="ผลรวม 3 5" xfId="3670" xr:uid="{84294315-4FBB-4EDA-9132-636B4695689E}"/>
    <cellStyle name="ผลรวม 3 5 2" xfId="15723" xr:uid="{30FE2548-AFD0-4E08-B728-C0F66935EACC}"/>
    <cellStyle name="ผลรวม 3 5 2 2" xfId="30620" xr:uid="{ED51DC7C-F02D-4F46-A10B-60C2518CC483}"/>
    <cellStyle name="ผลรวม 3 5 3" xfId="21387" xr:uid="{7C74C176-5F0A-4B74-9DF8-F4B3087CFC53}"/>
    <cellStyle name="ผลรวม 3 6" xfId="14043" xr:uid="{7658DE2A-92DA-484F-97E9-16A747706CBC}"/>
    <cellStyle name="ผลรวม 3 6 2" xfId="29684" xr:uid="{D4085269-473A-4C55-AD96-1B592E86993D}"/>
    <cellStyle name="ผลรวม 3 7" xfId="19822" xr:uid="{55DB7BF4-92CA-4428-AE00-C47851286FDE}"/>
    <cellStyle name="ผลรวม 4" xfId="1767" xr:uid="{996DDF30-BDDA-428A-A493-9D61E2E4E168}"/>
    <cellStyle name="ผลรวม 4 2" xfId="2943" xr:uid="{DBE0BFA1-2F9D-4B8C-886A-0BCD7AA263D7}"/>
    <cellStyle name="ผลรวม 4 2 2" xfId="15002" xr:uid="{8F2454D3-E816-4031-8982-C8D346F9DB1D}"/>
    <cellStyle name="ผลรวม 4 2 2 2" xfId="30220" xr:uid="{1772E73E-4EBB-4CE4-99D8-A231CDAF5AA8}"/>
    <cellStyle name="ผลรวม 4 2 3" xfId="16390" xr:uid="{74E4E021-4580-41F6-8154-3C87A47E1BFF}"/>
    <cellStyle name="ผลรวม 4 3" xfId="3203" xr:uid="{555E9E20-D458-4208-9AEC-F555A01D6B33}"/>
    <cellStyle name="ผลรวม 4 3 2" xfId="15262" xr:uid="{1DA07748-F27F-4CB2-B381-AE9667BEEC15}"/>
    <cellStyle name="ผลรวม 4 3 2 2" xfId="30323" xr:uid="{2DDB18DD-8B2A-433F-8BC7-BB1D0A14DB58}"/>
    <cellStyle name="ผลรวม 4 3 3" xfId="19867" xr:uid="{D6DC9F99-12E6-4822-B494-96E6580CD462}"/>
    <cellStyle name="ผลรวม 4 4" xfId="2362" xr:uid="{2B0015D1-5877-44FE-BEAD-1F94FB08D88B}"/>
    <cellStyle name="ผลรวม 4 4 2" xfId="14423" xr:uid="{94454BEB-FB3B-4C90-A674-692FF78FE496}"/>
    <cellStyle name="ผลรวม 4 4 2 2" xfId="29941" xr:uid="{154DC065-E959-42D0-BE92-2A4D06446A60}"/>
    <cellStyle name="ผลรวม 4 4 3" xfId="20971" xr:uid="{12AC54BD-7BDB-43A6-A8FB-59CA8DF30C4F}"/>
    <cellStyle name="ผลรวม 4 5" xfId="3211" xr:uid="{6E416765-17A1-4028-B9FE-2AB7F2E96BAA}"/>
    <cellStyle name="ผลรวม 4 5 2" xfId="15270" xr:uid="{9DEA5264-B149-4003-B836-0F8BCF8215CB}"/>
    <cellStyle name="ผลรวม 4 5 2 2" xfId="30331" xr:uid="{E22D0D4C-0013-4B61-9EC9-C92C86D498BA}"/>
    <cellStyle name="ผลรวม 4 5 3" xfId="21173" xr:uid="{2BF77719-E0D7-4C25-B61C-3B0B724E301D}"/>
    <cellStyle name="ผลรวม 4 6" xfId="13834" xr:uid="{FAAF113D-FC16-40A0-A544-87F52B05357B}"/>
    <cellStyle name="ผลรวม 4 6 2" xfId="29619" xr:uid="{5E7E0DC7-670F-4D73-BCFA-4A13030CDDEA}"/>
    <cellStyle name="ผลรวม 4 7" xfId="19734" xr:uid="{D677E175-F96B-4E7D-8DAA-D185441FA7C4}"/>
    <cellStyle name="ผลรวม 5" xfId="2302" xr:uid="{2C077C85-230C-48D6-8312-857334569DE3}"/>
    <cellStyle name="ผลรวม 5 2" xfId="14364" xr:uid="{3F0DA257-0AF4-4350-8ACB-9178430041CE}"/>
    <cellStyle name="ผลรวม 5 2 2" xfId="29895" xr:uid="{B7D94DFE-B8B8-4043-88B6-771AA24B618A}"/>
    <cellStyle name="ผลรวม 5 3" xfId="20058" xr:uid="{834EBA58-4908-432D-BAB6-7B129949A67F}"/>
    <cellStyle name="ผลรวม 6" xfId="3480" xr:uid="{1672F23C-90BA-4ECF-B3C9-B60AEA0D9628}"/>
    <cellStyle name="ผลรวม 6 2" xfId="15538" xr:uid="{5CAB105C-D0A4-4FFB-BE2A-9B91743C163C}"/>
    <cellStyle name="ผลรวม 6 2 2" xfId="30459" xr:uid="{5695E7CA-7F9E-4421-A091-8649374028B9}"/>
    <cellStyle name="ผลรวม 6 3" xfId="21272" xr:uid="{68ED0962-F552-4E89-858C-1C439E482281}"/>
    <cellStyle name="ผลรวม 7" xfId="3170" xr:uid="{ECC815BC-F560-4D4F-873F-230A00779053}"/>
    <cellStyle name="ผลรวม 7 2" xfId="15229" xr:uid="{A3352D88-6C35-40E1-8AC9-35E2C293FC87}"/>
    <cellStyle name="ผลรวม 7 2 2" xfId="30309" xr:uid="{FFFF9118-F109-4615-B437-168C7791FC02}"/>
    <cellStyle name="ผลรวม 7 3" xfId="21160" xr:uid="{1E403B58-99EE-47BB-A46F-2679C701835F}"/>
    <cellStyle name="ผลรวม 8" xfId="2054" xr:uid="{0F27BE48-428F-4AA6-8EE9-9086FFDFB25C}"/>
    <cellStyle name="ผลรวม 8 2" xfId="14117" xr:uid="{F50581FB-7F4D-42E7-AF5B-BE4F8D7EC22D}"/>
    <cellStyle name="ผลรวม 8 2 2" xfId="29735" xr:uid="{9EACDA8D-4A0E-4C8D-A2AE-C3032A820D02}"/>
    <cellStyle name="ผลรวม 8 3" xfId="20820" xr:uid="{3B8553C9-6791-486C-BF26-ED71F27D79D0}"/>
    <cellStyle name="ผลรวม 9" xfId="13312" xr:uid="{F5E49CE1-26E2-42F6-B28F-14768FBAB6F6}"/>
    <cellStyle name="ผลรวม 9 2" xfId="29423" xr:uid="{1C214B77-3ADD-4337-8EF4-7732B4D6EFA3}"/>
    <cellStyle name="แย่" xfId="1070" xr:uid="{FE1D4D76-9841-4443-8BF0-42DF1618588D}"/>
    <cellStyle name="ฤธถ [0]_95" xfId="281" xr:uid="{0992ACA9-3483-4DE6-A16D-96877C1E000E}"/>
    <cellStyle name="ฤธถ_95" xfId="282" xr:uid="{B9DADF44-10A1-4201-AC67-82A93C77B53F}"/>
    <cellStyle name="ล๋ศญ [0]_95" xfId="283" xr:uid="{BA2DB19E-902E-483F-A84B-701D0BF29174}"/>
    <cellStyle name="ล๋ศญ_95" xfId="284" xr:uid="{080D2864-FC89-4964-8760-4FC8D6CC5184}"/>
    <cellStyle name="วฅมุ_4ฟ๙ฝวภ๛" xfId="285" xr:uid="{5A8C47BD-E6D3-4DCF-9186-1598A0EF7479}"/>
    <cellStyle name="ส่วนที่ถูกเน้น1" xfId="1086" xr:uid="{5E9FE26D-1B4D-4301-A368-7D5ADCD9C64B}"/>
    <cellStyle name="ส่วนที่ถูกเน้น2" xfId="1087" xr:uid="{11035D2F-4126-49B2-A15C-A2670B205BC8}"/>
    <cellStyle name="ส่วนที่ถูกเน้น3" xfId="1088" xr:uid="{EE21F397-BC45-4492-AB81-B1AC13916DE8}"/>
    <cellStyle name="ส่วนที่ถูกเน้น4" xfId="1089" xr:uid="{62EB6E80-5849-4552-B9FE-E2A07F453EF0}"/>
    <cellStyle name="ส่วนที่ถูกเน้น5" xfId="1090" xr:uid="{9A63330B-9D4D-49E6-AAB7-B82003B30627}"/>
    <cellStyle name="ส่วนที่ถูกเน้น6" xfId="1091" xr:uid="{DF5113A7-86AA-4036-B1BC-9E4BC4A7FB11}"/>
    <cellStyle name="เส้นขอบขวา" xfId="1068" xr:uid="{20BA4C49-3FF4-4FDA-9670-6CA1C34F5175}"/>
    <cellStyle name="เส้นขอบล่าง" xfId="1069" xr:uid="{0A618291-B3E6-44CF-9527-F3CDD43A0AF7}"/>
    <cellStyle name="เส้นขอบล่าง 2" xfId="13305" xr:uid="{C91DC81D-EDE6-49AD-AADA-C9BFDF9381A2}"/>
    <cellStyle name="แสดงผล" xfId="1071" xr:uid="{87124733-C957-491C-A6AF-66AE95E8064F}"/>
    <cellStyle name="แสดงผล 10" xfId="19715" xr:uid="{955C77C8-D93B-4958-BE29-0291089888CC}"/>
    <cellStyle name="แสดงผล 2" xfId="1238" xr:uid="{CBE62C35-F84F-4C33-B4D9-E9511C17EDEB}"/>
    <cellStyle name="แสดงผล 2 2" xfId="1956" xr:uid="{08B1F6A6-9A42-4054-8A27-53DB3D2D7CC8}"/>
    <cellStyle name="แสดงผล 2 2 2" xfId="3121" xr:uid="{49BB765B-CE7B-41E4-B973-49549D511056}"/>
    <cellStyle name="แสดงผล 2 2 2 2" xfId="15180" xr:uid="{9C8EA67C-663E-4838-A856-91075388F028}"/>
    <cellStyle name="แสดงผล 2 2 2 2 2" xfId="30275" xr:uid="{9B7EA761-40C4-4457-9018-3FC0F990BDF5}"/>
    <cellStyle name="แสดงผล 2 2 2 3" xfId="16280" xr:uid="{A16966FD-2525-4868-8660-15B7E0B1891B}"/>
    <cellStyle name="แสดงผล 2 2 3" xfId="3353" xr:uid="{1D8F4BA4-8ECB-4BC5-AFAE-EA756CCF0849}"/>
    <cellStyle name="แสดงผล 2 2 3 2" xfId="15412" xr:uid="{83B549BE-71BA-428C-85DE-6FDAF6AB0ED8}"/>
    <cellStyle name="แสดงผล 2 2 3 2 2" xfId="30350" xr:uid="{A524AA1F-21E1-4F6A-AF00-7FCA77D5C799}"/>
    <cellStyle name="แสดงผล 2 2 3 3" xfId="18260" xr:uid="{5A7A7C8E-50F1-42BE-90F3-1F8A93B24C96}"/>
    <cellStyle name="แสดงผล 2 2 4" xfId="3358" xr:uid="{FED9F29C-6C3E-480B-B5CC-A9F7D690F2B4}"/>
    <cellStyle name="แสดงผล 2 2 4 2" xfId="15417" xr:uid="{BCA5367C-0C43-41B3-802D-8F677E06B55A}"/>
    <cellStyle name="แสดงผล 2 2 4 2 2" xfId="30355" xr:uid="{DC05E680-FC98-41EC-8E34-B132C81407F0}"/>
    <cellStyle name="แสดงผล 2 2 4 3" xfId="21183" xr:uid="{CD294852-3E01-4BD5-A776-D3BF8EB92B97}"/>
    <cellStyle name="แสดงผล 2 2 5" xfId="3648" xr:uid="{5E28084C-8CBC-48B6-B244-698F589900A5}"/>
    <cellStyle name="แสดงผล 2 2 5 2" xfId="15701" xr:uid="{C492C1FB-FB54-4CC3-840E-DF53561FCDA2}"/>
    <cellStyle name="แสดงผล 2 2 5 2 2" xfId="30599" xr:uid="{3C666FB5-8D33-4CF8-9AB6-2DADAF1AD9B9}"/>
    <cellStyle name="แสดงผล 2 2 5 3" xfId="21373" xr:uid="{17D1E330-BD7F-4382-BC96-8479159373B9}"/>
    <cellStyle name="แสดงผล 2 2 6" xfId="14021" xr:uid="{7FE59824-3CA0-4DCD-97C1-48C4F718BE40}"/>
    <cellStyle name="แสดงผล 2 2 6 2" xfId="29663" xr:uid="{EA7AACFA-A387-4670-A895-31F90220E8BC}"/>
    <cellStyle name="แสดงผล 2 2 7" xfId="16638" xr:uid="{C193CC93-B2B0-41A5-95F2-6B5694D0AD0F}"/>
    <cellStyle name="แสดงผล 2 3" xfId="2403" xr:uid="{54490C85-A801-4000-938F-4C31A485EE9D}"/>
    <cellStyle name="แสดงผล 2 3 2" xfId="14464" xr:uid="{77EFC665-F912-484C-9B91-9AE415243B3E}"/>
    <cellStyle name="แสดงผล 2 3 2 2" xfId="29949" xr:uid="{A15DC585-043A-4F0D-9316-4010D3E8A070}"/>
    <cellStyle name="แสดงผล 2 3 3" xfId="16016" xr:uid="{9BB0CEA9-9463-4F99-AA3C-708C7FF42F7B}"/>
    <cellStyle name="แสดงผล 2 4" xfId="653" xr:uid="{CE9CBC10-3A37-4E9D-B1C6-359853736059}"/>
    <cellStyle name="แสดงผล 2 4 2" xfId="12983" xr:uid="{C48469E2-C5F4-4B32-9F9D-D9E74473C048}"/>
    <cellStyle name="แสดงผล 2 4 2 2" xfId="29369" xr:uid="{338B5093-8282-4F54-A349-BBEF95812FA1}"/>
    <cellStyle name="แสดงผล 2 4 3" xfId="20567" xr:uid="{51685B12-5FA0-4754-89D8-F3FDA08AC3CD}"/>
    <cellStyle name="แสดงผล 2 5" xfId="2330" xr:uid="{60E7E34D-7410-427C-B40A-26C198DF0282}"/>
    <cellStyle name="แสดงผล 2 5 2" xfId="14391" xr:uid="{E9A86F02-FF64-4D99-ABFA-229B4A7C353D}"/>
    <cellStyle name="แสดงผล 2 5 2 2" xfId="29912" xr:uid="{417E35BE-8937-4B88-A9DD-5EE9F6DB0A00}"/>
    <cellStyle name="แสดงผล 2 5 3" xfId="20952" xr:uid="{16EA536F-5D0C-4BA8-8B52-826BC9EB6F0A}"/>
    <cellStyle name="แสดงผล 2 6" xfId="2177" xr:uid="{913CFFFE-8B5D-4AB1-886F-833A1B93C71F}"/>
    <cellStyle name="แสดงผล 2 6 2" xfId="14239" xr:uid="{BEA805FD-BD41-43BB-BA9F-4B55FD542DC9}"/>
    <cellStyle name="แสดงผล 2 6 2 2" xfId="29838" xr:uid="{18873406-E2EB-4914-A361-5E9FCA5D803B}"/>
    <cellStyle name="แสดงผล 2 6 3" xfId="20899" xr:uid="{3C4582E0-36BF-4A80-BD0B-66B379597A7C}"/>
    <cellStyle name="แสดงผล 2 7" xfId="13430" xr:uid="{98E1065D-B0BE-4D2D-864E-393FA7BE6770}"/>
    <cellStyle name="แสดงผล 2 7 2" xfId="29461" xr:uid="{DF60DEB0-3DC5-488E-804C-E51F1688B0A3}"/>
    <cellStyle name="แสดงผล 2 8" xfId="15958" xr:uid="{FA7C5367-BC0A-4BF8-81FC-253379116DCC}"/>
    <cellStyle name="แสดงผล 3" xfId="1973" xr:uid="{83760DC1-FE33-4114-AC19-4BE1B2DCCEF2}"/>
    <cellStyle name="แสดงผล 3 2" xfId="3138" xr:uid="{98754869-07CD-4090-AB1E-E3FFB5E9C5D6}"/>
    <cellStyle name="แสดงผล 3 2 2" xfId="15197" xr:uid="{08331F2D-91F7-4727-97F9-CE142C68DCE4}"/>
    <cellStyle name="แสดงผล 3 2 2 2" xfId="30291" xr:uid="{87214129-1CD8-4D70-A9EE-375A831B990E}"/>
    <cellStyle name="แสดงผล 3 2 3" xfId="16108" xr:uid="{2615024D-E5AE-4735-BBC2-7A53B88AC380}"/>
    <cellStyle name="แสดงผล 3 3" xfId="3361" xr:uid="{D5266CAC-5EF4-42B3-BFBA-998119212703}"/>
    <cellStyle name="แสดงผล 3 3 2" xfId="15420" xr:uid="{1423D042-2C2C-4693-BD37-2322780BF46E}"/>
    <cellStyle name="แสดงผล 3 3 2 2" xfId="30357" xr:uid="{BD4C13F5-47A5-4369-A19A-D4FA1BC807FA}"/>
    <cellStyle name="แสดงผล 3 3 3" xfId="3752" xr:uid="{C19A39F5-6822-45EC-9639-624F445E9C6E}"/>
    <cellStyle name="แสดงผล 3 4" xfId="2450" xr:uid="{C9C4945C-7F2A-435B-AD8E-739031A121AD}"/>
    <cellStyle name="แสดงผล 3 4 2" xfId="14511" xr:uid="{D1D51308-7564-4BAB-B02E-3BE5C581C670}"/>
    <cellStyle name="แสดงผล 3 4 2 2" xfId="29990" xr:uid="{F4E42CC7-AB3E-4610-8EC2-0DB62F2ECBA3}"/>
    <cellStyle name="แสดงผล 3 4 3" xfId="20996" xr:uid="{3D7257E4-95DD-43FE-8BDF-9DEA0F5A978C}"/>
    <cellStyle name="แสดงผล 3 5" xfId="3665" xr:uid="{18640A62-A283-41B5-B584-6FA1CA2B6B1B}"/>
    <cellStyle name="แสดงผล 3 5 2" xfId="15718" xr:uid="{1C9D76BD-15D5-4F4A-A978-6647E9C6BB75}"/>
    <cellStyle name="แสดงผล 3 5 2 2" xfId="30615" xr:uid="{2085586B-066A-4D08-B79B-028067970DF6}"/>
    <cellStyle name="แสดงผล 3 5 3" xfId="21382" xr:uid="{CA005DE2-4B13-4DB8-86B7-551A069B4631}"/>
    <cellStyle name="แสดงผล 3 6" xfId="14038" xr:uid="{80B0A271-B40D-4EA2-A45E-BF462D757DFB}"/>
    <cellStyle name="แสดงผล 3 6 2" xfId="29679" xr:uid="{CA8A6A10-039A-4903-8519-B9B8DBB98070}"/>
    <cellStyle name="แสดงผล 3 7" xfId="19476" xr:uid="{A231451F-1F3D-49D2-AE57-40AC586D11E2}"/>
    <cellStyle name="แสดงผล 4" xfId="1761" xr:uid="{0E127FE4-2ADA-4003-ADC7-319FB36D469F}"/>
    <cellStyle name="แสดงผล 4 2" xfId="2938" xr:uid="{B9C3ADB7-B309-4A54-AD90-43A029646649}"/>
    <cellStyle name="แสดงผล 4 2 2" xfId="14997" xr:uid="{54015002-BC96-4B54-8664-FE004F74FACE}"/>
    <cellStyle name="แสดงผล 4 2 2 2" xfId="30215" xr:uid="{2791466E-CFDE-4DBA-976C-FA18793AFF29}"/>
    <cellStyle name="แสดงผล 4 2 3" xfId="19861" xr:uid="{9E65008C-3D9A-4966-97B5-D6276D5F0A5F}"/>
    <cellStyle name="แสดงผล 4 3" xfId="3201" xr:uid="{7D60C533-D822-43A9-937A-0A413D0E13A2}"/>
    <cellStyle name="แสดงผล 4 3 2" xfId="15260" xr:uid="{45A69730-9005-4DB7-88E1-895F2314E487}"/>
    <cellStyle name="แสดงผล 4 3 2 2" xfId="30321" xr:uid="{6EE57EF8-8EFE-44A7-967F-1EF79A86B44A}"/>
    <cellStyle name="แสดงผล 4 3 3" xfId="13760" xr:uid="{6A3548EA-2BE8-439F-A906-6F1866975754}"/>
    <cellStyle name="แสดงผล 4 4" xfId="2524" xr:uid="{1355F433-5C25-4229-B798-7AEC425FF002}"/>
    <cellStyle name="แสดงผล 4 4 2" xfId="14585" xr:uid="{F93B7914-78FE-4215-B311-1EBEE4436764}"/>
    <cellStyle name="แสดงผล 4 4 2 2" xfId="30054" xr:uid="{811D6BFF-D6F4-4FE2-9836-5CA1A278B5B1}"/>
    <cellStyle name="แสดงผล 4 4 3" xfId="21044" xr:uid="{88E5C079-8AF7-4A31-846F-6F60AEC89BCD}"/>
    <cellStyle name="แสดงผล 4 5" xfId="3516" xr:uid="{8CA97447-D542-4144-9849-B7E24B2AABDA}"/>
    <cellStyle name="แสดงผล 4 5 2" xfId="15570" xr:uid="{04B8332B-0A18-49B5-9A04-EBB4EA202AB5}"/>
    <cellStyle name="แสดงผล 4 5 2 2" xfId="30487" xr:uid="{15D366A7-8D4D-4962-A20D-7A2DC0DBD4A8}"/>
    <cellStyle name="แสดงผล 4 5 3" xfId="21292" xr:uid="{BFD2EE1F-D7B1-4A68-8539-74F01505A187}"/>
    <cellStyle name="แสดงผล 4 6" xfId="13829" xr:uid="{73BD4CEF-CC3B-4054-8E82-26631D5508C6}"/>
    <cellStyle name="แสดงผล 4 6 2" xfId="29614" xr:uid="{43BAC7C6-6BF0-4AE6-B93F-31BF7D9EB84F}"/>
    <cellStyle name="แสดงผล 4 7" xfId="17430" xr:uid="{35ACFB82-30AE-4547-82F0-8F6E3FAFD8B8}"/>
    <cellStyle name="แสดงผล 5" xfId="2294" xr:uid="{058DD07C-10ED-4152-81F9-077ACCBCD581}"/>
    <cellStyle name="แสดงผล 5 2" xfId="14356" xr:uid="{DC9B01D3-C780-4A80-83E2-1E0ED57EAAB7}"/>
    <cellStyle name="แสดงผล 5 2 2" xfId="29889" xr:uid="{1D3ED85C-8D93-47EE-9AA2-3BA9B2699213}"/>
    <cellStyle name="แสดงผล 5 3" xfId="15803" xr:uid="{EF5AE8E8-514B-4D2A-BB71-38516F9D8DE9}"/>
    <cellStyle name="แสดงผล 6" xfId="2066" xr:uid="{EEC39676-AADF-4231-AA57-A0187ED58B24}"/>
    <cellStyle name="แสดงผล 6 2" xfId="14129" xr:uid="{F60CB9B5-E68C-4D1F-A3B7-F57F3DD2382E}"/>
    <cellStyle name="แสดงผล 6 2 2" xfId="29745" xr:uid="{F7444F7C-6A10-4CA5-B52A-0B121A7A4C8B}"/>
    <cellStyle name="แสดงผล 6 3" xfId="20828" xr:uid="{979AA96B-5675-4C93-9ADD-64B7485BD285}"/>
    <cellStyle name="แสดงผล 7" xfId="3399" xr:uid="{21BEE832-4AE6-491A-9F62-7C250B493F7D}"/>
    <cellStyle name="แสดงผล 7 2" xfId="15457" xr:uid="{FC95B9B4-BBE0-46EA-A01F-F6B9F8EC5F5A}"/>
    <cellStyle name="แสดงผล 7 2 2" xfId="30381" xr:uid="{5A4DD8D9-EF39-4B66-9412-146FA9602996}"/>
    <cellStyle name="แสดงผล 7 3" xfId="21205" xr:uid="{EC563947-CCC7-49AC-8A43-3E2E6425D605}"/>
    <cellStyle name="แสดงผล 8" xfId="2523" xr:uid="{BAE56C69-5C6F-4641-9D69-ECC1CC459E4E}"/>
    <cellStyle name="แสดงผล 8 2" xfId="14584" xr:uid="{814B4E98-30A2-45EF-8574-A75CE724895B}"/>
    <cellStyle name="แสดงผล 8 2 2" xfId="30053" xr:uid="{246051C6-5DF1-405C-AD98-F8A09FBA7C4F}"/>
    <cellStyle name="แสดงผล 8 3" xfId="21043" xr:uid="{4037200F-64C6-49F1-8033-45B818734F6E}"/>
    <cellStyle name="แสดงผล 9" xfId="13306" xr:uid="{B2EB52AB-B9C2-4A89-A0C5-E23C1D245BA2}"/>
    <cellStyle name="แสดงผล 9 2" xfId="29419" xr:uid="{48C45F16-B582-4FF4-AE49-A207F29D8140}"/>
    <cellStyle name="หมายเหตุ" xfId="1092" xr:uid="{ADFC7A27-8AAE-42AA-A967-C0C7BF5D5F5B}"/>
    <cellStyle name="หมายเหตุ 10" xfId="15899" xr:uid="{567433F7-BB63-4DC8-A2F0-17D39A364490}"/>
    <cellStyle name="หมายเหตุ 2" xfId="1243" xr:uid="{428560E8-7285-4F0E-BF20-6BFBC2868BE1}"/>
    <cellStyle name="หมายเหตุ 2 2" xfId="1962" xr:uid="{6AD01DBA-020E-40EF-AA43-C22934850C5F}"/>
    <cellStyle name="หมายเหตุ 2 2 2" xfId="3127" xr:uid="{C0E2C6B6-4EF4-4661-8FF1-A5F866C89DB7}"/>
    <cellStyle name="หมายเหตุ 2 2 2 2" xfId="15186" xr:uid="{43EEB961-6037-4F05-A32B-D6C87905FA08}"/>
    <cellStyle name="หมายเหตุ 2 2 2 2 2" xfId="30281" xr:uid="{B33CFAD2-6652-4470-BCD0-F9272B280DA3}"/>
    <cellStyle name="หมายเหตุ 2 2 2 3" xfId="3905" xr:uid="{BE4A8CAF-0C41-4DCE-92E9-E1E0D40F4EE6}"/>
    <cellStyle name="หมายเหตุ 2 2 3" xfId="2091" xr:uid="{B607EF19-D3C4-4D19-B119-93FC766F1C1A}"/>
    <cellStyle name="หมายเหตุ 2 2 3 2" xfId="14153" xr:uid="{F1F7A382-2D8E-4509-A438-FEFF22F612C8}"/>
    <cellStyle name="หมายเหตุ 2 2 3 2 2" xfId="29766" xr:uid="{484259C5-8EAD-4DDE-80B3-A21E55DC1DA4}"/>
    <cellStyle name="หมายเหตุ 2 2 3 3" xfId="20843" xr:uid="{30D09957-E40E-4E22-A8BE-BF7C187307D1}"/>
    <cellStyle name="หมายเหตุ 2 2 4" xfId="3654" xr:uid="{E2D1323A-E905-4332-881F-5231EEB68FC6}"/>
    <cellStyle name="หมายเหตุ 2 2 4 2" xfId="15707" xr:uid="{6DB7CEEF-DA25-4B12-A13E-4D8CF411DE8D}"/>
    <cellStyle name="หมายเหตุ 2 2 4 2 2" xfId="30605" xr:uid="{2EB19492-6EF1-4AC9-A7E6-2CDBF6B9FCFF}"/>
    <cellStyle name="หมายเหตุ 2 2 4 3" xfId="21379" xr:uid="{B6F8E026-C5B4-423D-B0EE-ED87413B0BB4}"/>
    <cellStyle name="หมายเหตุ 2 2 5" xfId="14027" xr:uid="{E4229648-69B5-4FF3-908E-8783D152854C}"/>
    <cellStyle name="หมายเหตุ 2 2 5 2" xfId="29669" xr:uid="{6A8BBBE2-65C5-4B43-B0E1-F925034D41F9}"/>
    <cellStyle name="หมายเหตุ 2 2 6" xfId="12815" xr:uid="{2EBBF451-6521-4A41-B584-F6F8FDC340F8}"/>
    <cellStyle name="หมายเหตุ 2 3" xfId="2408" xr:uid="{6A382A4C-437B-4ECA-A555-C1C6F6F6A0CB}"/>
    <cellStyle name="หมายเหตุ 2 3 2" xfId="14469" xr:uid="{EBB1D80F-4474-4799-8A0D-30B2C6482095}"/>
    <cellStyle name="หมายเหตุ 2 3 2 2" xfId="29954" xr:uid="{C6F3A4FC-6C12-41FD-96EF-91C39589D94C}"/>
    <cellStyle name="หมายเหตุ 2 3 3" xfId="20118" xr:uid="{72CC5F1D-D6AF-4367-B74D-F051937A3C2B}"/>
    <cellStyle name="หมายเหตุ 2 4" xfId="2553" xr:uid="{239E7AE2-3A15-4573-B3E9-1876CD5346CA}"/>
    <cellStyle name="หมายเหตุ 2 4 2" xfId="14614" xr:uid="{861CA167-A271-4362-B404-4892754F59B0}"/>
    <cellStyle name="หมายเหตุ 2 4 2 2" xfId="30079" xr:uid="{31A9F04B-ED62-4912-AA42-CD35C7E7A063}"/>
    <cellStyle name="หมายเหตุ 2 4 3" xfId="21058" xr:uid="{47561F49-FD53-4001-AF77-6ADFD9904924}"/>
    <cellStyle name="หมายเหตุ 2 5" xfId="3400" xr:uid="{7AFFB9C9-257A-46E6-A5D0-7316B2DED671}"/>
    <cellStyle name="หมายเหตุ 2 5 2" xfId="15458" xr:uid="{23865E93-B738-4841-89C2-B91ACA8CB378}"/>
    <cellStyle name="หมายเหตุ 2 5 2 2" xfId="30382" xr:uid="{B0F4DE05-B73E-4484-AFC1-4FAB5A06C7CC}"/>
    <cellStyle name="หมายเหตุ 2 5 3" xfId="21206" xr:uid="{1722112C-A005-4B61-A2AA-1EADB57DDCAB}"/>
    <cellStyle name="หมายเหตุ 2 6" xfId="2226" xr:uid="{FFFA4A67-D1D6-48C6-BDFF-C56371119115}"/>
    <cellStyle name="หมายเหตุ 2 6 2" xfId="14288" xr:uid="{75A40AA7-A4E9-4228-8CB2-E0E7F9B192E6}"/>
    <cellStyle name="หมายเหตุ 2 6 2 2" xfId="29872" xr:uid="{8E2F7738-2634-4369-96F9-A5BCA951ECDD}"/>
    <cellStyle name="หมายเหตุ 2 6 3" xfId="20924" xr:uid="{CEC1916D-1625-4CFD-AB53-C9A2A27E2DCC}"/>
    <cellStyle name="หมายเหตุ 2 7" xfId="13435" xr:uid="{A1D0394F-7BA8-4FF4-9F1E-28E933FF7E2A}"/>
    <cellStyle name="หมายเหตุ 2 7 2" xfId="29465" xr:uid="{1827F6AE-378B-411C-9235-33E24A56009E}"/>
    <cellStyle name="หมายเหตุ 2 8" xfId="17590" xr:uid="{412354E7-CCE6-41F2-95CE-AEECFEFC1277}"/>
    <cellStyle name="หมายเหตุ 3" xfId="1979" xr:uid="{6EDA7B17-E2CA-40F3-97BD-E73EAEF8E511}"/>
    <cellStyle name="หมายเหตุ 3 2" xfId="3144" xr:uid="{C3A98A83-D71A-4E67-84D6-292D15D0D859}"/>
    <cellStyle name="หมายเหตุ 3 2 2" xfId="15203" xr:uid="{03279EBD-DBC3-4048-A09B-0E604714FA6B}"/>
    <cellStyle name="หมายเหตุ 3 2 2 2" xfId="30297" xr:uid="{5209EC67-12EF-49B9-934D-09CD7E2787AD}"/>
    <cellStyle name="หมายเหตุ 3 2 3" xfId="19639" xr:uid="{A8E7F459-4322-4AA6-846C-6FBC035A0A21}"/>
    <cellStyle name="หมายเหตุ 3 3" xfId="2092" xr:uid="{BD3E52FE-B139-4FFE-A55A-293E27C40625}"/>
    <cellStyle name="หมายเหตุ 3 3 2" xfId="14154" xr:uid="{A1B8CF0F-C953-4595-83DC-96EA1302207F}"/>
    <cellStyle name="หมายเหตุ 3 3 2 2" xfId="29767" xr:uid="{DCA58AE5-8120-4A7E-B26E-FDC87B06FA43}"/>
    <cellStyle name="หมายเหตุ 3 3 3" xfId="20844" xr:uid="{E72A1FAB-F401-4098-8AE3-2A376385DB64}"/>
    <cellStyle name="หมายเหตุ 3 4" xfId="3671" xr:uid="{C4ACF738-D90C-48DF-909B-FABBD02B0E32}"/>
    <cellStyle name="หมายเหตุ 3 4 2" xfId="15724" xr:uid="{2091EA45-6402-4F89-835E-AF595D0724C5}"/>
    <cellStyle name="หมายเหตุ 3 4 2 2" xfId="30621" xr:uid="{ACA49A6D-3D97-4C57-93DB-08F571652552}"/>
    <cellStyle name="หมายเหตุ 3 4 3" xfId="21388" xr:uid="{3E7E6DAA-E6B3-4F54-9598-9DB9AA2F1556}"/>
    <cellStyle name="หมายเหตุ 3 5" xfId="14044" xr:uid="{1E66CBEA-44D3-42DE-B7C1-40D6562EC5DD}"/>
    <cellStyle name="หมายเหตุ 3 5 2" xfId="29685" xr:uid="{CEEED98C-C8BC-4E0D-B905-C4A3A6FC9BBD}"/>
    <cellStyle name="หมายเหตุ 3 6" xfId="15814" xr:uid="{4622D8EE-63C1-4841-8B85-16D32AF54C7B}"/>
    <cellStyle name="หมายเหตุ 4" xfId="1768" xr:uid="{DFA088DE-5C58-47B2-AF24-10250464673C}"/>
    <cellStyle name="หมายเหตุ 4 2" xfId="2944" xr:uid="{FF040187-9A12-43C5-8AB6-C4846447560E}"/>
    <cellStyle name="หมายเหตุ 4 2 2" xfId="15003" xr:uid="{EF4A7E75-B35E-4A49-932A-DCC580053333}"/>
    <cellStyle name="หมายเหตุ 4 2 2 2" xfId="30221" xr:uid="{A3C8D1BF-D496-461B-8CB6-F51229CCA21A}"/>
    <cellStyle name="หมายเหตุ 4 2 3" xfId="17124" xr:uid="{5C143D67-0719-46DC-B931-0CB5D834F909}"/>
    <cellStyle name="หมายเหตุ 4 3" xfId="2459" xr:uid="{77597CF3-81F2-44EA-985D-BFF6DCB0E260}"/>
    <cellStyle name="หมายเหตุ 4 3 2" xfId="14520" xr:uid="{FBFE324E-1D98-4684-9E88-53AB5418A58B}"/>
    <cellStyle name="หมายเหตุ 4 3 2 2" xfId="29999" xr:uid="{99069321-CA23-4CD2-84E3-35943E35A93A}"/>
    <cellStyle name="หมายเหตุ 4 3 3" xfId="21003" xr:uid="{DDE13397-1B95-488A-B134-9100523168EC}"/>
    <cellStyle name="หมายเหตุ 4 4" xfId="3513" xr:uid="{01B30DC2-FECC-485D-8B72-38E8245042D6}"/>
    <cellStyle name="หมายเหตุ 4 4 2" xfId="15567" xr:uid="{06C4A330-2859-4D56-95C5-1C03C5268D8C}"/>
    <cellStyle name="หมายเหตุ 4 4 2 2" xfId="30484" xr:uid="{9548F081-B30A-4AC4-B330-4100C5431AFF}"/>
    <cellStyle name="หมายเหตุ 4 4 3" xfId="21289" xr:uid="{7F7C0B7D-FDF6-4249-B770-5EDD8991864F}"/>
    <cellStyle name="หมายเหตุ 4 5" xfId="13835" xr:uid="{EEE8A4E0-66B6-446F-8B56-539B2D9A8B35}"/>
    <cellStyle name="หมายเหตุ 4 5 2" xfId="29620" xr:uid="{E51F5869-51C6-4E9A-B6F8-8BD688463C78}"/>
    <cellStyle name="หมายเหตุ 4 6" xfId="15760" xr:uid="{B29273A2-69EA-46E7-9945-BD189351F04E}"/>
    <cellStyle name="หมายเหตุ 5" xfId="2310" xr:uid="{AF015A22-F0D0-45D9-8BE2-B6C6E4F6BF47}"/>
    <cellStyle name="หมายเหตุ 5 2" xfId="14372" xr:uid="{DDE654A5-C527-4A49-AED1-5CDEA81A25DF}"/>
    <cellStyle name="หมายเหตุ 5 2 2" xfId="29900" xr:uid="{6FCD8ED9-53A8-415C-9196-561FB2757B3C}"/>
    <cellStyle name="หมายเหตุ 5 3" xfId="15907" xr:uid="{4A7F0E11-0733-428B-9FE9-4017763AB441}"/>
    <cellStyle name="หมายเหตุ 6" xfId="3363" xr:uid="{79890B99-815F-40E5-A930-FC55F531297B}"/>
    <cellStyle name="หมายเหตุ 6 2" xfId="15422" xr:uid="{4602B160-E00F-4324-BBAA-07B3B730C6AA}"/>
    <cellStyle name="หมายเหตุ 6 2 2" xfId="30359" xr:uid="{2FCE6C06-D1F3-4B6C-BB5E-2DEB35473A79}"/>
    <cellStyle name="หมายเหตุ 6 3" xfId="21185" xr:uid="{8C27620D-7B63-4678-B712-D40F0492D08F}"/>
    <cellStyle name="หมายเหตุ 7" xfId="2696" xr:uid="{764E9EEC-EFD5-436D-94AC-0951B3E9C5AF}"/>
    <cellStyle name="หมายเหตุ 7 2" xfId="14756" xr:uid="{DAB33D23-9228-4B68-B7F4-5EAE45C708E1}"/>
    <cellStyle name="หมายเหตุ 7 2 2" xfId="30150" xr:uid="{5EA53A2D-537B-49BF-9914-70B644CEDC12}"/>
    <cellStyle name="หมายเหตุ 7 3" xfId="21107" xr:uid="{A959E4D1-F2D0-4DAB-9F38-A13483E0D644}"/>
    <cellStyle name="หมายเหตุ 8" xfId="2644" xr:uid="{745ADD19-C925-42BE-90FD-5D6163AD2266}"/>
    <cellStyle name="หมายเหตุ 8 2" xfId="14704" xr:uid="{3AE4C83D-B25C-433E-952A-0F03DE5EC73E}"/>
    <cellStyle name="หมายเหตุ 8 2 2" xfId="30123" xr:uid="{68CFD84F-8EE9-4F93-9050-523FF759777E}"/>
    <cellStyle name="หมายเหตุ 8 3" xfId="21087" xr:uid="{AB593D14-85EF-42B3-9B98-B16111D9C98E}"/>
    <cellStyle name="หมายเหตุ 9" xfId="13316" xr:uid="{95E41CF3-F0BA-466A-9EF4-15854230784F}"/>
    <cellStyle name="หมายเหตุ 9 2" xfId="29425" xr:uid="{66CDD951-7146-4001-959F-BD490D17B745}"/>
    <cellStyle name="หัวเรื่อง 1" xfId="1093" xr:uid="{16ABC163-858D-45AE-AE29-0539B5900528}"/>
    <cellStyle name="หัวเรื่อง 2" xfId="1094" xr:uid="{61B18BCF-96E0-49AC-A6FF-03E0EF1BC54E}"/>
    <cellStyle name="หัวเรื่อง 3" xfId="1095" xr:uid="{4D67C683-9119-442C-AC61-0475FA83735E}"/>
    <cellStyle name="หัวเรื่อง 4" xfId="1096" xr:uid="{79ED9436-B7D8-4E9F-9473-0DDC5CD8B592}"/>
    <cellStyle name="_x001d_๐9_x000c_$" xfId="1097" xr:uid="{92339E03-D4AF-40A4-BA85-FC82992ADC6E}"/>
    <cellStyle name="_x001d_๐9_x000c_$ _x000d__x0017_U_x0001_๘_x0004_–_x0006__x0007__x0001__x0001_" xfId="291" xr:uid="{1843F656-5C89-4205-8CD6-19CB72640C00}"/>
    <cellStyle name="_x001d_๐9_x000c_$ _x000d__x0017_U_x0001_๘_x0004_–_x0006__x0007__x0001__x0001_ 2" xfId="1098" xr:uid="{9C2FA710-401B-40A6-990F-38654B78C082}"/>
    <cellStyle name="_x001d_๐9_x000c_$ _x000d__x0017_U_x0001_๘_x0004_–_x0006__x0007__x0001__x0001_ 2 2" xfId="6030" xr:uid="{FF0668AA-B1B2-42EE-B058-BE9DF828A8C5}"/>
    <cellStyle name="_x001d_๐9_x000c_$ _x000d__x0017_U_x0001_๘_x0004_–_x0006__x0007__x0001__x0001_ 2 2 2" xfId="22782" xr:uid="{8E7D3D72-B794-4CCD-A4A4-05A18D062D2D}"/>
    <cellStyle name="_x001d_๐9_x000c_$ _x000d__x0017_U_x0001_๘_x0004_–_x0006__x0007__x0001__x0001_ 2 3" xfId="7128" xr:uid="{9FBBF186-F506-4C9D-9F55-BAC2F0EAB3BE}"/>
    <cellStyle name="_x001d_๐9_x000c_$ _x000d__x0017_U_x0001_๘_x0004_–_x0006__x0007__x0001__x0001_ 2 3 2" xfId="23855" xr:uid="{BDEAB6FC-7111-4D9E-8B30-21B1EA04034D}"/>
    <cellStyle name="_x001d_๐9_x000c_$ _x000d__x0017_U_x0001_๘_x0004_–_x0006__x0007__x0001__x0001_ 2 4" xfId="8374" xr:uid="{C6CE1CC4-A46C-4A6B-9709-4A95AC9B3B10}"/>
    <cellStyle name="_x001d_๐9_x000c_$ _x000d__x0017_U_x0001_๘_x0004_–_x0006__x0007__x0001__x0001_ 2 4 2" xfId="25062" xr:uid="{175CEA06-2A2F-47C2-B065-646537549ABF}"/>
    <cellStyle name="_x001d_๐9_x000c_$ _x000d__x0017_U_x0001_๘_x0004_–_x0006__x0007__x0001__x0001_ 2 5" xfId="9839" xr:uid="{CDE06F03-B5F6-4D7D-9FE8-B3A6D9752D70}"/>
    <cellStyle name="_x001d_๐9_x000c_$ _x000d__x0017_U_x0001_๘_x0004_–_x0006__x0007__x0001__x0001_ 2 5 2" xfId="26459" xr:uid="{2943E3F5-69A6-4C63-B46F-0116226546DC}"/>
    <cellStyle name="_x001d_๐9_x000c_$ _x000d__x0017_U_x0001_๘_x0004_–_x0006__x0007__x0001__x0001_ 2 6" xfId="10859" xr:uid="{CCDF0052-0526-4E77-8CCA-0D38609BB47B}"/>
    <cellStyle name="_x001d_๐9_x000c_$ _x000d__x0017_U_x0001_๘_x0004_–_x0006__x0007__x0001__x0001_ 2 6 2" xfId="27421" xr:uid="{993744A2-2C9A-4EA4-B2A1-5E62654D6381}"/>
    <cellStyle name="_x001d_๐9_x000c_$ _x000d__x0017_U_x0001_๘_x0004_–_x0006__x0007__x0001__x0001_ 2 7" xfId="4780" xr:uid="{49DF6FE8-2479-4B74-9A33-49DC7BCE5F44}"/>
    <cellStyle name="_x001d_๐9_x000c_$ _x000d__x0017_U_x0001_๘_x0004_–_x0006__x0007__x0001__x0001_ 2 7 2" xfId="21865" xr:uid="{E317C94D-71BD-4A8B-A926-0DDB7E302ACB}"/>
    <cellStyle name="_x001d_๐9_x000c_$ _x000d__x0017_U_x0001_๘_x0004_–_x0006__x0007__x0001__x0001_ 2 8" xfId="20608" xr:uid="{6274460E-E95D-44A3-A3A6-A503E71ED88E}"/>
    <cellStyle name="_x001d_๐9_x000c_$ _x000d__x0017_U_x0001_๘_x0004_–_x0006__x0007__x0001__x0001_ 3" xfId="6028" xr:uid="{D0213E89-E8F4-4F7E-A8B2-6755263D7E89}"/>
    <cellStyle name="_x001d_๐9_x000c_$ _x000d__x0017_U_x0001_๘_x0004_–_x0006__x0007__x0001__x0001_ 3 2" xfId="22780" xr:uid="{8BE2CF63-D22A-4D39-8705-48284ACAC9B9}"/>
    <cellStyle name="_x001d_๐9_x000c_$ _x000d__x0017_U_x0001_๘_x0004_–_x0006__x0007__x0001__x0001_ 4" xfId="7126" xr:uid="{2726E61A-E291-4FF6-AE69-777EF25AF3F5}"/>
    <cellStyle name="_x001d_๐9_x000c_$ _x000d__x0017_U_x0001_๘_x0004_–_x0006__x0007__x0001__x0001_ 4 2" xfId="23853" xr:uid="{F23BFB42-6C8A-44B9-8D6D-7E1C769D64B5}"/>
    <cellStyle name="_x001d_๐9_x000c_$ _x000d__x0017_U_x0001_๘_x0004_–_x0006__x0007__x0001__x0001_ 5" xfId="8371" xr:uid="{7DA3D73A-5414-4D93-A20F-85745540D938}"/>
    <cellStyle name="_x001d_๐9_x000c_$ _x000d__x0017_U_x0001_๘_x0004_–_x0006__x0007__x0001__x0001_ 5 2" xfId="25059" xr:uid="{305321C4-53CC-48D2-9C97-8F12725B81B1}"/>
    <cellStyle name="_x001d_๐9_x000c_$ _x000d__x0017_U_x0001_๘_x0004_–_x0006__x0007__x0001__x0001_ 6" xfId="9835" xr:uid="{F004D706-E2D0-44F6-8B7D-03B4EC104FD2}"/>
    <cellStyle name="_x001d_๐9_x000c_$ _x000d__x0017_U_x0001_๘_x0004_–_x0006__x0007__x0001__x0001_ 6 2" xfId="26455" xr:uid="{07731157-BA28-4894-A75C-87A455CF3BED}"/>
    <cellStyle name="_x001d_๐9_x000c_$ _x000d__x0017_U_x0001_๘_x0004_–_x0006__x0007__x0001__x0001_ 7" xfId="10858" xr:uid="{5B4CAD90-9DE3-4ED0-AC3A-1D39D31B8C96}"/>
    <cellStyle name="_x001d_๐9_x000c_$ _x000d__x0017_U_x0001_๘_x0004_–_x0006__x0007__x0001__x0001_ 7 2" xfId="27420" xr:uid="{0A56FBB4-E662-4C77-919C-94321D5CDF3A}"/>
    <cellStyle name="_x001d_๐9_x000c_$ _x000d__x0017_U_x0001_๘_x0004_–_x0006__x0007__x0001__x0001_ 8" xfId="4774" xr:uid="{9EE35D26-9E60-4970-9476-07CDE8AD7417}"/>
    <cellStyle name="_x001d_๐9_x000c_$ _x000d__x0017_U_x0001_๘_x0004_–_x0006__x0007__x0001__x0001_ 8 2" xfId="21864" xr:uid="{6795A691-2B48-467B-9673-36F88A578726}"/>
    <cellStyle name="_x001d_๐9_x000c_$ _x000d__x0017_U_x0001_๘_x0004_–_x0006__x0007__x0001__x0001_ 9" xfId="20352" xr:uid="{05DDF1F0-391D-4ABD-BA51-A8DF422D38BF}"/>
    <cellStyle name="_x001d_๐9_x000c_$ 2" xfId="1244" xr:uid="{80E10131-335C-4F43-819B-102729DDAE4B}"/>
    <cellStyle name="_x001d_๐9_x000c_$ 2 2" xfId="13436" xr:uid="{886F19E1-4349-4103-B1B3-B44F3D3377B3}"/>
    <cellStyle name="_x001d_๐9_x000c_$ 2 2 2" xfId="29466" xr:uid="{2E2915A5-7D58-45D1-A49C-6E5CA63F4D5B}"/>
    <cellStyle name="_x001d_๐9_x000c_$ 2 3" xfId="20645" xr:uid="{0EDD8019-3DB8-4D78-944D-8854EC465BFE}"/>
    <cellStyle name="_x001d_๐9_x000c_$ 3" xfId="1266" xr:uid="{D236375B-2B70-4DA3-82F6-EED80A93BD1C}"/>
    <cellStyle name="_x001d_๐9_x000c_$ 3 2" xfId="13453" xr:uid="{E616FB75-E7D4-45C6-A1DB-AA3450BABFAC}"/>
    <cellStyle name="_x001d_๐9_x000c_$ 3 2 2" xfId="29475" xr:uid="{740F4C1F-F8B8-4352-A029-0C65F980B0EB}"/>
    <cellStyle name="_x001d_๐9_x000c_$ 3 3" xfId="20654" xr:uid="{9E0A4F39-75F3-4E99-BB78-F69843C36672}"/>
    <cellStyle name="_x001d_๐9_x000c_$ 4" xfId="13319" xr:uid="{08ADCC57-D827-468E-9043-9EF77D8F17E7}"/>
    <cellStyle name="_x001d_๐9_x000c_$ 4 2" xfId="29427" xr:uid="{893B0986-91BA-4EFE-87B3-B8A62723AB94}"/>
    <cellStyle name="_x001d_๐9_x000c_$ 5" xfId="19587" xr:uid="{6A27DE3E-FCDC-4B3B-8198-6FA38395B42A}"/>
    <cellStyle name="_x001d_๐9_x000c_$ 5 2" xfId="33639" xr:uid="{82AEF32D-0FF7-419D-83A9-F34A14C13E50}"/>
    <cellStyle name="_x001d_๐9_x000c_$ 6" xfId="20112" xr:uid="{F0DEF58F-B4B5-40AC-93A7-E419EF820097}"/>
    <cellStyle name="_x001d_๐9_x000c_$ 6 2" xfId="33751" xr:uid="{8B5D2B92-6CC6-468B-8E43-7786B10FF373}"/>
    <cellStyle name="_x001d_๐9_x000c_$ 7" xfId="15915" xr:uid="{8045FAA0-FE63-469D-AB9A-07295669B07D}"/>
    <cellStyle name="_x001d_๐9_x000c_$ 7 2" xfId="30680" xr:uid="{47F76615-B1DE-4FE8-9DA2-3F98118B72A8}"/>
    <cellStyle name="_x001d_๐9_x000c_$ 8" xfId="20607" xr:uid="{03071C92-879F-4A46-A0EE-F0CEBBA55AE9}"/>
    <cellStyle name="_x001d_๐9_x000c_$_x0009__x000d__x0017_U_x0001_๘_x0004_–_x0006__x0007__x0001__x0001_" xfId="1099" xr:uid="{1A5318E9-AB06-49A4-8A27-3EE787F0A725}"/>
    <cellStyle name="_x001d_๐9_x000c_$_x0009__x000d__x0017_U_x0001_๘_x0004_–_x0006__x0007__x0001__x0001_ 2" xfId="1769" xr:uid="{52CEDDC8-4B17-4097-AF92-7C1C8190B353}"/>
    <cellStyle name="_x001d_๐9_x000c_$_x0009__x000d__x0017_U_x0001_๘_x0004_–_x0006__x0007__x0001__x0001_ 2 2" xfId="5712" xr:uid="{A56D41B9-DA21-41B6-843F-880D0529A632}"/>
    <cellStyle name="_x001d_๐9_x000c_$_x0009__x000d__x0017_U_x0001_๘_x0004_–_x0006__x0007__x0001__x0001_ 2 2 2" xfId="6836" xr:uid="{9FADD52F-543C-4957-BD20-DB00A4BD3BA7}"/>
    <cellStyle name="_x001d_๐9_x000c_$_x0009__x000d__x0017_U_x0001_๘_x0004_–_x0006__x0007__x0001__x0001_ 2 2 2 2" xfId="23565" xr:uid="{84AD6AC3-116D-41BC-B2A3-3BAC52B07B8B}"/>
    <cellStyle name="_x001d_๐9_x000c_$_x0009__x000d__x0017_U_x0001_๘_x0004_–_x0006__x0007__x0001__x0001_ 2 2 3" xfId="8057" xr:uid="{69894577-ECFF-483B-810D-16D8AE9773B4}"/>
    <cellStyle name="_x001d_๐9_x000c_$_x0009__x000d__x0017_U_x0001_๘_x0004_–_x0006__x0007__x0001__x0001_ 2 2 3 2" xfId="24752" xr:uid="{4412B9A0-1AE4-4563-B194-0BF518ED09FB}"/>
    <cellStyle name="_x001d_๐9_x000c_$_x0009__x000d__x0017_U_x0001_๘_x0004_–_x0006__x0007__x0001__x0001_ 2 2 4" xfId="9522" xr:uid="{38D506E7-D7F7-4FFD-A8EE-98E2613EB3A7}"/>
    <cellStyle name="_x001d_๐9_x000c_$_x0009__x000d__x0017_U_x0001_๘_x0004_–_x0006__x0007__x0001__x0001_ 2 2 4 2" xfId="26154" xr:uid="{B5D32078-C4A5-4BBC-B9EA-38E278975F5C}"/>
    <cellStyle name="_x001d_๐9_x000c_$_x0009__x000d__x0017_U_x0001_๘_x0004_–_x0006__x0007__x0001__x0001_ 2 2 5" xfId="10624" xr:uid="{22D76589-FDBC-4B8A-B12B-6C03930F69C5}"/>
    <cellStyle name="_x001d_๐9_x000c_$_x0009__x000d__x0017_U_x0001_๘_x0004_–_x0006__x0007__x0001__x0001_ 2 2 5 2" xfId="27186" xr:uid="{8C48043E-B134-43C3-BEC0-55A728849822}"/>
    <cellStyle name="_x001d_๐9_x000c_$_x0009__x000d__x0017_U_x0001_๘_x0004_–_x0006__x0007__x0001__x0001_ 2 2 6" xfId="22490" xr:uid="{95326101-983B-4E9D-A200-3814282C13CF}"/>
    <cellStyle name="_x001d_๐9_x000c_$_x0009__x000d__x0017_U_x0001_๘_x0004_–_x0006__x0007__x0001__x0001_ 2 3" xfId="5395" xr:uid="{7D795E7C-C6DB-4C36-8FCE-0C2A8861DD1A}"/>
    <cellStyle name="_x001d_๐9_x000c_$_x0009__x000d__x0017_U_x0001_๘_x0004_–_x0006__x0007__x0001__x0001_ 2 3 2" xfId="22267" xr:uid="{96E4BBA0-6DCB-4B36-AB2D-52F4B2255B34}"/>
    <cellStyle name="_x001d_๐9_x000c_$_x0009__x000d__x0017_U_x0001_๘_x0004_–_x0006__x0007__x0001__x0001_ 2 4" xfId="4034" xr:uid="{EC3E4965-8008-47A4-B56F-488361B682AA}"/>
    <cellStyle name="_x001d_๐9_x000c_$_x0009__x000d__x0017_U_x0001_๘_x0004_–_x0006__x0007__x0001__x0001_ 2 4 2" xfId="21517" xr:uid="{3F523308-E5F7-4E4A-89D4-819F9634FBDD}"/>
    <cellStyle name="_x001d_๐9_x000c_$_x0009__x000d__x0017_U_x0001_๘_x0004_–_x0006__x0007__x0001__x0001_ 2 5" xfId="20781" xr:uid="{946A8CBC-1930-40FF-9E8D-26B470BCD691}"/>
    <cellStyle name="_x001d_๐9_x000c_$_x0009__x000d__x0017_U_x0001_๘_x0004_–_x0006__x0007__x0001__x0001_ 3" xfId="5706" xr:uid="{140AC940-00E0-4BD0-96CB-76A219E9BF84}"/>
    <cellStyle name="_x001d_๐9_x000c_$_x0009__x000d__x0017_U_x0001_๘_x0004_–_x0006__x0007__x0001__x0001_ 3 2" xfId="6832" xr:uid="{619F94C9-8665-4556-83BB-F7F6D56761AD}"/>
    <cellStyle name="_x001d_๐9_x000c_$_x0009__x000d__x0017_U_x0001_๘_x0004_–_x0006__x0007__x0001__x0001_ 3 2 2" xfId="23561" xr:uid="{B7A176B3-99D3-44DA-9EEC-CBC8C8A6A089}"/>
    <cellStyle name="_x001d_๐9_x000c_$_x0009__x000d__x0017_U_x0001_๘_x0004_–_x0006__x0007__x0001__x0001_ 3 3" xfId="8052" xr:uid="{C34CADEA-5FCA-4722-936B-DC5CEECE3BB7}"/>
    <cellStyle name="_x001d_๐9_x000c_$_x0009__x000d__x0017_U_x0001_๘_x0004_–_x0006__x0007__x0001__x0001_ 3 3 2" xfId="24748" xr:uid="{5A954757-63EE-4B2C-8736-85E38566746C}"/>
    <cellStyle name="_x001d_๐9_x000c_$_x0009__x000d__x0017_U_x0001_๘_x0004_–_x0006__x0007__x0001__x0001_ 3 4" xfId="9517" xr:uid="{2033E629-7724-4AAD-B68D-86268FB1649F}"/>
    <cellStyle name="_x001d_๐9_x000c_$_x0009__x000d__x0017_U_x0001_๘_x0004_–_x0006__x0007__x0001__x0001_ 3 4 2" xfId="26149" xr:uid="{479F5A87-5873-40E9-BA99-3D0E8DAAF138}"/>
    <cellStyle name="_x001d_๐9_x000c_$_x0009__x000d__x0017_U_x0001_๘_x0004_–_x0006__x0007__x0001__x0001_ 3 5" xfId="10619" xr:uid="{9FF11811-EE7B-4774-91A3-1D74F6CCEF8B}"/>
    <cellStyle name="_x001d_๐9_x000c_$_x0009__x000d__x0017_U_x0001_๘_x0004_–_x0006__x0007__x0001__x0001_ 3 5 2" xfId="27182" xr:uid="{913B30F2-9688-4B78-9B65-5B95CDA106F6}"/>
    <cellStyle name="_x001d_๐9_x000c_$_x0009__x000d__x0017_U_x0001_๘_x0004_–_x0006__x0007__x0001__x0001_ 3 6" xfId="22486" xr:uid="{87A0F3BB-6EE2-41FD-8964-4BA9C59A4CCA}"/>
    <cellStyle name="_x001d_๐9_x000c_$_x0009__x000d__x0017_U_x0001_๘_x0004_–_x0006__x0007__x0001__x0001_ 4" xfId="5394" xr:uid="{9168A72C-49DB-4775-A4FC-05839D581A56}"/>
    <cellStyle name="_x001d_๐9_x000c_$_x0009__x000d__x0017_U_x0001_๘_x0004_–_x0006__x0007__x0001__x0001_ 4 2" xfId="22266" xr:uid="{74F4FE7A-B823-47C4-B9D2-3D5B93592579}"/>
    <cellStyle name="_x001d_๐9_x000c_$_x0009__x000d__x0017_U_x0001_๘_x0004_–_x0006__x0007__x0001__x0001_ 5" xfId="4011" xr:uid="{C3EDCFAB-0FEC-43F6-8B99-0CA1A0E53CF4}"/>
    <cellStyle name="_x001d_๐9_x000c_$_x0009__x000d__x0017_U_x0001_๘_x0004_–_x0006__x0007__x0001__x0001_ 5 2" xfId="21509" xr:uid="{2E6F028C-A575-4C2F-8CB1-DFAD5B991EE8}"/>
    <cellStyle name="_x001d_๐9_x000c_$_x0009__x000d__x0017_U_x0001_๘_x0004_–_x0006__x0007__x0001__x0001_ 6" xfId="20609" xr:uid="{866AF27A-8B1A-4FBC-ADF1-18D80DB7620D}"/>
    <cellStyle name="一般_Book1" xfId="286" xr:uid="{AEC6850E-34F5-4A45-99E5-877710468E65}"/>
    <cellStyle name="千位分隔_IPE(T) 2003'12 J" xfId="287" xr:uid="{7B78DABA-1775-41F1-A818-FE78F5931AA7}"/>
    <cellStyle name="千分位_IPE(T) 2002 E1" xfId="288" xr:uid="{97DF44BA-C046-4193-A9B2-C86B091F1207}"/>
    <cellStyle name="未定義" xfId="289" xr:uid="{2F9424DD-1BFD-40B8-B4A7-633002A2AEA0}"/>
    <cellStyle name="桁区切り_List-dwgist-" xfId="1101" xr:uid="{AB262088-4CBD-4D1D-87B9-859E4E97489D}"/>
    <cellStyle name="標準_損益" xfId="290" xr:uid="{9D76B3BD-F3D1-425F-88FC-365478C77844}"/>
    <cellStyle name="猝鮖｢ﾍｺ｢ﾇﾒ" xfId="1103" xr:uid="{61FB0BD4-7FA7-4CEE-B1F0-5A58333441D7}"/>
    <cellStyle name="通貨_laroux" xfId="1104" xr:uid="{C3C06874-9B42-4050-B4F2-BC3CA709C38B}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5"/>
  <sheetViews>
    <sheetView tabSelected="1" topLeftCell="A118" zoomScaleNormal="100" zoomScaleSheetLayoutView="100" workbookViewId="0">
      <selection activeCell="E133" sqref="E133"/>
    </sheetView>
  </sheetViews>
  <sheetFormatPr defaultColWidth="9.125" defaultRowHeight="18.75"/>
  <cols>
    <col min="1" max="1" width="1.75" style="41" customWidth="1"/>
    <col min="2" max="2" width="32.375" style="41" customWidth="1"/>
    <col min="3" max="3" width="8" style="197" customWidth="1"/>
    <col min="4" max="4" width="0.875" style="51" customWidth="1"/>
    <col min="5" max="5" width="12.25" style="52" customWidth="1"/>
    <col min="6" max="6" width="0.875" style="52" customWidth="1"/>
    <col min="7" max="7" width="12.25" style="52" customWidth="1"/>
    <col min="8" max="8" width="0.875" style="52" customWidth="1"/>
    <col min="9" max="9" width="12.25" style="52" customWidth="1"/>
    <col min="10" max="10" width="0.875" style="52" customWidth="1"/>
    <col min="11" max="11" width="12.25" style="52" customWidth="1"/>
    <col min="12" max="12" width="9.125" style="13"/>
    <col min="13" max="13" width="9.125" style="13" customWidth="1"/>
    <col min="14" max="14" width="9.125" style="13"/>
    <col min="15" max="15" width="10.375" style="13" bestFit="1" customWidth="1"/>
    <col min="16" max="16384" width="9.125" style="13"/>
  </cols>
  <sheetData>
    <row r="1" spans="1:12">
      <c r="A1" s="1" t="s">
        <v>52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2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2">
      <c r="A3" s="6" t="s">
        <v>197</v>
      </c>
      <c r="B3" s="7"/>
      <c r="C3" s="8"/>
      <c r="D3" s="9"/>
      <c r="E3" s="10"/>
      <c r="F3" s="10"/>
      <c r="G3" s="10"/>
      <c r="H3" s="10"/>
      <c r="I3" s="10"/>
      <c r="J3" s="10"/>
      <c r="K3" s="10"/>
    </row>
    <row r="4" spans="1:12">
      <c r="A4" s="11"/>
      <c r="B4" s="11"/>
      <c r="C4" s="3"/>
      <c r="D4" s="4"/>
      <c r="E4" s="5"/>
      <c r="F4" s="5"/>
      <c r="G4" s="5"/>
      <c r="H4" s="5"/>
      <c r="I4" s="5"/>
      <c r="J4" s="5"/>
      <c r="K4" s="5"/>
    </row>
    <row r="5" spans="1:12">
      <c r="A5" s="11"/>
      <c r="B5" s="11"/>
      <c r="C5" s="3"/>
      <c r="D5" s="4"/>
      <c r="E5" s="202" t="s">
        <v>60</v>
      </c>
      <c r="F5" s="202"/>
      <c r="G5" s="202"/>
      <c r="H5" s="12"/>
      <c r="I5" s="202" t="s">
        <v>88</v>
      </c>
      <c r="J5" s="202"/>
      <c r="K5" s="202"/>
    </row>
    <row r="6" spans="1:12">
      <c r="A6" s="11"/>
      <c r="B6" s="11"/>
      <c r="C6" s="3"/>
      <c r="D6" s="4"/>
      <c r="E6" s="126" t="s">
        <v>201</v>
      </c>
      <c r="F6" s="166"/>
      <c r="G6" s="126" t="s">
        <v>146</v>
      </c>
      <c r="H6" s="167"/>
      <c r="I6" s="126" t="s">
        <v>201</v>
      </c>
      <c r="J6" s="166"/>
      <c r="K6" s="126" t="s">
        <v>146</v>
      </c>
    </row>
    <row r="7" spans="1:12">
      <c r="A7" s="11"/>
      <c r="B7" s="11"/>
      <c r="C7" s="8" t="s">
        <v>2</v>
      </c>
      <c r="D7" s="4"/>
      <c r="E7" s="127" t="s">
        <v>59</v>
      </c>
      <c r="F7" s="166"/>
      <c r="G7" s="127" t="s">
        <v>59</v>
      </c>
      <c r="H7" s="166"/>
      <c r="I7" s="127" t="s">
        <v>59</v>
      </c>
      <c r="J7" s="166"/>
      <c r="K7" s="127" t="s">
        <v>59</v>
      </c>
    </row>
    <row r="8" spans="1:12" ht="8.1" customHeight="1">
      <c r="A8" s="13"/>
      <c r="B8" s="13"/>
      <c r="C8" s="14"/>
      <c r="D8" s="15"/>
      <c r="E8" s="97"/>
      <c r="F8" s="16"/>
      <c r="G8" s="16"/>
      <c r="H8" s="16"/>
      <c r="I8" s="97"/>
      <c r="J8" s="16"/>
      <c r="K8" s="16"/>
    </row>
    <row r="9" spans="1:12">
      <c r="A9" s="17" t="s">
        <v>3</v>
      </c>
      <c r="B9" s="17"/>
      <c r="C9" s="18"/>
      <c r="D9" s="19"/>
      <c r="E9" s="98"/>
      <c r="F9" s="20"/>
      <c r="G9" s="20"/>
      <c r="H9" s="20">
        <v>44090445</v>
      </c>
      <c r="I9" s="98"/>
      <c r="J9" s="20"/>
      <c r="K9" s="20"/>
    </row>
    <row r="10" spans="1:12" ht="8.1" customHeight="1">
      <c r="A10" s="13"/>
      <c r="B10" s="13"/>
      <c r="C10" s="14"/>
      <c r="D10" s="15"/>
      <c r="E10" s="97"/>
      <c r="F10" s="16"/>
      <c r="G10" s="16"/>
      <c r="H10" s="16"/>
      <c r="I10" s="97"/>
      <c r="J10" s="16"/>
      <c r="K10" s="16"/>
    </row>
    <row r="11" spans="1:12">
      <c r="A11" s="17" t="s">
        <v>4</v>
      </c>
      <c r="B11" s="17"/>
      <c r="C11" s="14"/>
      <c r="D11" s="15"/>
      <c r="E11" s="97"/>
      <c r="F11" s="16"/>
      <c r="G11" s="16"/>
      <c r="H11" s="16">
        <v>35868000</v>
      </c>
      <c r="I11" s="97"/>
      <c r="J11" s="16"/>
      <c r="K11" s="16"/>
    </row>
    <row r="12" spans="1:12" ht="8.1" customHeight="1">
      <c r="A12" s="13"/>
      <c r="B12" s="13"/>
      <c r="C12" s="14"/>
      <c r="D12" s="15"/>
      <c r="E12" s="97"/>
      <c r="F12" s="16"/>
      <c r="G12" s="16"/>
      <c r="H12" s="16">
        <v>-145902</v>
      </c>
      <c r="I12" s="97"/>
      <c r="J12" s="16"/>
      <c r="K12" s="16"/>
    </row>
    <row r="13" spans="1:12">
      <c r="A13" s="21" t="s">
        <v>5</v>
      </c>
      <c r="B13" s="21"/>
      <c r="C13" s="14">
        <v>9</v>
      </c>
      <c r="D13" s="15"/>
      <c r="E13" s="99">
        <v>292203780</v>
      </c>
      <c r="F13" s="23"/>
      <c r="G13" s="22">
        <v>34782326</v>
      </c>
      <c r="H13" s="23">
        <v>0</v>
      </c>
      <c r="I13" s="99">
        <v>204640883</v>
      </c>
      <c r="J13" s="168"/>
      <c r="K13" s="22">
        <v>21410284</v>
      </c>
      <c r="L13" s="53"/>
    </row>
    <row r="14" spans="1:12">
      <c r="A14" s="21" t="s">
        <v>6</v>
      </c>
      <c r="B14" s="21"/>
      <c r="C14" s="14">
        <v>10</v>
      </c>
      <c r="D14" s="15"/>
      <c r="E14" s="99">
        <v>100211980</v>
      </c>
      <c r="F14" s="23"/>
      <c r="G14" s="22">
        <v>88977816</v>
      </c>
      <c r="H14" s="23">
        <v>0</v>
      </c>
      <c r="I14" s="99">
        <v>11419588</v>
      </c>
      <c r="J14" s="168"/>
      <c r="K14" s="22">
        <v>31140677</v>
      </c>
      <c r="L14" s="53"/>
    </row>
    <row r="15" spans="1:12">
      <c r="A15" s="13" t="s">
        <v>144</v>
      </c>
      <c r="B15" s="21"/>
      <c r="C15" s="14"/>
      <c r="D15" s="15"/>
      <c r="E15" s="99"/>
      <c r="F15" s="23"/>
      <c r="G15" s="22"/>
      <c r="H15" s="23">
        <v>-5204818</v>
      </c>
      <c r="I15" s="99"/>
      <c r="J15" s="168"/>
      <c r="K15" s="22"/>
    </row>
    <row r="16" spans="1:12">
      <c r="A16" s="13"/>
      <c r="B16" s="21" t="s">
        <v>91</v>
      </c>
      <c r="C16" s="14" t="s">
        <v>207</v>
      </c>
      <c r="D16" s="15"/>
      <c r="E16" s="99">
        <v>0</v>
      </c>
      <c r="F16" s="191"/>
      <c r="G16" s="168">
        <v>0</v>
      </c>
      <c r="H16" s="191">
        <v>1820800</v>
      </c>
      <c r="I16" s="169">
        <v>417923584</v>
      </c>
      <c r="J16" s="191"/>
      <c r="K16" s="168">
        <v>253568099</v>
      </c>
      <c r="L16" s="53"/>
    </row>
    <row r="17" spans="1:11">
      <c r="A17" s="13" t="s">
        <v>113</v>
      </c>
      <c r="B17" s="21"/>
      <c r="C17" s="14"/>
      <c r="D17" s="15"/>
      <c r="E17" s="99">
        <v>300000</v>
      </c>
      <c r="F17" s="191"/>
      <c r="G17" s="168">
        <v>300000</v>
      </c>
      <c r="H17" s="191">
        <v>0</v>
      </c>
      <c r="I17" s="169">
        <v>0</v>
      </c>
      <c r="J17" s="191"/>
      <c r="K17" s="168">
        <v>0</v>
      </c>
    </row>
    <row r="18" spans="1:11">
      <c r="A18" s="13" t="s">
        <v>137</v>
      </c>
      <c r="B18" s="21"/>
      <c r="C18" s="14"/>
      <c r="D18" s="15"/>
      <c r="E18" s="99"/>
      <c r="F18" s="191"/>
      <c r="G18" s="168"/>
      <c r="H18" s="191">
        <v>-2793933</v>
      </c>
      <c r="I18" s="169"/>
      <c r="J18" s="191"/>
      <c r="K18" s="168"/>
    </row>
    <row r="19" spans="1:11">
      <c r="A19" s="13"/>
      <c r="B19" s="21" t="s">
        <v>136</v>
      </c>
      <c r="C19" s="14" t="s">
        <v>221</v>
      </c>
      <c r="D19" s="15"/>
      <c r="E19" s="99">
        <v>2347137098</v>
      </c>
      <c r="F19" s="23"/>
      <c r="G19" s="22">
        <v>3282833918</v>
      </c>
      <c r="H19" s="23">
        <v>2332127</v>
      </c>
      <c r="I19" s="99">
        <v>2366896758</v>
      </c>
      <c r="J19" s="191"/>
      <c r="K19" s="22">
        <v>2688244972</v>
      </c>
    </row>
    <row r="20" spans="1:11">
      <c r="A20" s="21" t="s">
        <v>7</v>
      </c>
      <c r="B20" s="21"/>
      <c r="C20" s="14">
        <v>14</v>
      </c>
      <c r="D20" s="15"/>
      <c r="E20" s="100">
        <v>15371477</v>
      </c>
      <c r="F20" s="23"/>
      <c r="G20" s="24">
        <v>13687313</v>
      </c>
      <c r="H20" s="23">
        <v>-6171306</v>
      </c>
      <c r="I20" s="100">
        <v>905456</v>
      </c>
      <c r="J20" s="25"/>
      <c r="K20" s="24">
        <v>18088879</v>
      </c>
    </row>
    <row r="21" spans="1:11" ht="8.1" customHeight="1">
      <c r="A21" s="26"/>
      <c r="B21" s="26"/>
      <c r="C21" s="14"/>
      <c r="D21" s="15"/>
      <c r="E21" s="101"/>
      <c r="F21" s="23"/>
      <c r="G21" s="23"/>
      <c r="H21" s="23">
        <v>-252009</v>
      </c>
      <c r="I21" s="101"/>
      <c r="J21" s="25"/>
      <c r="K21" s="23"/>
    </row>
    <row r="22" spans="1:11">
      <c r="A22" s="17" t="s">
        <v>8</v>
      </c>
      <c r="B22" s="13"/>
      <c r="C22" s="14"/>
      <c r="D22" s="15"/>
      <c r="E22" s="170">
        <f>SUM(E13:E20)</f>
        <v>2755224335</v>
      </c>
      <c r="F22" s="191"/>
      <c r="G22" s="171">
        <f>SUM(G13:G20)</f>
        <v>3420581373</v>
      </c>
      <c r="H22" s="191">
        <v>0</v>
      </c>
      <c r="I22" s="170">
        <f>SUM(I13:I20)</f>
        <v>3001786269</v>
      </c>
      <c r="J22" s="172"/>
      <c r="K22" s="171">
        <f>SUM(K13:K20)</f>
        <v>3012452911</v>
      </c>
    </row>
    <row r="23" spans="1:11">
      <c r="A23" s="26"/>
      <c r="B23" s="26"/>
      <c r="C23" s="14"/>
      <c r="D23" s="15"/>
      <c r="E23" s="192"/>
      <c r="F23" s="191"/>
      <c r="G23" s="191"/>
      <c r="H23" s="191">
        <v>0</v>
      </c>
      <c r="I23" s="192"/>
      <c r="J23" s="25"/>
      <c r="K23" s="191"/>
    </row>
    <row r="24" spans="1:11">
      <c r="A24" s="17" t="s">
        <v>9</v>
      </c>
      <c r="B24" s="17"/>
      <c r="C24" s="14"/>
      <c r="D24" s="15"/>
      <c r="E24" s="192"/>
      <c r="F24" s="191"/>
      <c r="G24" s="191"/>
      <c r="H24" s="191">
        <v>49321312</v>
      </c>
      <c r="I24" s="192"/>
      <c r="J24" s="25"/>
      <c r="K24" s="191"/>
    </row>
    <row r="25" spans="1:11" ht="8.1" customHeight="1">
      <c r="A25" s="17"/>
      <c r="B25" s="17"/>
      <c r="C25" s="14"/>
      <c r="D25" s="15"/>
      <c r="E25" s="192"/>
      <c r="F25" s="191"/>
      <c r="G25" s="191"/>
      <c r="H25" s="191">
        <v>41044301</v>
      </c>
      <c r="I25" s="192"/>
      <c r="J25" s="191"/>
      <c r="K25" s="191"/>
    </row>
    <row r="26" spans="1:11">
      <c r="A26" s="13" t="s">
        <v>10</v>
      </c>
      <c r="B26" s="13"/>
      <c r="C26" s="14">
        <v>13</v>
      </c>
      <c r="D26" s="15"/>
      <c r="E26" s="169">
        <v>10332034</v>
      </c>
      <c r="F26" s="168"/>
      <c r="G26" s="168">
        <v>16812122</v>
      </c>
      <c r="H26" s="168"/>
      <c r="I26" s="169">
        <v>523086</v>
      </c>
      <c r="J26" s="168"/>
      <c r="K26" s="168">
        <v>1561791</v>
      </c>
    </row>
    <row r="27" spans="1:11">
      <c r="A27" s="21" t="s">
        <v>148</v>
      </c>
      <c r="B27" s="13"/>
      <c r="C27" s="14"/>
      <c r="D27" s="15"/>
      <c r="E27" s="169"/>
      <c r="F27" s="168"/>
      <c r="G27" s="168"/>
      <c r="H27" s="168"/>
      <c r="I27" s="169"/>
      <c r="J27" s="168"/>
      <c r="K27" s="168"/>
    </row>
    <row r="28" spans="1:11">
      <c r="A28" s="21"/>
      <c r="B28" s="13" t="s">
        <v>149</v>
      </c>
      <c r="C28" s="14">
        <v>11</v>
      </c>
      <c r="D28" s="15"/>
      <c r="E28" s="169">
        <v>171600000</v>
      </c>
      <c r="F28" s="168"/>
      <c r="G28" s="168">
        <v>171600000</v>
      </c>
      <c r="H28" s="168"/>
      <c r="I28" s="169">
        <v>171600000</v>
      </c>
      <c r="J28" s="168"/>
      <c r="K28" s="168">
        <v>171600000</v>
      </c>
    </row>
    <row r="29" spans="1:11">
      <c r="A29" s="21" t="s">
        <v>225</v>
      </c>
      <c r="B29" s="13"/>
      <c r="C29" s="14">
        <v>15</v>
      </c>
      <c r="D29" s="15"/>
      <c r="E29" s="169">
        <v>0</v>
      </c>
      <c r="F29" s="168"/>
      <c r="G29" s="168">
        <v>0</v>
      </c>
      <c r="H29" s="168"/>
      <c r="I29" s="169">
        <v>482676100</v>
      </c>
      <c r="J29" s="168"/>
      <c r="K29" s="168">
        <v>161677300</v>
      </c>
    </row>
    <row r="30" spans="1:11">
      <c r="A30" s="21" t="s">
        <v>145</v>
      </c>
      <c r="B30" s="13"/>
      <c r="C30" s="14">
        <v>13</v>
      </c>
      <c r="D30" s="15"/>
      <c r="E30" s="169">
        <v>0</v>
      </c>
      <c r="F30" s="168"/>
      <c r="G30" s="168">
        <v>10000000</v>
      </c>
      <c r="H30" s="168"/>
      <c r="I30" s="169">
        <v>0</v>
      </c>
      <c r="J30" s="168"/>
      <c r="K30" s="168">
        <v>10000000</v>
      </c>
    </row>
    <row r="31" spans="1:11">
      <c r="A31" s="13" t="s">
        <v>11</v>
      </c>
      <c r="B31" s="21"/>
      <c r="C31" s="14">
        <v>16</v>
      </c>
      <c r="D31" s="15"/>
      <c r="E31" s="169">
        <v>13459861</v>
      </c>
      <c r="F31" s="168"/>
      <c r="G31" s="168">
        <v>13459861</v>
      </c>
      <c r="H31" s="168">
        <v>-5019096</v>
      </c>
      <c r="I31" s="169">
        <v>11009190</v>
      </c>
      <c r="J31" s="168"/>
      <c r="K31" s="168">
        <v>11009190</v>
      </c>
    </row>
    <row r="32" spans="1:11">
      <c r="A32" s="21" t="s">
        <v>75</v>
      </c>
      <c r="B32" s="21"/>
      <c r="C32" s="14" t="s">
        <v>222</v>
      </c>
      <c r="D32" s="15"/>
      <c r="E32" s="99">
        <v>1353469715</v>
      </c>
      <c r="F32" s="23"/>
      <c r="G32" s="22">
        <v>1476710515</v>
      </c>
      <c r="H32" s="23">
        <v>336156833</v>
      </c>
      <c r="I32" s="99">
        <v>874420196</v>
      </c>
      <c r="J32" s="191"/>
      <c r="K32" s="22">
        <v>874420196</v>
      </c>
    </row>
    <row r="33" spans="1:11">
      <c r="A33" s="21" t="s">
        <v>12</v>
      </c>
      <c r="B33" s="21"/>
      <c r="C33" s="14" t="s">
        <v>223</v>
      </c>
      <c r="D33" s="15"/>
      <c r="E33" s="99">
        <v>955561971</v>
      </c>
      <c r="F33" s="23"/>
      <c r="G33" s="22">
        <v>144985020</v>
      </c>
      <c r="H33" s="23">
        <v>1684164</v>
      </c>
      <c r="I33" s="99">
        <v>21509979</v>
      </c>
      <c r="J33" s="191"/>
      <c r="K33" s="22">
        <v>21873947</v>
      </c>
    </row>
    <row r="34" spans="1:11">
      <c r="A34" s="21" t="s">
        <v>150</v>
      </c>
      <c r="B34" s="21"/>
      <c r="C34" s="14">
        <v>19</v>
      </c>
      <c r="D34" s="15"/>
      <c r="E34" s="99">
        <v>53449054</v>
      </c>
      <c r="F34" s="23"/>
      <c r="G34" s="22">
        <v>54672139</v>
      </c>
      <c r="H34" s="23"/>
      <c r="I34" s="99">
        <v>110624235</v>
      </c>
      <c r="J34" s="191"/>
      <c r="K34" s="22">
        <v>124011745</v>
      </c>
    </row>
    <row r="35" spans="1:11">
      <c r="A35" s="21" t="s">
        <v>13</v>
      </c>
      <c r="B35" s="21"/>
      <c r="C35" s="14">
        <v>20</v>
      </c>
      <c r="D35" s="15"/>
      <c r="E35" s="99">
        <v>8394883</v>
      </c>
      <c r="F35" s="23"/>
      <c r="G35" s="22">
        <v>10105160</v>
      </c>
      <c r="H35" s="23"/>
      <c r="I35" s="99">
        <v>0</v>
      </c>
      <c r="J35" s="191"/>
      <c r="K35" s="22">
        <v>0</v>
      </c>
    </row>
    <row r="36" spans="1:11">
      <c r="A36" s="21" t="s">
        <v>56</v>
      </c>
      <c r="B36" s="21"/>
      <c r="C36" s="14">
        <v>21</v>
      </c>
      <c r="D36" s="15"/>
      <c r="E36" s="99">
        <v>81585790</v>
      </c>
      <c r="F36" s="23"/>
      <c r="G36" s="22">
        <v>77640601</v>
      </c>
      <c r="H36" s="23"/>
      <c r="I36" s="99">
        <v>36523800</v>
      </c>
      <c r="J36" s="191"/>
      <c r="K36" s="22">
        <v>38034674</v>
      </c>
    </row>
    <row r="37" spans="1:11">
      <c r="A37" s="21" t="s">
        <v>203</v>
      </c>
      <c r="B37" s="21"/>
      <c r="C37" s="14"/>
      <c r="D37" s="15"/>
      <c r="E37" s="169">
        <v>128163500</v>
      </c>
      <c r="F37" s="168"/>
      <c r="G37" s="168">
        <v>92000000</v>
      </c>
      <c r="H37" s="168"/>
      <c r="I37" s="169">
        <v>0</v>
      </c>
      <c r="J37" s="168"/>
      <c r="K37" s="168">
        <v>0</v>
      </c>
    </row>
    <row r="38" spans="1:11">
      <c r="A38" s="21" t="s">
        <v>14</v>
      </c>
      <c r="B38" s="21"/>
      <c r="C38" s="14">
        <v>22</v>
      </c>
      <c r="D38" s="15"/>
      <c r="E38" s="100">
        <v>45845938</v>
      </c>
      <c r="F38" s="23"/>
      <c r="G38" s="24">
        <v>54999764</v>
      </c>
      <c r="H38" s="23"/>
      <c r="I38" s="100">
        <v>33789984</v>
      </c>
      <c r="J38" s="25"/>
      <c r="K38" s="24">
        <v>22184392</v>
      </c>
    </row>
    <row r="39" spans="1:11" ht="8.1" customHeight="1">
      <c r="A39" s="13"/>
      <c r="B39" s="21"/>
      <c r="C39" s="14"/>
      <c r="D39" s="15"/>
      <c r="E39" s="169"/>
      <c r="F39" s="27"/>
      <c r="G39" s="168"/>
      <c r="H39" s="27"/>
      <c r="I39" s="169"/>
      <c r="J39" s="172"/>
      <c r="K39" s="168"/>
    </row>
    <row r="40" spans="1:11">
      <c r="A40" s="17" t="s">
        <v>15</v>
      </c>
      <c r="B40" s="13"/>
      <c r="C40" s="14"/>
      <c r="D40" s="15"/>
      <c r="E40" s="170">
        <f>SUM(E26:E38)</f>
        <v>2821862746</v>
      </c>
      <c r="F40" s="27"/>
      <c r="G40" s="171">
        <f>SUM(G26:G38)</f>
        <v>2122985182</v>
      </c>
      <c r="H40" s="27"/>
      <c r="I40" s="170">
        <f>SUM(I26:I38)</f>
        <v>1742676570</v>
      </c>
      <c r="J40" s="172"/>
      <c r="K40" s="171">
        <f>SUM(K26:K38)</f>
        <v>1436373235</v>
      </c>
    </row>
    <row r="41" spans="1:11" ht="8.1" customHeight="1">
      <c r="A41" s="26"/>
      <c r="B41" s="26"/>
      <c r="C41" s="14"/>
      <c r="D41" s="15"/>
      <c r="E41" s="102"/>
      <c r="F41" s="28"/>
      <c r="G41" s="28"/>
      <c r="H41" s="28"/>
      <c r="I41" s="102"/>
      <c r="J41" s="25"/>
      <c r="K41" s="28"/>
    </row>
    <row r="42" spans="1:11" ht="19.5" thickBot="1">
      <c r="A42" s="17" t="s">
        <v>16</v>
      </c>
      <c r="B42" s="17"/>
      <c r="C42" s="14"/>
      <c r="D42" s="15"/>
      <c r="E42" s="173">
        <f>SUM(E22+E40)</f>
        <v>5577087081</v>
      </c>
      <c r="F42" s="168"/>
      <c r="G42" s="174">
        <f>SUM(G22+G40)</f>
        <v>5543566555</v>
      </c>
      <c r="H42" s="168"/>
      <c r="I42" s="173">
        <f>SUM(I22+I40)</f>
        <v>4744462839</v>
      </c>
      <c r="J42" s="172"/>
      <c r="K42" s="174">
        <f>SUM(K22+K40)</f>
        <v>4448826146</v>
      </c>
    </row>
    <row r="43" spans="1:11" ht="12" customHeight="1" thickTop="1">
      <c r="A43" s="17"/>
      <c r="B43" s="17"/>
      <c r="C43" s="14"/>
      <c r="D43" s="15"/>
      <c r="E43" s="172"/>
      <c r="F43" s="168"/>
      <c r="G43" s="172"/>
      <c r="H43" s="172"/>
      <c r="I43" s="172"/>
      <c r="J43" s="168"/>
      <c r="K43" s="172"/>
    </row>
    <row r="44" spans="1:11" ht="15" customHeight="1">
      <c r="A44" s="17"/>
      <c r="B44" s="17"/>
      <c r="C44" s="14"/>
      <c r="D44" s="15"/>
      <c r="E44" s="172"/>
      <c r="F44" s="168"/>
      <c r="G44" s="172"/>
      <c r="H44" s="172"/>
      <c r="I44" s="172"/>
      <c r="J44" s="168"/>
      <c r="K44" s="172"/>
    </row>
    <row r="45" spans="1:11" ht="15" customHeight="1">
      <c r="A45" s="17"/>
      <c r="B45" s="17"/>
      <c r="C45" s="14"/>
      <c r="D45" s="15"/>
      <c r="E45" s="172"/>
      <c r="F45" s="168"/>
      <c r="G45" s="172"/>
      <c r="H45" s="172"/>
      <c r="I45" s="172"/>
      <c r="J45" s="168"/>
      <c r="K45" s="172"/>
    </row>
    <row r="46" spans="1:11" ht="18.75" customHeight="1">
      <c r="A46" s="203" t="s">
        <v>135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15" customHeight="1">
      <c r="A47" s="197"/>
      <c r="B47" s="197"/>
      <c r="D47" s="197"/>
      <c r="E47" s="197"/>
      <c r="F47" s="197"/>
      <c r="G47" s="197"/>
      <c r="H47" s="197"/>
      <c r="I47" s="197"/>
      <c r="J47" s="197"/>
      <c r="K47" s="197"/>
    </row>
    <row r="48" spans="1:11" ht="15" customHeight="1">
      <c r="A48" s="197"/>
      <c r="B48" s="197"/>
      <c r="D48" s="197"/>
      <c r="E48" s="197"/>
      <c r="F48" s="197"/>
      <c r="G48" s="197"/>
      <c r="H48" s="197"/>
      <c r="I48" s="197"/>
      <c r="J48" s="197"/>
      <c r="K48" s="197"/>
    </row>
    <row r="49" spans="1:11" ht="7.5" customHeight="1">
      <c r="A49" s="17"/>
      <c r="B49" s="17"/>
      <c r="C49" s="14"/>
      <c r="D49" s="15"/>
      <c r="E49" s="172"/>
      <c r="F49" s="168"/>
      <c r="G49" s="172"/>
      <c r="H49" s="172"/>
      <c r="I49" s="172"/>
      <c r="J49" s="168"/>
      <c r="K49" s="172"/>
    </row>
    <row r="50" spans="1:11" ht="21.95" customHeight="1">
      <c r="A50" s="29" t="s">
        <v>82</v>
      </c>
      <c r="B50" s="29"/>
      <c r="C50" s="30"/>
      <c r="D50" s="30"/>
      <c r="E50" s="31"/>
      <c r="F50" s="31"/>
      <c r="G50" s="31"/>
      <c r="H50" s="31"/>
      <c r="I50" s="31"/>
      <c r="J50" s="31"/>
      <c r="K50" s="31"/>
    </row>
    <row r="51" spans="1:11">
      <c r="A51" s="1" t="s">
        <v>0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1">
      <c r="A52" s="1" t="s">
        <v>128</v>
      </c>
      <c r="B52" s="2"/>
      <c r="C52" s="3"/>
      <c r="D52" s="4"/>
      <c r="E52" s="5"/>
      <c r="F52" s="5"/>
      <c r="G52" s="5"/>
      <c r="H52" s="5"/>
      <c r="I52" s="5"/>
      <c r="J52" s="5"/>
      <c r="K52" s="5"/>
    </row>
    <row r="53" spans="1:11">
      <c r="A53" s="6" t="str">
        <f>A3</f>
        <v>ณ วันที่ 31 ธันวาคม พ.ศ. 2564</v>
      </c>
      <c r="B53" s="7"/>
      <c r="C53" s="8"/>
      <c r="D53" s="9"/>
      <c r="E53" s="10"/>
      <c r="F53" s="10"/>
      <c r="G53" s="10"/>
      <c r="H53" s="10"/>
      <c r="I53" s="10"/>
      <c r="J53" s="10"/>
      <c r="K53" s="10"/>
    </row>
    <row r="54" spans="1:11">
      <c r="A54" s="11"/>
      <c r="B54" s="11"/>
      <c r="C54" s="3"/>
      <c r="D54" s="4"/>
      <c r="E54" s="5"/>
      <c r="F54" s="5"/>
      <c r="G54" s="5"/>
      <c r="H54" s="5"/>
      <c r="I54" s="5"/>
      <c r="J54" s="5"/>
      <c r="K54" s="5"/>
    </row>
    <row r="55" spans="1:11">
      <c r="A55" s="11"/>
      <c r="B55" s="11"/>
      <c r="C55" s="3"/>
      <c r="D55" s="4"/>
      <c r="E55" s="202" t="s">
        <v>60</v>
      </c>
      <c r="F55" s="202"/>
      <c r="G55" s="202"/>
      <c r="H55" s="12"/>
      <c r="I55" s="202" t="s">
        <v>88</v>
      </c>
      <c r="J55" s="202"/>
      <c r="K55" s="202"/>
    </row>
    <row r="56" spans="1:11">
      <c r="A56" s="11"/>
      <c r="B56" s="11"/>
      <c r="C56" s="3"/>
      <c r="D56" s="4"/>
      <c r="E56" s="126" t="s">
        <v>201</v>
      </c>
      <c r="F56" s="166"/>
      <c r="G56" s="126" t="s">
        <v>146</v>
      </c>
      <c r="H56" s="167"/>
      <c r="I56" s="126" t="s">
        <v>201</v>
      </c>
      <c r="J56" s="166"/>
      <c r="K56" s="126" t="s">
        <v>146</v>
      </c>
    </row>
    <row r="57" spans="1:11">
      <c r="A57" s="11"/>
      <c r="B57" s="11"/>
      <c r="C57" s="8" t="s">
        <v>2</v>
      </c>
      <c r="D57" s="4"/>
      <c r="E57" s="127" t="s">
        <v>59</v>
      </c>
      <c r="F57" s="166"/>
      <c r="G57" s="127" t="s">
        <v>59</v>
      </c>
      <c r="H57" s="166"/>
      <c r="I57" s="127" t="s">
        <v>59</v>
      </c>
      <c r="J57" s="166"/>
      <c r="K57" s="127" t="s">
        <v>59</v>
      </c>
    </row>
    <row r="58" spans="1:11" ht="8.1" customHeight="1">
      <c r="A58" s="13"/>
      <c r="B58" s="13"/>
      <c r="C58" s="14"/>
      <c r="D58" s="15"/>
      <c r="E58" s="97"/>
      <c r="F58" s="16"/>
      <c r="G58" s="16"/>
      <c r="H58" s="16"/>
      <c r="I58" s="97"/>
      <c r="J58" s="16"/>
      <c r="K58" s="16"/>
    </row>
    <row r="59" spans="1:11">
      <c r="A59" s="17" t="s">
        <v>83</v>
      </c>
      <c r="B59" s="17"/>
      <c r="C59" s="18"/>
      <c r="D59" s="19"/>
      <c r="E59" s="98"/>
      <c r="F59" s="20"/>
      <c r="G59" s="20"/>
      <c r="H59" s="20"/>
      <c r="I59" s="98"/>
      <c r="J59" s="20"/>
      <c r="K59" s="20"/>
    </row>
    <row r="60" spans="1:11" ht="8.1" customHeight="1">
      <c r="A60" s="13"/>
      <c r="B60" s="13"/>
      <c r="C60" s="14"/>
      <c r="D60" s="15"/>
      <c r="E60" s="97"/>
      <c r="F60" s="16"/>
      <c r="G60" s="16"/>
      <c r="H60" s="16"/>
      <c r="I60" s="97"/>
      <c r="J60" s="16"/>
      <c r="K60" s="16"/>
    </row>
    <row r="61" spans="1:11">
      <c r="A61" s="17" t="s">
        <v>17</v>
      </c>
      <c r="B61" s="17"/>
      <c r="C61" s="14"/>
      <c r="D61" s="15"/>
      <c r="E61" s="97"/>
      <c r="F61" s="16"/>
      <c r="G61" s="16"/>
      <c r="H61" s="16"/>
      <c r="I61" s="97"/>
      <c r="J61" s="16"/>
      <c r="K61" s="16"/>
    </row>
    <row r="62" spans="1:11" ht="8.1" customHeight="1">
      <c r="A62" s="17"/>
      <c r="B62" s="17"/>
      <c r="C62" s="14"/>
      <c r="D62" s="15"/>
      <c r="E62" s="97"/>
      <c r="F62" s="16"/>
      <c r="G62" s="16"/>
      <c r="H62" s="16"/>
      <c r="I62" s="97"/>
      <c r="J62" s="16"/>
      <c r="K62" s="16"/>
    </row>
    <row r="63" spans="1:11" ht="18.75" customHeight="1">
      <c r="A63" s="13" t="s">
        <v>55</v>
      </c>
      <c r="B63" s="17"/>
      <c r="C63" s="14"/>
      <c r="D63" s="15"/>
      <c r="E63" s="97"/>
      <c r="F63" s="16"/>
      <c r="G63" s="16"/>
      <c r="H63" s="16"/>
      <c r="I63" s="97"/>
      <c r="J63" s="16"/>
      <c r="K63" s="16"/>
    </row>
    <row r="64" spans="1:11" ht="18.75" customHeight="1">
      <c r="A64" s="13"/>
      <c r="B64" s="21" t="s">
        <v>141</v>
      </c>
      <c r="C64" s="14"/>
      <c r="D64" s="15"/>
      <c r="E64" s="97"/>
      <c r="F64" s="16"/>
      <c r="G64" s="16"/>
      <c r="H64" s="16"/>
      <c r="I64" s="97"/>
      <c r="J64" s="16"/>
      <c r="K64" s="16"/>
    </row>
    <row r="65" spans="1:15" ht="18.75" customHeight="1">
      <c r="A65" s="13"/>
      <c r="B65" s="21" t="s">
        <v>142</v>
      </c>
      <c r="C65" s="14">
        <v>24</v>
      </c>
      <c r="D65" s="15"/>
      <c r="E65" s="99">
        <v>258989624</v>
      </c>
      <c r="F65" s="191"/>
      <c r="G65" s="22">
        <v>528635973</v>
      </c>
      <c r="H65" s="191"/>
      <c r="I65" s="99">
        <v>127478495</v>
      </c>
      <c r="J65" s="168"/>
      <c r="K65" s="22">
        <v>213005501</v>
      </c>
    </row>
    <row r="66" spans="1:15">
      <c r="A66" s="21" t="s">
        <v>18</v>
      </c>
      <c r="B66" s="21"/>
      <c r="C66" s="14">
        <v>23</v>
      </c>
      <c r="D66" s="15"/>
      <c r="E66" s="169">
        <v>236901433</v>
      </c>
      <c r="F66" s="168"/>
      <c r="G66" s="168">
        <v>295331941</v>
      </c>
      <c r="H66" s="168"/>
      <c r="I66" s="169">
        <v>209342122</v>
      </c>
      <c r="J66" s="168"/>
      <c r="K66" s="168">
        <v>263742433</v>
      </c>
      <c r="M66" s="53"/>
      <c r="O66" s="53"/>
    </row>
    <row r="67" spans="1:15">
      <c r="A67" s="21" t="s">
        <v>165</v>
      </c>
      <c r="B67" s="21"/>
      <c r="C67" s="14"/>
      <c r="D67" s="15"/>
      <c r="E67" s="169"/>
      <c r="F67" s="168"/>
      <c r="G67" s="168"/>
      <c r="H67" s="168"/>
      <c r="I67" s="169"/>
      <c r="J67" s="168"/>
      <c r="K67" s="168"/>
    </row>
    <row r="68" spans="1:15">
      <c r="A68" s="21"/>
      <c r="B68" s="21" t="s">
        <v>93</v>
      </c>
      <c r="C68" s="14">
        <v>24</v>
      </c>
      <c r="D68" s="15"/>
      <c r="E68" s="169">
        <v>267450043</v>
      </c>
      <c r="F68" s="168"/>
      <c r="G68" s="168">
        <v>603183037</v>
      </c>
      <c r="H68" s="168"/>
      <c r="I68" s="169">
        <v>224420079</v>
      </c>
      <c r="J68" s="168"/>
      <c r="K68" s="168">
        <v>469515632</v>
      </c>
    </row>
    <row r="69" spans="1:15">
      <c r="A69" s="21" t="s">
        <v>54</v>
      </c>
      <c r="B69" s="21"/>
      <c r="C69" s="14"/>
      <c r="D69" s="15"/>
      <c r="E69" s="169">
        <v>618860</v>
      </c>
      <c r="F69" s="168"/>
      <c r="G69" s="168">
        <v>9253712</v>
      </c>
      <c r="H69" s="168"/>
      <c r="I69" s="169">
        <v>0</v>
      </c>
      <c r="J69" s="168"/>
      <c r="K69" s="168">
        <v>0</v>
      </c>
    </row>
    <row r="70" spans="1:15">
      <c r="A70" s="21" t="s">
        <v>151</v>
      </c>
      <c r="B70" s="21"/>
      <c r="C70" s="14"/>
      <c r="D70" s="15"/>
      <c r="E70" s="169"/>
      <c r="F70" s="168"/>
      <c r="G70" s="168"/>
      <c r="H70" s="168"/>
      <c r="I70" s="169"/>
      <c r="J70" s="168"/>
      <c r="K70" s="168"/>
    </row>
    <row r="71" spans="1:15">
      <c r="A71" s="21"/>
      <c r="B71" s="21" t="s">
        <v>93</v>
      </c>
      <c r="C71" s="14"/>
      <c r="D71" s="15"/>
      <c r="E71" s="169">
        <v>2375913</v>
      </c>
      <c r="F71" s="168"/>
      <c r="G71" s="168">
        <v>1222349</v>
      </c>
      <c r="H71" s="168"/>
      <c r="I71" s="169">
        <v>7966445</v>
      </c>
      <c r="J71" s="168"/>
      <c r="K71" s="168">
        <v>7372069</v>
      </c>
    </row>
    <row r="72" spans="1:15">
      <c r="A72" s="21" t="s">
        <v>19</v>
      </c>
      <c r="B72" s="21"/>
      <c r="C72" s="14">
        <v>25</v>
      </c>
      <c r="D72" s="15"/>
      <c r="E72" s="100">
        <v>11515259</v>
      </c>
      <c r="F72" s="27"/>
      <c r="G72" s="24">
        <v>26228092</v>
      </c>
      <c r="H72" s="27"/>
      <c r="I72" s="100">
        <v>1495125</v>
      </c>
      <c r="J72" s="168"/>
      <c r="K72" s="24">
        <v>3135194</v>
      </c>
    </row>
    <row r="73" spans="1:15" ht="8.1" customHeight="1">
      <c r="A73" s="17"/>
      <c r="B73" s="17"/>
      <c r="C73" s="14"/>
      <c r="D73" s="15"/>
      <c r="E73" s="103"/>
      <c r="F73" s="25"/>
      <c r="G73" s="25"/>
      <c r="H73" s="25"/>
      <c r="I73" s="103"/>
      <c r="J73" s="32"/>
      <c r="K73" s="25"/>
    </row>
    <row r="74" spans="1:15">
      <c r="A74" s="17" t="s">
        <v>20</v>
      </c>
      <c r="B74" s="13"/>
      <c r="C74" s="14"/>
      <c r="D74" s="15"/>
      <c r="E74" s="170">
        <f>SUM(E65:E72)</f>
        <v>777851132</v>
      </c>
      <c r="F74" s="168"/>
      <c r="G74" s="171">
        <f>SUM(G65:G72)</f>
        <v>1463855104</v>
      </c>
      <c r="H74" s="168"/>
      <c r="I74" s="170">
        <f>SUM(I65:I72)</f>
        <v>570702266</v>
      </c>
      <c r="J74" s="172"/>
      <c r="K74" s="171">
        <f>SUM(K65:K72)</f>
        <v>956770829</v>
      </c>
    </row>
    <row r="75" spans="1:15">
      <c r="A75" s="13"/>
      <c r="B75" s="13"/>
      <c r="C75" s="14"/>
      <c r="D75" s="15"/>
      <c r="E75" s="192"/>
      <c r="F75" s="191"/>
      <c r="G75" s="191"/>
      <c r="H75" s="191"/>
      <c r="I75" s="192"/>
      <c r="J75" s="191"/>
      <c r="K75" s="191"/>
    </row>
    <row r="76" spans="1:15">
      <c r="A76" s="17" t="s">
        <v>21</v>
      </c>
      <c r="B76" s="17"/>
      <c r="C76" s="14"/>
      <c r="D76" s="15"/>
      <c r="E76" s="192"/>
      <c r="F76" s="191"/>
      <c r="G76" s="191"/>
      <c r="H76" s="191"/>
      <c r="I76" s="192"/>
      <c r="J76" s="191"/>
      <c r="K76" s="191"/>
    </row>
    <row r="77" spans="1:15" ht="8.1" customHeight="1">
      <c r="A77" s="13"/>
      <c r="B77" s="13"/>
      <c r="C77" s="14"/>
      <c r="D77" s="15"/>
      <c r="E77" s="192"/>
      <c r="F77" s="191"/>
      <c r="G77" s="191"/>
      <c r="H77" s="191"/>
      <c r="I77" s="192"/>
      <c r="J77" s="191"/>
      <c r="K77" s="191"/>
    </row>
    <row r="78" spans="1:15">
      <c r="A78" s="21" t="s">
        <v>94</v>
      </c>
      <c r="B78" s="21"/>
      <c r="C78" s="14">
        <v>24</v>
      </c>
      <c r="D78" s="15"/>
      <c r="E78" s="99">
        <v>2084448074</v>
      </c>
      <c r="F78" s="27"/>
      <c r="G78" s="22">
        <v>1410441131</v>
      </c>
      <c r="H78" s="27"/>
      <c r="I78" s="99">
        <v>1743152634</v>
      </c>
      <c r="J78" s="168"/>
      <c r="K78" s="22">
        <v>1117512806</v>
      </c>
    </row>
    <row r="79" spans="1:15">
      <c r="A79" s="21" t="s">
        <v>152</v>
      </c>
      <c r="B79" s="21"/>
      <c r="C79" s="14"/>
      <c r="D79" s="15"/>
      <c r="E79" s="99">
        <v>3856092</v>
      </c>
      <c r="F79" s="27"/>
      <c r="G79" s="22">
        <v>599320</v>
      </c>
      <c r="H79" s="27"/>
      <c r="I79" s="99">
        <v>109725359</v>
      </c>
      <c r="J79" s="168"/>
      <c r="K79" s="22">
        <v>120221976</v>
      </c>
    </row>
    <row r="80" spans="1:15">
      <c r="A80" s="21" t="s">
        <v>95</v>
      </c>
      <c r="B80" s="21"/>
      <c r="C80" s="14">
        <v>26</v>
      </c>
      <c r="D80" s="15"/>
      <c r="E80" s="99">
        <v>27040881</v>
      </c>
      <c r="F80" s="27"/>
      <c r="G80" s="22">
        <v>25753101</v>
      </c>
      <c r="H80" s="27"/>
      <c r="I80" s="99">
        <v>12823998</v>
      </c>
      <c r="J80" s="168"/>
      <c r="K80" s="22">
        <v>12510622</v>
      </c>
    </row>
    <row r="81" spans="1:11">
      <c r="A81" s="21" t="s">
        <v>22</v>
      </c>
      <c r="B81" s="21"/>
      <c r="C81" s="14"/>
      <c r="D81" s="15"/>
      <c r="E81" s="100">
        <v>138601</v>
      </c>
      <c r="F81" s="27"/>
      <c r="G81" s="24">
        <v>138601</v>
      </c>
      <c r="H81" s="27"/>
      <c r="I81" s="100">
        <v>0</v>
      </c>
      <c r="J81" s="168"/>
      <c r="K81" s="24">
        <v>0</v>
      </c>
    </row>
    <row r="82" spans="1:11" ht="8.1" customHeight="1">
      <c r="A82" s="21"/>
      <c r="B82" s="21"/>
      <c r="C82" s="14"/>
      <c r="D82" s="15"/>
      <c r="E82" s="106"/>
      <c r="F82" s="27"/>
      <c r="G82" s="33"/>
      <c r="H82" s="27"/>
      <c r="I82" s="106"/>
      <c r="J82" s="168"/>
      <c r="K82" s="33"/>
    </row>
    <row r="83" spans="1:11">
      <c r="A83" s="17" t="s">
        <v>23</v>
      </c>
      <c r="B83" s="13"/>
      <c r="C83" s="14"/>
      <c r="D83" s="15"/>
      <c r="E83" s="170">
        <f>SUM(E78:E81)</f>
        <v>2115483648</v>
      </c>
      <c r="F83" s="172"/>
      <c r="G83" s="171">
        <f>SUM(G78:G81)</f>
        <v>1436932153</v>
      </c>
      <c r="H83" s="172"/>
      <c r="I83" s="170">
        <f>SUM(I78:I81)</f>
        <v>1865701991</v>
      </c>
      <c r="J83" s="172"/>
      <c r="K83" s="171">
        <f>SUM(K78:K81)</f>
        <v>1250245404</v>
      </c>
    </row>
    <row r="84" spans="1:11" ht="8.1" customHeight="1">
      <c r="A84" s="21"/>
      <c r="B84" s="21"/>
      <c r="C84" s="14"/>
      <c r="D84" s="15"/>
      <c r="E84" s="175"/>
      <c r="F84" s="172"/>
      <c r="G84" s="172"/>
      <c r="H84" s="172"/>
      <c r="I84" s="175"/>
      <c r="J84" s="172"/>
      <c r="K84" s="172"/>
    </row>
    <row r="85" spans="1:11">
      <c r="A85" s="17" t="s">
        <v>24</v>
      </c>
      <c r="B85" s="17"/>
      <c r="C85" s="14"/>
      <c r="D85" s="15"/>
      <c r="E85" s="170">
        <f>E74+E83</f>
        <v>2893334780</v>
      </c>
      <c r="F85" s="172"/>
      <c r="G85" s="171">
        <f>G74+G83</f>
        <v>2900787257</v>
      </c>
      <c r="H85" s="172"/>
      <c r="I85" s="170">
        <f>I74+I83</f>
        <v>2436404257</v>
      </c>
      <c r="J85" s="172"/>
      <c r="K85" s="171">
        <f>K74+K83</f>
        <v>2207016233</v>
      </c>
    </row>
    <row r="86" spans="1:11">
      <c r="A86" s="17"/>
      <c r="B86" s="17"/>
      <c r="C86" s="14"/>
      <c r="D86" s="15"/>
      <c r="E86" s="34"/>
      <c r="F86" s="35"/>
      <c r="G86" s="34"/>
      <c r="H86" s="35"/>
      <c r="I86" s="34"/>
      <c r="J86" s="35"/>
      <c r="K86" s="34"/>
    </row>
    <row r="87" spans="1:11">
      <c r="A87" s="17"/>
      <c r="B87" s="17"/>
      <c r="C87" s="14"/>
      <c r="D87" s="15"/>
      <c r="E87" s="34"/>
      <c r="F87" s="35"/>
      <c r="G87" s="34"/>
      <c r="H87" s="35"/>
      <c r="I87" s="34"/>
      <c r="J87" s="35"/>
      <c r="K87" s="34"/>
    </row>
    <row r="88" spans="1:11" ht="18.75" customHeight="1">
      <c r="A88" s="17"/>
      <c r="B88" s="17"/>
      <c r="C88" s="14"/>
      <c r="D88" s="15"/>
      <c r="E88" s="34"/>
      <c r="F88" s="35"/>
      <c r="G88" s="34"/>
      <c r="H88" s="35"/>
      <c r="I88" s="34"/>
      <c r="J88" s="35"/>
      <c r="K88" s="34"/>
    </row>
    <row r="89" spans="1:11" ht="18.75" customHeight="1">
      <c r="A89" s="17"/>
      <c r="B89" s="17"/>
      <c r="C89" s="14"/>
      <c r="D89" s="15"/>
      <c r="E89" s="34"/>
      <c r="F89" s="35"/>
      <c r="G89" s="34"/>
      <c r="H89" s="35"/>
      <c r="I89" s="34"/>
      <c r="J89" s="35"/>
      <c r="K89" s="34"/>
    </row>
    <row r="90" spans="1:11" ht="18.75" customHeight="1">
      <c r="A90" s="17"/>
      <c r="B90" s="17"/>
      <c r="C90" s="14"/>
      <c r="D90" s="15"/>
      <c r="E90" s="34"/>
      <c r="F90" s="35"/>
      <c r="G90" s="34"/>
      <c r="H90" s="35"/>
      <c r="I90" s="34"/>
      <c r="J90" s="35"/>
      <c r="K90" s="34"/>
    </row>
    <row r="91" spans="1:11" ht="18.75" customHeight="1">
      <c r="A91" s="17"/>
      <c r="B91" s="17"/>
      <c r="C91" s="14"/>
      <c r="D91" s="15"/>
      <c r="E91" s="34"/>
      <c r="F91" s="35"/>
      <c r="G91" s="34"/>
      <c r="H91" s="35"/>
      <c r="I91" s="34"/>
      <c r="J91" s="35"/>
      <c r="K91" s="34"/>
    </row>
    <row r="92" spans="1:11" ht="18.75" customHeight="1">
      <c r="A92" s="17"/>
      <c r="B92" s="17"/>
      <c r="C92" s="14"/>
      <c r="D92" s="15"/>
      <c r="E92" s="34"/>
      <c r="F92" s="35"/>
      <c r="G92" s="34"/>
      <c r="H92" s="35"/>
      <c r="I92" s="34"/>
      <c r="J92" s="35"/>
      <c r="K92" s="34"/>
    </row>
    <row r="93" spans="1:11" ht="18.75" customHeight="1">
      <c r="A93" s="17"/>
      <c r="B93" s="17"/>
      <c r="C93" s="14"/>
      <c r="D93" s="15"/>
      <c r="E93" s="34"/>
      <c r="F93" s="35"/>
      <c r="G93" s="34"/>
      <c r="H93" s="35"/>
      <c r="I93" s="34"/>
      <c r="J93" s="35"/>
      <c r="K93" s="34"/>
    </row>
    <row r="94" spans="1:11" ht="18.75" customHeight="1">
      <c r="A94" s="17"/>
      <c r="B94" s="17"/>
      <c r="C94" s="14"/>
      <c r="D94" s="15"/>
      <c r="E94" s="34"/>
      <c r="F94" s="35"/>
      <c r="G94" s="34"/>
      <c r="H94" s="35"/>
      <c r="I94" s="34"/>
      <c r="J94" s="35"/>
      <c r="K94" s="34"/>
    </row>
    <row r="95" spans="1:11" ht="18.75" customHeight="1">
      <c r="A95" s="17"/>
      <c r="B95" s="17"/>
      <c r="C95" s="14"/>
      <c r="D95" s="15"/>
      <c r="E95" s="34"/>
      <c r="F95" s="35"/>
      <c r="G95" s="34"/>
      <c r="H95" s="35"/>
      <c r="I95" s="34"/>
      <c r="J95" s="35"/>
      <c r="K95" s="34"/>
    </row>
    <row r="96" spans="1:11" ht="20.25" customHeight="1">
      <c r="A96" s="17"/>
      <c r="B96" s="17"/>
      <c r="C96" s="14"/>
      <c r="D96" s="15"/>
      <c r="E96" s="34"/>
      <c r="F96" s="35"/>
      <c r="G96" s="34"/>
      <c r="H96" s="35"/>
      <c r="I96" s="34"/>
      <c r="J96" s="35"/>
      <c r="K96" s="34"/>
    </row>
    <row r="97" spans="1:11" ht="22.5" customHeight="1">
      <c r="A97" s="17"/>
      <c r="B97" s="17"/>
      <c r="C97" s="14"/>
      <c r="D97" s="15"/>
      <c r="E97" s="34"/>
      <c r="F97" s="35"/>
      <c r="G97" s="34"/>
      <c r="H97" s="35"/>
      <c r="I97" s="34"/>
      <c r="J97" s="35"/>
      <c r="K97" s="34"/>
    </row>
    <row r="98" spans="1:11" ht="21.95" customHeight="1">
      <c r="A98" s="36" t="str">
        <f>+A50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36"/>
      <c r="C98" s="37"/>
      <c r="D98" s="38"/>
      <c r="E98" s="39"/>
      <c r="F98" s="39"/>
      <c r="G98" s="39"/>
      <c r="H98" s="39"/>
      <c r="I98" s="39"/>
      <c r="J98" s="39"/>
      <c r="K98" s="39"/>
    </row>
    <row r="99" spans="1:11">
      <c r="A99" s="1" t="s">
        <v>0</v>
      </c>
      <c r="B99" s="2"/>
      <c r="C99" s="3"/>
      <c r="D99" s="4"/>
      <c r="E99" s="5"/>
      <c r="F99" s="5"/>
      <c r="G99" s="5"/>
      <c r="H99" s="5"/>
      <c r="I99" s="5"/>
      <c r="J99" s="5"/>
      <c r="K99" s="5"/>
    </row>
    <row r="100" spans="1:11">
      <c r="A100" s="1" t="s">
        <v>128</v>
      </c>
      <c r="B100" s="2"/>
      <c r="C100" s="3"/>
      <c r="D100" s="4"/>
      <c r="E100" s="5"/>
      <c r="F100" s="5"/>
      <c r="G100" s="5"/>
      <c r="H100" s="5"/>
      <c r="I100" s="5"/>
      <c r="J100" s="5"/>
      <c r="K100" s="5"/>
    </row>
    <row r="101" spans="1:11">
      <c r="A101" s="6" t="str">
        <f>A53</f>
        <v>ณ วันที่ 31 ธันวาคม พ.ศ. 2564</v>
      </c>
      <c r="B101" s="7"/>
      <c r="C101" s="8"/>
      <c r="D101" s="9"/>
      <c r="E101" s="10"/>
      <c r="F101" s="10"/>
      <c r="G101" s="10"/>
      <c r="H101" s="10"/>
      <c r="I101" s="10"/>
      <c r="J101" s="10"/>
      <c r="K101" s="10"/>
    </row>
    <row r="102" spans="1:11">
      <c r="A102" s="11"/>
      <c r="B102" s="11"/>
      <c r="C102" s="3"/>
      <c r="D102" s="4"/>
      <c r="E102" s="5"/>
      <c r="F102" s="5"/>
      <c r="G102" s="5"/>
      <c r="H102" s="5"/>
      <c r="I102" s="5"/>
      <c r="J102" s="5"/>
      <c r="K102" s="5"/>
    </row>
    <row r="103" spans="1:11">
      <c r="A103" s="11"/>
      <c r="B103" s="11"/>
      <c r="C103" s="3"/>
      <c r="D103" s="4"/>
      <c r="E103" s="202" t="s">
        <v>60</v>
      </c>
      <c r="F103" s="202"/>
      <c r="G103" s="202"/>
      <c r="H103" s="12"/>
      <c r="I103" s="202" t="s">
        <v>88</v>
      </c>
      <c r="J103" s="202"/>
      <c r="K103" s="202"/>
    </row>
    <row r="104" spans="1:11">
      <c r="A104" s="11"/>
      <c r="B104" s="11"/>
      <c r="C104" s="3"/>
      <c r="D104" s="4"/>
      <c r="E104" s="126" t="s">
        <v>201</v>
      </c>
      <c r="F104" s="166"/>
      <c r="G104" s="126" t="s">
        <v>146</v>
      </c>
      <c r="H104" s="167"/>
      <c r="I104" s="126" t="s">
        <v>201</v>
      </c>
      <c r="J104" s="166"/>
      <c r="K104" s="126" t="s">
        <v>146</v>
      </c>
    </row>
    <row r="105" spans="1:11">
      <c r="A105" s="11"/>
      <c r="B105" s="11"/>
      <c r="C105" s="8" t="s">
        <v>2</v>
      </c>
      <c r="D105" s="4"/>
      <c r="E105" s="127" t="s">
        <v>59</v>
      </c>
      <c r="F105" s="166"/>
      <c r="G105" s="127" t="s">
        <v>59</v>
      </c>
      <c r="H105" s="166"/>
      <c r="I105" s="127" t="s">
        <v>59</v>
      </c>
      <c r="J105" s="166"/>
      <c r="K105" s="127" t="s">
        <v>59</v>
      </c>
    </row>
    <row r="106" spans="1:11" ht="8.1" customHeight="1">
      <c r="A106" s="13"/>
      <c r="B106" s="13"/>
      <c r="C106" s="18"/>
      <c r="D106" s="19"/>
      <c r="E106" s="98"/>
      <c r="F106" s="20"/>
      <c r="G106" s="20"/>
      <c r="H106" s="20"/>
      <c r="I106" s="98"/>
      <c r="J106" s="20"/>
      <c r="K106" s="20"/>
    </row>
    <row r="107" spans="1:11">
      <c r="A107" s="17" t="s">
        <v>129</v>
      </c>
      <c r="B107" s="17"/>
      <c r="C107" s="18"/>
      <c r="D107" s="19"/>
      <c r="E107" s="98"/>
      <c r="F107" s="20"/>
      <c r="G107" s="20"/>
      <c r="H107" s="20"/>
      <c r="I107" s="98"/>
      <c r="J107" s="20"/>
      <c r="K107" s="20"/>
    </row>
    <row r="108" spans="1:11" ht="8.1" customHeight="1">
      <c r="A108" s="17"/>
      <c r="B108" s="17"/>
      <c r="C108" s="14"/>
      <c r="D108" s="15"/>
      <c r="E108" s="104"/>
      <c r="F108" s="34"/>
      <c r="G108" s="34"/>
      <c r="H108" s="34"/>
      <c r="I108" s="104"/>
      <c r="J108" s="34"/>
      <c r="K108" s="34"/>
    </row>
    <row r="109" spans="1:11">
      <c r="A109" s="17" t="s">
        <v>84</v>
      </c>
      <c r="B109" s="17"/>
      <c r="C109" s="14"/>
      <c r="D109" s="15"/>
      <c r="E109" s="97"/>
      <c r="F109" s="16"/>
      <c r="G109" s="16"/>
      <c r="H109" s="16"/>
      <c r="I109" s="97"/>
      <c r="J109" s="16"/>
      <c r="K109" s="16"/>
    </row>
    <row r="110" spans="1:11" ht="8.1" customHeight="1">
      <c r="A110" s="17"/>
      <c r="B110" s="17"/>
      <c r="C110" s="14"/>
      <c r="D110" s="15"/>
      <c r="E110" s="97"/>
      <c r="F110" s="16"/>
      <c r="G110" s="16"/>
      <c r="H110" s="16"/>
      <c r="I110" s="97"/>
      <c r="J110" s="16"/>
      <c r="K110" s="16"/>
    </row>
    <row r="111" spans="1:11">
      <c r="A111" s="21" t="s">
        <v>25</v>
      </c>
      <c r="B111" s="21"/>
      <c r="C111" s="40"/>
      <c r="D111" s="41"/>
      <c r="E111" s="105"/>
      <c r="F111" s="41"/>
      <c r="G111" s="41"/>
      <c r="H111" s="41"/>
      <c r="I111" s="105"/>
      <c r="J111" s="41"/>
      <c r="K111" s="41"/>
    </row>
    <row r="112" spans="1:11">
      <c r="A112" s="21"/>
      <c r="B112" s="42" t="s">
        <v>26</v>
      </c>
      <c r="C112" s="40"/>
      <c r="D112" s="41"/>
      <c r="E112" s="105"/>
      <c r="F112" s="41"/>
      <c r="G112" s="41"/>
      <c r="H112" s="41"/>
      <c r="I112" s="105"/>
      <c r="J112" s="41"/>
      <c r="K112" s="41"/>
    </row>
    <row r="113" spans="1:11">
      <c r="A113" s="44"/>
      <c r="B113" s="21" t="s">
        <v>208</v>
      </c>
      <c r="C113" s="45"/>
      <c r="D113" s="46"/>
      <c r="E113" s="105"/>
      <c r="F113" s="41"/>
      <c r="G113" s="41"/>
      <c r="H113" s="41"/>
      <c r="I113" s="105"/>
      <c r="J113" s="172"/>
      <c r="K113" s="172"/>
    </row>
    <row r="114" spans="1:11" ht="18.75" customHeight="1">
      <c r="A114" s="44"/>
      <c r="B114" s="21" t="s">
        <v>58</v>
      </c>
      <c r="C114" s="45"/>
      <c r="D114" s="46"/>
      <c r="E114" s="105"/>
      <c r="F114" s="41"/>
      <c r="G114" s="41"/>
      <c r="H114" s="41"/>
      <c r="I114" s="105"/>
      <c r="J114" s="172"/>
      <c r="K114" s="172"/>
    </row>
    <row r="115" spans="1:11" ht="18.75" customHeight="1">
      <c r="A115" s="44"/>
      <c r="B115" s="21" t="s">
        <v>209</v>
      </c>
      <c r="C115" s="45"/>
      <c r="D115" s="46"/>
      <c r="E115" s="105"/>
      <c r="F115" s="41"/>
      <c r="G115" s="41"/>
      <c r="H115" s="41"/>
      <c r="I115" s="105"/>
      <c r="J115" s="172"/>
      <c r="K115" s="172"/>
    </row>
    <row r="116" spans="1:11" ht="19.5" thickBot="1">
      <c r="A116" s="21"/>
      <c r="B116" s="21" t="s">
        <v>210</v>
      </c>
      <c r="C116" s="40"/>
      <c r="D116" s="43"/>
      <c r="E116" s="173">
        <v>1029160000</v>
      </c>
      <c r="F116" s="168"/>
      <c r="G116" s="174">
        <v>1000000000</v>
      </c>
      <c r="H116" s="168"/>
      <c r="I116" s="173">
        <v>1029160000</v>
      </c>
      <c r="J116" s="168"/>
      <c r="K116" s="174">
        <v>1000000000</v>
      </c>
    </row>
    <row r="117" spans="1:11" ht="8.1" customHeight="1" thickTop="1">
      <c r="A117" s="17"/>
      <c r="B117" s="17"/>
      <c r="C117" s="14"/>
      <c r="D117" s="15"/>
      <c r="E117" s="104"/>
      <c r="F117" s="34"/>
      <c r="G117" s="34"/>
      <c r="H117" s="34"/>
      <c r="I117" s="104"/>
      <c r="J117" s="34"/>
      <c r="K117" s="34"/>
    </row>
    <row r="118" spans="1:11" ht="18.600000000000001" customHeight="1">
      <c r="A118" s="17"/>
      <c r="B118" s="42" t="s">
        <v>57</v>
      </c>
      <c r="C118" s="14"/>
      <c r="D118" s="15"/>
      <c r="E118" s="104"/>
      <c r="F118" s="34"/>
      <c r="G118" s="34"/>
      <c r="H118" s="34"/>
      <c r="I118" s="104"/>
      <c r="J118" s="34"/>
      <c r="K118" s="34"/>
    </row>
    <row r="119" spans="1:11" ht="18.600000000000001" customHeight="1">
      <c r="A119" s="17"/>
      <c r="B119" s="13" t="s">
        <v>211</v>
      </c>
      <c r="C119" s="14"/>
      <c r="D119" s="15"/>
      <c r="E119" s="104"/>
      <c r="F119" s="34"/>
      <c r="G119" s="34"/>
      <c r="H119" s="34"/>
      <c r="I119" s="104"/>
      <c r="J119" s="34"/>
      <c r="K119" s="34"/>
    </row>
    <row r="120" spans="1:11" ht="18.75" customHeight="1">
      <c r="A120" s="44"/>
      <c r="B120" s="21" t="s">
        <v>58</v>
      </c>
      <c r="C120" s="45"/>
      <c r="D120" s="46"/>
      <c r="E120" s="105"/>
      <c r="F120" s="41"/>
      <c r="G120" s="41"/>
      <c r="H120" s="41"/>
      <c r="I120" s="105"/>
      <c r="J120" s="172"/>
      <c r="K120" s="172"/>
    </row>
    <row r="121" spans="1:11" ht="18.75" customHeight="1">
      <c r="A121" s="44"/>
      <c r="B121" s="21" t="s">
        <v>209</v>
      </c>
      <c r="C121" s="45"/>
      <c r="D121" s="46"/>
      <c r="E121" s="105"/>
      <c r="F121" s="41"/>
      <c r="G121" s="41"/>
      <c r="H121" s="41"/>
      <c r="I121" s="105"/>
      <c r="J121" s="172"/>
      <c r="K121" s="172"/>
    </row>
    <row r="122" spans="1:11">
      <c r="A122" s="21"/>
      <c r="B122" s="13" t="s">
        <v>210</v>
      </c>
      <c r="C122" s="40"/>
      <c r="D122" s="43"/>
      <c r="E122" s="169">
        <v>1028570595</v>
      </c>
      <c r="F122" s="168"/>
      <c r="G122" s="168">
        <v>1000000000</v>
      </c>
      <c r="H122" s="168"/>
      <c r="I122" s="169">
        <v>1028570595</v>
      </c>
      <c r="J122" s="168"/>
      <c r="K122" s="168">
        <v>1000000000</v>
      </c>
    </row>
    <row r="123" spans="1:11">
      <c r="A123" s="21"/>
      <c r="B123" s="13" t="s">
        <v>166</v>
      </c>
      <c r="C123" s="40"/>
      <c r="D123" s="43"/>
      <c r="E123" s="169">
        <v>467900000</v>
      </c>
      <c r="F123" s="168"/>
      <c r="G123" s="168">
        <v>467900000</v>
      </c>
      <c r="H123" s="168"/>
      <c r="I123" s="169">
        <v>467900000</v>
      </c>
      <c r="J123" s="168"/>
      <c r="K123" s="168">
        <v>467900000</v>
      </c>
    </row>
    <row r="124" spans="1:11">
      <c r="A124" s="21" t="s">
        <v>27</v>
      </c>
      <c r="B124" s="21"/>
      <c r="C124" s="14"/>
      <c r="D124" s="15"/>
      <c r="E124" s="169"/>
      <c r="F124" s="168"/>
      <c r="G124" s="168"/>
      <c r="H124" s="168"/>
      <c r="I124" s="169"/>
      <c r="J124" s="168"/>
      <c r="K124" s="168"/>
    </row>
    <row r="125" spans="1:11">
      <c r="A125" s="13"/>
      <c r="B125" s="21" t="s">
        <v>28</v>
      </c>
      <c r="C125" s="14">
        <v>27</v>
      </c>
      <c r="D125" s="15"/>
      <c r="E125" s="169">
        <v>102916000</v>
      </c>
      <c r="F125" s="168"/>
      <c r="G125" s="168">
        <v>100000000</v>
      </c>
      <c r="H125" s="168"/>
      <c r="I125" s="169">
        <v>102916000</v>
      </c>
      <c r="J125" s="168"/>
      <c r="K125" s="168">
        <v>100000000</v>
      </c>
    </row>
    <row r="126" spans="1:11">
      <c r="A126" s="13"/>
      <c r="B126" s="21" t="s">
        <v>29</v>
      </c>
      <c r="C126" s="14"/>
      <c r="D126" s="15"/>
      <c r="E126" s="169">
        <v>1108003062</v>
      </c>
      <c r="F126" s="168"/>
      <c r="G126" s="168">
        <v>1098516654</v>
      </c>
      <c r="H126" s="168"/>
      <c r="I126" s="169">
        <v>708671987</v>
      </c>
      <c r="J126" s="168"/>
      <c r="K126" s="168">
        <v>673909913</v>
      </c>
    </row>
    <row r="127" spans="1:11">
      <c r="A127" s="13" t="s">
        <v>85</v>
      </c>
      <c r="B127" s="21"/>
      <c r="C127" s="14"/>
      <c r="D127" s="15"/>
      <c r="E127" s="170">
        <v>-23637356</v>
      </c>
      <c r="F127" s="168"/>
      <c r="G127" s="171">
        <v>-23637356</v>
      </c>
      <c r="H127" s="168"/>
      <c r="I127" s="170">
        <v>0</v>
      </c>
      <c r="J127" s="168"/>
      <c r="K127" s="171">
        <v>0</v>
      </c>
    </row>
    <row r="128" spans="1:11" ht="8.1" customHeight="1">
      <c r="A128" s="17"/>
      <c r="B128" s="17"/>
      <c r="C128" s="14"/>
      <c r="D128" s="15"/>
      <c r="E128" s="104"/>
      <c r="F128" s="34"/>
      <c r="G128" s="34"/>
      <c r="H128" s="34"/>
      <c r="I128" s="104"/>
      <c r="J128" s="34"/>
      <c r="K128" s="34"/>
    </row>
    <row r="129" spans="1:11">
      <c r="A129" s="17" t="s">
        <v>86</v>
      </c>
      <c r="B129" s="17"/>
      <c r="C129" s="14"/>
      <c r="D129" s="15"/>
      <c r="E129" s="170">
        <f>SUM(E122:E127)</f>
        <v>2683752301</v>
      </c>
      <c r="F129" s="168"/>
      <c r="G129" s="171">
        <f>SUM(G122:G127)</f>
        <v>2642779298</v>
      </c>
      <c r="H129" s="168"/>
      <c r="I129" s="170">
        <f>SUM(I122:I127)</f>
        <v>2308058582</v>
      </c>
      <c r="J129" s="172"/>
      <c r="K129" s="171">
        <f>SUM(K122:K127)</f>
        <v>2241809913</v>
      </c>
    </row>
    <row r="130" spans="1:11" ht="8.1" customHeight="1">
      <c r="A130" s="17"/>
      <c r="B130" s="17"/>
      <c r="C130" s="14"/>
      <c r="D130" s="15"/>
      <c r="E130" s="104"/>
      <c r="F130" s="34"/>
      <c r="G130" s="34"/>
      <c r="H130" s="34"/>
      <c r="I130" s="104"/>
      <c r="J130" s="34"/>
      <c r="K130" s="34"/>
    </row>
    <row r="131" spans="1:11" ht="19.5" thickBot="1">
      <c r="A131" s="17" t="s">
        <v>87</v>
      </c>
      <c r="B131" s="17"/>
      <c r="C131" s="14"/>
      <c r="D131" s="15"/>
      <c r="E131" s="173">
        <f>SUM(E129,E85)</f>
        <v>5577087081</v>
      </c>
      <c r="F131" s="172"/>
      <c r="G131" s="174">
        <f>SUM(G129,G85)</f>
        <v>5543566555</v>
      </c>
      <c r="H131" s="172"/>
      <c r="I131" s="173">
        <f>SUM(I129,I85)</f>
        <v>4744462839</v>
      </c>
      <c r="J131" s="172"/>
      <c r="K131" s="174">
        <f>SUM(K129,K85)</f>
        <v>4448826146</v>
      </c>
    </row>
    <row r="132" spans="1:11" ht="19.5" thickTop="1">
      <c r="A132" s="44"/>
      <c r="B132" s="44"/>
      <c r="C132" s="45"/>
      <c r="D132" s="46"/>
      <c r="E132" s="34"/>
      <c r="F132" s="35"/>
      <c r="G132" s="34"/>
      <c r="H132" s="34"/>
      <c r="I132" s="34"/>
      <c r="J132" s="34"/>
      <c r="K132" s="34"/>
    </row>
    <row r="133" spans="1:11">
      <c r="A133" s="44"/>
      <c r="B133" s="44"/>
      <c r="C133" s="45"/>
      <c r="D133" s="46"/>
      <c r="E133" s="34">
        <f>E131-E42</f>
        <v>0</v>
      </c>
      <c r="F133" s="34"/>
      <c r="G133" s="34">
        <f>G131-G42</f>
        <v>0</v>
      </c>
      <c r="H133" s="34"/>
      <c r="I133" s="34">
        <f>I131-I42</f>
        <v>0</v>
      </c>
      <c r="J133" s="34"/>
      <c r="K133" s="34">
        <f>K131-K42</f>
        <v>0</v>
      </c>
    </row>
    <row r="134" spans="1:11">
      <c r="A134" s="44"/>
      <c r="B134" s="44"/>
      <c r="C134" s="45"/>
      <c r="D134" s="46"/>
      <c r="E134" s="34"/>
      <c r="F134" s="35"/>
      <c r="G134" s="34"/>
      <c r="H134" s="172"/>
      <c r="I134" s="172"/>
      <c r="J134" s="172"/>
      <c r="K134" s="172"/>
    </row>
    <row r="135" spans="1:11">
      <c r="A135" s="44"/>
      <c r="B135" s="44"/>
      <c r="C135" s="45"/>
      <c r="D135" s="46"/>
      <c r="E135" s="34"/>
      <c r="F135" s="35"/>
      <c r="G135" s="34"/>
      <c r="H135" s="172"/>
      <c r="I135" s="172"/>
      <c r="J135" s="172"/>
      <c r="K135" s="172"/>
    </row>
    <row r="136" spans="1:11" ht="22.5" customHeight="1">
      <c r="A136" s="44"/>
      <c r="B136" s="44"/>
      <c r="C136" s="45"/>
      <c r="D136" s="46"/>
      <c r="E136" s="34"/>
      <c r="F136" s="35"/>
      <c r="G136" s="34"/>
      <c r="H136" s="172"/>
      <c r="I136" s="172"/>
      <c r="J136" s="172"/>
      <c r="K136" s="172"/>
    </row>
    <row r="137" spans="1:11" ht="18.75" customHeight="1">
      <c r="A137" s="44"/>
      <c r="B137" s="44"/>
      <c r="C137" s="45"/>
      <c r="D137" s="46"/>
      <c r="E137" s="34"/>
      <c r="F137" s="35"/>
      <c r="G137" s="34"/>
      <c r="H137" s="172"/>
      <c r="I137" s="172"/>
      <c r="J137" s="172"/>
      <c r="K137" s="172"/>
    </row>
    <row r="138" spans="1:11" ht="18.75" customHeight="1">
      <c r="A138" s="44"/>
      <c r="B138" s="44"/>
      <c r="C138" s="45"/>
      <c r="D138" s="46"/>
      <c r="E138" s="34"/>
      <c r="F138" s="35"/>
      <c r="G138" s="34"/>
      <c r="H138" s="172"/>
      <c r="I138" s="172"/>
      <c r="J138" s="172"/>
      <c r="K138" s="172"/>
    </row>
    <row r="139" spans="1:11" ht="18.75" customHeight="1">
      <c r="A139" s="44"/>
      <c r="B139" s="44"/>
      <c r="C139" s="45"/>
      <c r="D139" s="46"/>
      <c r="E139" s="34"/>
      <c r="F139" s="35"/>
      <c r="G139" s="34"/>
      <c r="H139" s="172"/>
      <c r="I139" s="172"/>
      <c r="J139" s="172"/>
      <c r="K139" s="172"/>
    </row>
    <row r="140" spans="1:11" ht="18.75" customHeight="1">
      <c r="A140" s="44"/>
      <c r="B140" s="44"/>
      <c r="C140" s="45"/>
      <c r="D140" s="46"/>
      <c r="E140" s="34"/>
      <c r="F140" s="35"/>
      <c r="G140" s="34"/>
      <c r="H140" s="172"/>
      <c r="I140" s="172"/>
      <c r="J140" s="172"/>
      <c r="K140" s="172"/>
    </row>
    <row r="141" spans="1:11" ht="18.75" customHeight="1">
      <c r="A141" s="44"/>
      <c r="B141" s="44"/>
      <c r="C141" s="45"/>
      <c r="D141" s="46"/>
      <c r="E141" s="34"/>
      <c r="F141" s="35"/>
      <c r="G141" s="34"/>
      <c r="H141" s="172"/>
      <c r="I141" s="172"/>
      <c r="J141" s="172"/>
      <c r="K141" s="172"/>
    </row>
    <row r="142" spans="1:11" ht="18.75" customHeight="1">
      <c r="A142" s="44"/>
      <c r="B142" s="44"/>
      <c r="C142" s="45"/>
      <c r="D142" s="46"/>
      <c r="E142" s="34"/>
      <c r="F142" s="35"/>
      <c r="G142" s="34"/>
      <c r="H142" s="172"/>
      <c r="I142" s="172"/>
      <c r="J142" s="172"/>
      <c r="K142" s="172"/>
    </row>
    <row r="143" spans="1:11" ht="25.5" customHeight="1">
      <c r="A143" s="44"/>
      <c r="B143" s="44"/>
      <c r="C143" s="45"/>
      <c r="D143" s="46"/>
      <c r="E143" s="34"/>
      <c r="F143" s="35"/>
      <c r="G143" s="34"/>
      <c r="H143" s="172"/>
      <c r="I143" s="172"/>
      <c r="J143" s="172"/>
      <c r="K143" s="172"/>
    </row>
    <row r="144" spans="1:11" ht="18.75" customHeight="1">
      <c r="A144" s="44"/>
      <c r="B144" s="44"/>
      <c r="C144" s="45"/>
      <c r="D144" s="46"/>
      <c r="E144" s="34"/>
      <c r="F144" s="35"/>
      <c r="G144" s="34"/>
      <c r="H144" s="172"/>
      <c r="I144" s="172"/>
      <c r="J144" s="172"/>
      <c r="K144" s="172"/>
    </row>
    <row r="145" spans="1:11" ht="21.95" customHeight="1">
      <c r="A145" s="47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47"/>
      <c r="C145" s="30"/>
      <c r="D145" s="48"/>
      <c r="E145" s="49"/>
      <c r="F145" s="50"/>
      <c r="G145" s="49"/>
      <c r="H145" s="50"/>
      <c r="I145" s="50"/>
      <c r="J145" s="50"/>
      <c r="K145" s="50"/>
    </row>
  </sheetData>
  <mergeCells count="7">
    <mergeCell ref="I103:K103"/>
    <mergeCell ref="A46:K46"/>
    <mergeCell ref="I5:K5"/>
    <mergeCell ref="I55:K55"/>
    <mergeCell ref="E5:G5"/>
    <mergeCell ref="E55:G55"/>
    <mergeCell ref="E103:G103"/>
  </mergeCells>
  <pageMargins left="0.8" right="0.5" top="0.5" bottom="0.6" header="0.49" footer="0.4"/>
  <pageSetup paperSize="9" scale="95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zoomScale="90" zoomScaleNormal="90" zoomScaleSheetLayoutView="130" workbookViewId="0">
      <selection activeCell="F13" sqref="F13"/>
    </sheetView>
  </sheetViews>
  <sheetFormatPr defaultColWidth="9.125" defaultRowHeight="21.75" customHeight="1"/>
  <cols>
    <col min="1" max="2" width="1.875" style="13" customWidth="1"/>
    <col min="3" max="3" width="30.25" style="13" customWidth="1"/>
    <col min="4" max="4" width="7" style="14" customWidth="1"/>
    <col min="5" max="5" width="0.875" style="13" customWidth="1"/>
    <col min="6" max="6" width="12.625" style="27" customWidth="1"/>
    <col min="7" max="7" width="0.875" style="53" customWidth="1"/>
    <col min="8" max="8" width="12.625" style="27" customWidth="1"/>
    <col min="9" max="9" width="0.875" style="53" customWidth="1"/>
    <col min="10" max="10" width="12.625" style="191" customWidth="1"/>
    <col min="11" max="11" width="0.875" style="53" customWidth="1"/>
    <col min="12" max="12" width="12.625" style="191" customWidth="1"/>
    <col min="13" max="16384" width="9.125" style="13"/>
  </cols>
  <sheetData>
    <row r="1" spans="1:12" ht="21.75" customHeight="1">
      <c r="A1" s="1" t="s">
        <v>52</v>
      </c>
      <c r="B1" s="26"/>
      <c r="C1" s="26"/>
    </row>
    <row r="2" spans="1:12" ht="21.75" customHeight="1">
      <c r="A2" s="54" t="s">
        <v>65</v>
      </c>
      <c r="B2" s="54"/>
      <c r="C2" s="54"/>
      <c r="D2" s="45"/>
      <c r="E2" s="55"/>
      <c r="F2" s="56"/>
      <c r="G2" s="57"/>
      <c r="H2" s="56"/>
      <c r="I2" s="57"/>
      <c r="J2" s="25"/>
      <c r="K2" s="57"/>
      <c r="L2" s="25"/>
    </row>
    <row r="3" spans="1:12" ht="21.75" customHeight="1">
      <c r="A3" s="58" t="s">
        <v>200</v>
      </c>
      <c r="B3" s="36"/>
      <c r="C3" s="36"/>
      <c r="D3" s="37"/>
      <c r="E3" s="36"/>
      <c r="F3" s="59"/>
      <c r="G3" s="60"/>
      <c r="H3" s="59"/>
      <c r="I3" s="60"/>
      <c r="J3" s="61"/>
      <c r="K3" s="60"/>
      <c r="L3" s="61"/>
    </row>
    <row r="4" spans="1:12" ht="12" customHeight="1">
      <c r="A4" s="54"/>
      <c r="B4" s="55"/>
      <c r="C4" s="55"/>
      <c r="D4" s="45"/>
      <c r="E4" s="55"/>
      <c r="F4" s="62"/>
      <c r="G4" s="63"/>
      <c r="H4" s="62"/>
      <c r="I4" s="63"/>
      <c r="J4" s="64"/>
      <c r="K4" s="63"/>
      <c r="L4" s="64"/>
    </row>
    <row r="5" spans="1:12" ht="21.75" customHeight="1">
      <c r="D5" s="18"/>
      <c r="E5" s="26"/>
      <c r="F5" s="204" t="s">
        <v>60</v>
      </c>
      <c r="G5" s="204"/>
      <c r="H5" s="204"/>
      <c r="I5" s="65"/>
      <c r="J5" s="204" t="s">
        <v>88</v>
      </c>
      <c r="K5" s="204"/>
      <c r="L5" s="204"/>
    </row>
    <row r="6" spans="1:12" ht="21.75" customHeight="1">
      <c r="D6" s="18"/>
      <c r="E6" s="26"/>
      <c r="F6" s="126" t="s">
        <v>201</v>
      </c>
      <c r="G6" s="166"/>
      <c r="H6" s="126" t="s">
        <v>146</v>
      </c>
      <c r="I6" s="167"/>
      <c r="J6" s="126" t="s">
        <v>201</v>
      </c>
      <c r="K6" s="166"/>
      <c r="L6" s="126" t="s">
        <v>146</v>
      </c>
    </row>
    <row r="7" spans="1:12" ht="21.75" customHeight="1">
      <c r="D7" s="66" t="s">
        <v>2</v>
      </c>
      <c r="E7" s="26"/>
      <c r="F7" s="127" t="s">
        <v>59</v>
      </c>
      <c r="G7" s="166"/>
      <c r="H7" s="127" t="s">
        <v>59</v>
      </c>
      <c r="I7" s="166"/>
      <c r="J7" s="127" t="s">
        <v>59</v>
      </c>
      <c r="K7" s="166"/>
      <c r="L7" s="127" t="s">
        <v>59</v>
      </c>
    </row>
    <row r="8" spans="1:12" ht="6" customHeight="1">
      <c r="D8" s="67"/>
      <c r="E8" s="26"/>
      <c r="F8" s="176"/>
      <c r="G8" s="166"/>
      <c r="H8" s="126"/>
      <c r="I8" s="166"/>
      <c r="J8" s="176"/>
      <c r="K8" s="166"/>
      <c r="L8" s="126"/>
    </row>
    <row r="9" spans="1:12" ht="21.75" customHeight="1">
      <c r="A9" s="26" t="s">
        <v>119</v>
      </c>
      <c r="D9" s="67"/>
      <c r="E9" s="26"/>
      <c r="F9" s="176"/>
      <c r="G9" s="166"/>
      <c r="H9" s="126"/>
      <c r="I9" s="166"/>
      <c r="J9" s="176"/>
      <c r="K9" s="166"/>
      <c r="L9" s="126"/>
    </row>
    <row r="10" spans="1:12" ht="6" customHeight="1">
      <c r="A10" s="44"/>
      <c r="B10" s="44"/>
      <c r="D10" s="13"/>
      <c r="F10" s="107"/>
      <c r="G10" s="56"/>
      <c r="H10" s="136"/>
      <c r="I10" s="56"/>
      <c r="J10" s="107"/>
      <c r="K10" s="56"/>
      <c r="L10" s="68"/>
    </row>
    <row r="11" spans="1:12" ht="21.75" customHeight="1">
      <c r="A11" s="21" t="s">
        <v>30</v>
      </c>
      <c r="B11" s="21"/>
      <c r="F11" s="99">
        <v>1049940129</v>
      </c>
      <c r="G11" s="23"/>
      <c r="H11" s="188">
        <v>1031088296</v>
      </c>
      <c r="I11" s="23"/>
      <c r="J11" s="99">
        <v>867053002</v>
      </c>
      <c r="K11" s="168"/>
      <c r="L11" s="22">
        <v>178469651</v>
      </c>
    </row>
    <row r="12" spans="1:12" ht="21.75" customHeight="1">
      <c r="A12" s="21" t="s">
        <v>114</v>
      </c>
      <c r="B12" s="21"/>
      <c r="F12" s="106">
        <v>69175270</v>
      </c>
      <c r="G12" s="28"/>
      <c r="H12" s="195">
        <v>133646890</v>
      </c>
      <c r="I12" s="28"/>
      <c r="J12" s="106">
        <v>0</v>
      </c>
      <c r="K12" s="172"/>
      <c r="L12" s="33">
        <v>0</v>
      </c>
    </row>
    <row r="13" spans="1:12" ht="21.75" customHeight="1">
      <c r="A13" s="21" t="s">
        <v>228</v>
      </c>
      <c r="B13" s="21"/>
      <c r="F13" s="100">
        <v>66666355</v>
      </c>
      <c r="G13" s="23"/>
      <c r="H13" s="189">
        <v>28272544</v>
      </c>
      <c r="I13" s="23"/>
      <c r="J13" s="100">
        <v>0</v>
      </c>
      <c r="K13" s="168"/>
      <c r="L13" s="24">
        <v>0</v>
      </c>
    </row>
    <row r="14" spans="1:12" ht="6" customHeight="1">
      <c r="A14" s="44"/>
      <c r="B14" s="44"/>
      <c r="D14" s="13"/>
      <c r="F14" s="107"/>
      <c r="G14" s="56"/>
      <c r="H14" s="136"/>
      <c r="I14" s="56"/>
      <c r="J14" s="107"/>
      <c r="K14" s="56"/>
      <c r="L14" s="68"/>
    </row>
    <row r="15" spans="1:12" ht="21.75" customHeight="1">
      <c r="A15" s="26" t="s">
        <v>120</v>
      </c>
      <c r="D15" s="67"/>
      <c r="E15" s="26"/>
      <c r="F15" s="100">
        <f>SUM(F11:F13)</f>
        <v>1185781754</v>
      </c>
      <c r="G15" s="23"/>
      <c r="H15" s="189">
        <f>SUM(H11:H13)</f>
        <v>1193007730</v>
      </c>
      <c r="I15" s="23"/>
      <c r="J15" s="100">
        <f>SUM(J11:J13)</f>
        <v>867053002</v>
      </c>
      <c r="K15" s="168"/>
      <c r="L15" s="24">
        <f>SUM(L11:L13)</f>
        <v>178469651</v>
      </c>
    </row>
    <row r="16" spans="1:12" ht="21.75" customHeight="1">
      <c r="A16" s="21"/>
      <c r="B16" s="21"/>
      <c r="F16" s="99"/>
      <c r="G16" s="23"/>
      <c r="H16" s="188"/>
      <c r="I16" s="23"/>
      <c r="J16" s="99"/>
      <c r="K16" s="168"/>
      <c r="L16" s="22"/>
    </row>
    <row r="17" spans="1:12" ht="21.75" customHeight="1">
      <c r="A17" s="26" t="s">
        <v>121</v>
      </c>
      <c r="B17" s="21"/>
      <c r="F17" s="99"/>
      <c r="G17" s="23"/>
      <c r="H17" s="188"/>
      <c r="I17" s="23"/>
      <c r="J17" s="99"/>
      <c r="K17" s="168"/>
      <c r="L17" s="22"/>
    </row>
    <row r="18" spans="1:12" ht="6" customHeight="1">
      <c r="A18" s="44"/>
      <c r="B18" s="44"/>
      <c r="D18" s="13"/>
      <c r="F18" s="107"/>
      <c r="G18" s="56"/>
      <c r="H18" s="136"/>
      <c r="I18" s="56"/>
      <c r="J18" s="107"/>
      <c r="K18" s="56"/>
      <c r="L18" s="68"/>
    </row>
    <row r="19" spans="1:12" ht="21.75" customHeight="1">
      <c r="A19" s="21" t="s">
        <v>115</v>
      </c>
      <c r="B19" s="21"/>
      <c r="D19" s="14">
        <v>31</v>
      </c>
      <c r="F19" s="99">
        <v>-610177020</v>
      </c>
      <c r="G19" s="23"/>
      <c r="H19" s="188">
        <v>-603301200</v>
      </c>
      <c r="I19" s="23"/>
      <c r="J19" s="99">
        <v>-547699527</v>
      </c>
      <c r="K19" s="172"/>
      <c r="L19" s="22">
        <v>-107954707</v>
      </c>
    </row>
    <row r="20" spans="1:12" ht="21.75" customHeight="1">
      <c r="A20" s="21" t="s">
        <v>116</v>
      </c>
      <c r="B20" s="17"/>
      <c r="D20" s="14">
        <v>31</v>
      </c>
      <c r="F20" s="106">
        <v>-94184846</v>
      </c>
      <c r="G20" s="28"/>
      <c r="H20" s="195">
        <v>-124484924</v>
      </c>
      <c r="I20" s="28"/>
      <c r="J20" s="106">
        <v>0</v>
      </c>
      <c r="K20" s="172"/>
      <c r="L20" s="33">
        <v>0</v>
      </c>
    </row>
    <row r="21" spans="1:12" ht="21.75" customHeight="1">
      <c r="A21" s="21" t="s">
        <v>229</v>
      </c>
      <c r="B21" s="17"/>
      <c r="F21" s="100">
        <v>-61536750</v>
      </c>
      <c r="G21" s="23"/>
      <c r="H21" s="189">
        <v>-25572645</v>
      </c>
      <c r="I21" s="23"/>
      <c r="J21" s="100">
        <v>0</v>
      </c>
      <c r="K21" s="168"/>
      <c r="L21" s="24">
        <v>0</v>
      </c>
    </row>
    <row r="22" spans="1:12" ht="6" customHeight="1">
      <c r="A22" s="44"/>
      <c r="B22" s="44"/>
      <c r="D22" s="13"/>
      <c r="F22" s="107"/>
      <c r="G22" s="56"/>
      <c r="H22" s="136"/>
      <c r="I22" s="56"/>
      <c r="J22" s="107"/>
      <c r="K22" s="56"/>
      <c r="L22" s="68"/>
    </row>
    <row r="23" spans="1:12" ht="21.75" customHeight="1">
      <c r="A23" s="26" t="s">
        <v>122</v>
      </c>
      <c r="D23" s="67"/>
      <c r="E23" s="26"/>
      <c r="F23" s="100">
        <f>SUM(F19:F21)</f>
        <v>-765898616</v>
      </c>
      <c r="G23" s="23"/>
      <c r="H23" s="189">
        <f>SUM(H19:H21)</f>
        <v>-753358769</v>
      </c>
      <c r="I23" s="23"/>
      <c r="J23" s="100">
        <f>SUM(J19:J21)</f>
        <v>-547699527</v>
      </c>
      <c r="K23" s="168"/>
      <c r="L23" s="24">
        <f>SUM(L19:L21)</f>
        <v>-107954707</v>
      </c>
    </row>
    <row r="24" spans="1:12" ht="21.75" customHeight="1">
      <c r="A24" s="21"/>
      <c r="B24" s="21"/>
      <c r="F24" s="99"/>
      <c r="G24" s="23"/>
      <c r="H24" s="188"/>
      <c r="I24" s="23"/>
      <c r="J24" s="99"/>
      <c r="K24" s="168"/>
      <c r="L24" s="22"/>
    </row>
    <row r="25" spans="1:12" ht="21.75" customHeight="1">
      <c r="A25" s="17" t="s">
        <v>63</v>
      </c>
      <c r="B25" s="17"/>
      <c r="F25" s="103">
        <f>SUM(F15,F23)</f>
        <v>419883138</v>
      </c>
      <c r="G25" s="25"/>
      <c r="H25" s="193">
        <f>SUM(H15,H23)</f>
        <v>439648961</v>
      </c>
      <c r="I25" s="25"/>
      <c r="J25" s="103">
        <f>SUM(J15,J23)</f>
        <v>319353475</v>
      </c>
      <c r="K25" s="25"/>
      <c r="L25" s="25">
        <f>SUM(L15,L23)</f>
        <v>70514944</v>
      </c>
    </row>
    <row r="26" spans="1:12" ht="21.75" customHeight="1">
      <c r="A26" s="21" t="s">
        <v>61</v>
      </c>
      <c r="B26" s="17"/>
      <c r="D26" s="14" t="s">
        <v>206</v>
      </c>
      <c r="F26" s="103">
        <v>0</v>
      </c>
      <c r="G26" s="25"/>
      <c r="H26" s="193">
        <v>0</v>
      </c>
      <c r="I26" s="25"/>
      <c r="J26" s="103">
        <v>0</v>
      </c>
      <c r="K26" s="25"/>
      <c r="L26" s="25">
        <v>68998390</v>
      </c>
    </row>
    <row r="27" spans="1:12" ht="21.75" customHeight="1">
      <c r="A27" s="21" t="s">
        <v>31</v>
      </c>
      <c r="B27" s="21"/>
      <c r="D27" s="14">
        <v>29</v>
      </c>
      <c r="F27" s="106">
        <v>26073466</v>
      </c>
      <c r="G27" s="25"/>
      <c r="H27" s="188">
        <v>17560020</v>
      </c>
      <c r="I27" s="25"/>
      <c r="J27" s="106">
        <v>36627204</v>
      </c>
      <c r="K27" s="25"/>
      <c r="L27" s="33">
        <v>44582445</v>
      </c>
    </row>
    <row r="28" spans="1:12" ht="21.75" customHeight="1">
      <c r="A28" s="21" t="s">
        <v>32</v>
      </c>
      <c r="B28" s="17"/>
      <c r="F28" s="99">
        <v>-125596403</v>
      </c>
      <c r="G28" s="23"/>
      <c r="H28" s="188">
        <v>-170972942</v>
      </c>
      <c r="I28" s="23"/>
      <c r="J28" s="99">
        <v>-99981471</v>
      </c>
      <c r="K28" s="172"/>
      <c r="L28" s="22">
        <v>-64615028</v>
      </c>
    </row>
    <row r="29" spans="1:12" ht="21.75" customHeight="1">
      <c r="A29" s="21" t="s">
        <v>53</v>
      </c>
      <c r="B29" s="17"/>
      <c r="F29" s="99">
        <v>-173810795</v>
      </c>
      <c r="G29" s="23"/>
      <c r="H29" s="188">
        <v>-157823445</v>
      </c>
      <c r="I29" s="23"/>
      <c r="J29" s="99">
        <v>-92750852</v>
      </c>
      <c r="K29" s="172"/>
      <c r="L29" s="22">
        <v>-42433671</v>
      </c>
    </row>
    <row r="30" spans="1:12" ht="21.75" customHeight="1">
      <c r="A30" s="21" t="s">
        <v>230</v>
      </c>
      <c r="B30" s="17"/>
      <c r="F30" s="99"/>
      <c r="G30" s="23"/>
      <c r="H30" s="188"/>
      <c r="I30" s="23"/>
      <c r="J30" s="99"/>
      <c r="K30" s="172"/>
      <c r="L30" s="22"/>
    </row>
    <row r="31" spans="1:12" ht="21.75" customHeight="1">
      <c r="A31" s="21"/>
      <c r="B31" s="21" t="s">
        <v>231</v>
      </c>
      <c r="F31" s="99">
        <v>0</v>
      </c>
      <c r="G31" s="23"/>
      <c r="H31" s="188">
        <v>0</v>
      </c>
      <c r="I31" s="23"/>
      <c r="J31" s="99">
        <v>0</v>
      </c>
      <c r="K31" s="172"/>
      <c r="L31" s="22">
        <v>-34480000</v>
      </c>
    </row>
    <row r="32" spans="1:12" ht="21.75" customHeight="1">
      <c r="A32" s="21" t="s">
        <v>183</v>
      </c>
      <c r="B32" s="17"/>
      <c r="F32" s="99"/>
      <c r="G32" s="25"/>
      <c r="H32" s="188"/>
      <c r="I32" s="25"/>
      <c r="J32" s="99"/>
      <c r="K32" s="25"/>
      <c r="L32" s="22"/>
    </row>
    <row r="33" spans="1:12" ht="21.75" customHeight="1">
      <c r="A33" s="21"/>
      <c r="B33" s="21" t="s">
        <v>184</v>
      </c>
      <c r="F33" s="99">
        <v>5204818</v>
      </c>
      <c r="G33" s="25"/>
      <c r="H33" s="188">
        <v>-6587058</v>
      </c>
      <c r="I33" s="25"/>
      <c r="J33" s="99">
        <v>0</v>
      </c>
      <c r="K33" s="25"/>
      <c r="L33" s="22">
        <v>107751</v>
      </c>
    </row>
    <row r="34" spans="1:12" ht="21.75" customHeight="1">
      <c r="A34" s="21" t="s">
        <v>96</v>
      </c>
      <c r="B34" s="21"/>
      <c r="F34" s="100">
        <v>-17216610</v>
      </c>
      <c r="G34" s="23"/>
      <c r="H34" s="189">
        <v>-11073470</v>
      </c>
      <c r="I34" s="23"/>
      <c r="J34" s="100">
        <v>-353161</v>
      </c>
      <c r="K34" s="168"/>
      <c r="L34" s="24">
        <v>-558697</v>
      </c>
    </row>
    <row r="35" spans="1:12" ht="6" customHeight="1">
      <c r="A35" s="21"/>
      <c r="B35" s="21"/>
      <c r="F35" s="99"/>
      <c r="G35" s="191"/>
      <c r="H35" s="188"/>
      <c r="I35" s="191"/>
      <c r="J35" s="99"/>
      <c r="K35" s="191"/>
      <c r="L35" s="22"/>
    </row>
    <row r="36" spans="1:12" ht="21.75" customHeight="1">
      <c r="A36" s="17" t="s">
        <v>76</v>
      </c>
      <c r="B36" s="21"/>
      <c r="F36" s="99"/>
      <c r="G36" s="191"/>
      <c r="H36" s="188"/>
      <c r="I36" s="191"/>
      <c r="J36" s="99"/>
      <c r="K36" s="191"/>
      <c r="L36" s="22"/>
    </row>
    <row r="37" spans="1:12" ht="21.75" customHeight="1">
      <c r="A37" s="21"/>
      <c r="B37" s="17" t="s">
        <v>238</v>
      </c>
      <c r="F37" s="99">
        <f>SUM(F25:F34)</f>
        <v>134537614</v>
      </c>
      <c r="G37" s="33"/>
      <c r="H37" s="188">
        <f>SUM(H25:H34)</f>
        <v>110752066</v>
      </c>
      <c r="I37" s="33"/>
      <c r="J37" s="99">
        <f>SUM(J25:J34)</f>
        <v>162895195</v>
      </c>
      <c r="K37" s="33"/>
      <c r="L37" s="33">
        <f>SUM(L25:L34)</f>
        <v>42116134</v>
      </c>
    </row>
    <row r="38" spans="1:12" ht="21.75" customHeight="1">
      <c r="A38" s="44" t="s">
        <v>33</v>
      </c>
      <c r="B38" s="44"/>
      <c r="F38" s="100">
        <v>-90365613</v>
      </c>
      <c r="G38" s="23"/>
      <c r="H38" s="189">
        <v>-23846631</v>
      </c>
      <c r="I38" s="23"/>
      <c r="J38" s="100">
        <v>-91853405</v>
      </c>
      <c r="K38" s="168"/>
      <c r="L38" s="24">
        <v>-15195732</v>
      </c>
    </row>
    <row r="39" spans="1:12" ht="6" customHeight="1">
      <c r="A39" s="17"/>
      <c r="B39" s="17"/>
      <c r="F39" s="192"/>
      <c r="G39" s="191"/>
      <c r="H39" s="193"/>
      <c r="I39" s="191"/>
      <c r="J39" s="192"/>
      <c r="K39" s="191"/>
    </row>
    <row r="40" spans="1:12" ht="21.75" customHeight="1">
      <c r="A40" s="69" t="s">
        <v>237</v>
      </c>
      <c r="B40" s="69"/>
      <c r="D40" s="45"/>
      <c r="F40" s="108">
        <f>F37+F38</f>
        <v>44172001</v>
      </c>
      <c r="G40" s="70"/>
      <c r="H40" s="56">
        <f>H37+H38</f>
        <v>86905435</v>
      </c>
      <c r="I40" s="70"/>
      <c r="J40" s="108">
        <f>J37+J38</f>
        <v>71041790</v>
      </c>
      <c r="K40" s="56"/>
      <c r="L40" s="56">
        <f>L37+L38</f>
        <v>26920402</v>
      </c>
    </row>
    <row r="41" spans="1:12" ht="21.75" customHeight="1">
      <c r="A41" s="44" t="s">
        <v>236</v>
      </c>
      <c r="B41" s="44"/>
      <c r="D41" s="14">
        <v>30</v>
      </c>
      <c r="F41" s="100">
        <v>41877</v>
      </c>
      <c r="G41" s="23"/>
      <c r="H41" s="189">
        <v>-27336682</v>
      </c>
      <c r="I41" s="23"/>
      <c r="J41" s="100">
        <v>-1552246</v>
      </c>
      <c r="K41" s="168"/>
      <c r="L41" s="24">
        <v>-4636548</v>
      </c>
    </row>
    <row r="42" spans="1:12" ht="6" customHeight="1">
      <c r="F42" s="109"/>
      <c r="G42" s="71"/>
      <c r="H42" s="157"/>
      <c r="I42" s="71"/>
      <c r="J42" s="109"/>
      <c r="K42" s="71"/>
      <c r="L42" s="57"/>
    </row>
    <row r="43" spans="1:12" ht="21.75" customHeight="1" thickBot="1">
      <c r="A43" s="69" t="s">
        <v>66</v>
      </c>
      <c r="B43" s="69"/>
      <c r="D43" s="45"/>
      <c r="F43" s="110">
        <f>SUM(F40:F42)</f>
        <v>44213878</v>
      </c>
      <c r="G43" s="73"/>
      <c r="H43" s="190">
        <f>SUM(H40:H42)</f>
        <v>59568753</v>
      </c>
      <c r="I43" s="73"/>
      <c r="J43" s="110">
        <f>SUM(J40:J42)</f>
        <v>69489544</v>
      </c>
      <c r="K43" s="57"/>
      <c r="L43" s="72">
        <f>SUM(L40:L42)</f>
        <v>22283854</v>
      </c>
    </row>
    <row r="44" spans="1:12" ht="11.25" customHeight="1" thickTop="1">
      <c r="A44" s="26"/>
      <c r="D44" s="67"/>
      <c r="E44" s="26"/>
      <c r="F44" s="13"/>
      <c r="G44" s="13"/>
      <c r="H44" s="13"/>
      <c r="I44" s="13"/>
      <c r="J44" s="13"/>
      <c r="K44" s="166"/>
      <c r="L44" s="13"/>
    </row>
    <row r="45" spans="1:12" ht="21.95" customHeight="1">
      <c r="A45" s="36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6"/>
      <c r="C45" s="36"/>
      <c r="D45" s="37"/>
      <c r="E45" s="36"/>
      <c r="F45" s="59"/>
      <c r="G45" s="60"/>
      <c r="H45" s="59"/>
      <c r="I45" s="60"/>
      <c r="J45" s="61"/>
      <c r="K45" s="60"/>
      <c r="L45" s="61"/>
    </row>
    <row r="46" spans="1:12" ht="21.75" customHeight="1">
      <c r="A46" s="1" t="str">
        <f>A1</f>
        <v>บริษัท เจ้าพระยามหานคร จำกัด (มหาชน)</v>
      </c>
      <c r="B46" s="26"/>
      <c r="C46" s="26"/>
    </row>
    <row r="47" spans="1:12" ht="21.75" customHeight="1">
      <c r="A47" s="54" t="s">
        <v>147</v>
      </c>
      <c r="B47" s="54"/>
      <c r="C47" s="54"/>
      <c r="D47" s="45"/>
      <c r="E47" s="55"/>
      <c r="F47" s="56"/>
      <c r="G47" s="57"/>
      <c r="H47" s="56"/>
      <c r="I47" s="57"/>
      <c r="J47" s="25"/>
      <c r="K47" s="57"/>
      <c r="L47" s="25"/>
    </row>
    <row r="48" spans="1:12" ht="21.75" customHeight="1">
      <c r="A48" s="58" t="str">
        <f>+A3</f>
        <v>สำหรับปีสิ้นสุดวันที่ 31 ธันวาคม พ.ศ. 2564</v>
      </c>
      <c r="B48" s="36"/>
      <c r="C48" s="36"/>
      <c r="D48" s="37"/>
      <c r="E48" s="36"/>
      <c r="F48" s="59"/>
      <c r="G48" s="60"/>
      <c r="H48" s="59"/>
      <c r="I48" s="60"/>
      <c r="J48" s="61"/>
      <c r="K48" s="60"/>
      <c r="L48" s="61"/>
    </row>
    <row r="49" spans="1:12" ht="21.75" customHeight="1">
      <c r="A49" s="54"/>
      <c r="B49" s="55"/>
      <c r="C49" s="55"/>
      <c r="D49" s="45"/>
      <c r="E49" s="55"/>
      <c r="F49" s="62"/>
      <c r="G49" s="63"/>
      <c r="H49" s="62"/>
      <c r="I49" s="63"/>
      <c r="J49" s="64"/>
      <c r="K49" s="63"/>
      <c r="L49" s="64"/>
    </row>
    <row r="50" spans="1:12" ht="20.100000000000001" customHeight="1">
      <c r="D50" s="18"/>
      <c r="E50" s="26"/>
      <c r="F50" s="204" t="s">
        <v>60</v>
      </c>
      <c r="G50" s="204"/>
      <c r="H50" s="204"/>
      <c r="I50" s="65"/>
      <c r="J50" s="204" t="s">
        <v>88</v>
      </c>
      <c r="K50" s="204"/>
      <c r="L50" s="204"/>
    </row>
    <row r="51" spans="1:12" ht="20.100000000000001" customHeight="1">
      <c r="D51" s="18"/>
      <c r="E51" s="26"/>
      <c r="F51" s="126" t="s">
        <v>201</v>
      </c>
      <c r="G51" s="166"/>
      <c r="H51" s="126" t="s">
        <v>146</v>
      </c>
      <c r="I51" s="167"/>
      <c r="J51" s="126" t="s">
        <v>201</v>
      </c>
      <c r="K51" s="166"/>
      <c r="L51" s="126" t="s">
        <v>146</v>
      </c>
    </row>
    <row r="52" spans="1:12" ht="20.100000000000001" customHeight="1">
      <c r="D52" s="66" t="s">
        <v>2</v>
      </c>
      <c r="E52" s="26"/>
      <c r="F52" s="127" t="s">
        <v>59</v>
      </c>
      <c r="G52" s="166"/>
      <c r="H52" s="127" t="s">
        <v>59</v>
      </c>
      <c r="I52" s="166"/>
      <c r="J52" s="127" t="s">
        <v>59</v>
      </c>
      <c r="K52" s="166"/>
      <c r="L52" s="127" t="s">
        <v>59</v>
      </c>
    </row>
    <row r="53" spans="1:12" ht="6" customHeight="1">
      <c r="A53" s="44"/>
      <c r="B53" s="44"/>
      <c r="D53" s="13"/>
      <c r="F53" s="107"/>
      <c r="G53" s="56"/>
      <c r="H53" s="68"/>
      <c r="I53" s="56"/>
      <c r="J53" s="107"/>
      <c r="K53" s="56"/>
      <c r="L53" s="68"/>
    </row>
    <row r="54" spans="1:12" ht="20.100000000000001" customHeight="1">
      <c r="A54" s="69" t="s">
        <v>123</v>
      </c>
      <c r="B54" s="69"/>
      <c r="D54" s="45"/>
      <c r="F54" s="109"/>
      <c r="G54" s="57"/>
      <c r="H54" s="57"/>
      <c r="I54" s="57"/>
      <c r="J54" s="109"/>
      <c r="K54" s="57"/>
      <c r="L54" s="57"/>
    </row>
    <row r="55" spans="1:12" ht="20.100000000000001" customHeight="1">
      <c r="A55" s="44" t="s">
        <v>176</v>
      </c>
      <c r="B55" s="69"/>
      <c r="D55" s="45"/>
      <c r="F55" s="109"/>
      <c r="G55" s="57"/>
      <c r="H55" s="57"/>
      <c r="I55" s="57"/>
      <c r="J55" s="109"/>
      <c r="K55" s="57"/>
      <c r="L55" s="57"/>
    </row>
    <row r="56" spans="1:12" ht="20.100000000000001" customHeight="1">
      <c r="A56" s="69"/>
      <c r="B56" s="44" t="s">
        <v>97</v>
      </c>
      <c r="D56" s="45"/>
      <c r="F56" s="109"/>
      <c r="G56" s="57"/>
      <c r="H56" s="57"/>
      <c r="I56" s="57"/>
      <c r="J56" s="109"/>
      <c r="K56" s="57"/>
      <c r="L56" s="57"/>
    </row>
    <row r="57" spans="1:12" ht="20.100000000000001" customHeight="1">
      <c r="A57" s="69"/>
      <c r="B57" s="74" t="s">
        <v>177</v>
      </c>
      <c r="D57" s="45"/>
      <c r="F57" s="109"/>
      <c r="G57" s="57"/>
      <c r="H57" s="57"/>
      <c r="I57" s="57"/>
      <c r="J57" s="109"/>
      <c r="K57" s="57"/>
      <c r="L57" s="57"/>
    </row>
    <row r="58" spans="1:12" ht="20.100000000000001" customHeight="1">
      <c r="A58" s="69"/>
      <c r="B58" s="69"/>
      <c r="C58" s="13" t="s">
        <v>178</v>
      </c>
      <c r="D58" s="45">
        <v>26</v>
      </c>
      <c r="F58" s="109">
        <v>0</v>
      </c>
      <c r="G58" s="57"/>
      <c r="H58" s="57">
        <v>-611236</v>
      </c>
      <c r="I58" s="57"/>
      <c r="J58" s="109">
        <v>0</v>
      </c>
      <c r="K58" s="57"/>
      <c r="L58" s="57">
        <v>264880</v>
      </c>
    </row>
    <row r="59" spans="1:12" ht="20.100000000000001" customHeight="1">
      <c r="A59" s="69"/>
      <c r="B59" s="74" t="s">
        <v>179</v>
      </c>
      <c r="D59" s="45"/>
      <c r="F59" s="109"/>
      <c r="G59" s="57"/>
      <c r="H59" s="57"/>
      <c r="I59" s="57"/>
      <c r="J59" s="109"/>
      <c r="K59" s="57"/>
      <c r="L59" s="57"/>
    </row>
    <row r="60" spans="1:12" ht="20.100000000000001" customHeight="1">
      <c r="A60" s="69"/>
      <c r="B60" s="69"/>
      <c r="C60" s="13" t="s">
        <v>103</v>
      </c>
      <c r="D60" s="45"/>
      <c r="F60" s="109"/>
      <c r="G60" s="57"/>
      <c r="H60" s="57"/>
      <c r="I60" s="57"/>
      <c r="J60" s="109"/>
      <c r="K60" s="57"/>
      <c r="L60" s="57"/>
    </row>
    <row r="61" spans="1:12" ht="20.100000000000001" customHeight="1">
      <c r="A61" s="69"/>
      <c r="B61" s="69"/>
      <c r="C61" s="13" t="s">
        <v>104</v>
      </c>
      <c r="D61" s="45"/>
      <c r="F61" s="100">
        <v>0</v>
      </c>
      <c r="G61" s="27"/>
      <c r="H61" s="24">
        <v>122247</v>
      </c>
      <c r="I61" s="27"/>
      <c r="J61" s="100">
        <v>0</v>
      </c>
      <c r="K61" s="168"/>
      <c r="L61" s="24">
        <v>-52976</v>
      </c>
    </row>
    <row r="62" spans="1:12" ht="6" customHeight="1">
      <c r="A62" s="44"/>
      <c r="B62" s="74"/>
      <c r="D62" s="45"/>
      <c r="F62" s="120"/>
      <c r="G62" s="71"/>
      <c r="H62" s="75"/>
      <c r="I62" s="71"/>
      <c r="J62" s="120"/>
      <c r="K62" s="75"/>
      <c r="L62" s="75"/>
    </row>
    <row r="63" spans="1:12" ht="20.100000000000001" customHeight="1">
      <c r="A63" s="44" t="s">
        <v>134</v>
      </c>
      <c r="B63" s="69"/>
      <c r="D63" s="45"/>
      <c r="F63" s="118"/>
      <c r="G63" s="13"/>
      <c r="H63" s="13"/>
      <c r="I63" s="13"/>
      <c r="J63" s="118"/>
      <c r="K63" s="13"/>
      <c r="L63" s="13"/>
    </row>
    <row r="64" spans="1:12" ht="20.100000000000001" customHeight="1">
      <c r="A64" s="44"/>
      <c r="B64" s="74" t="s">
        <v>107</v>
      </c>
      <c r="D64" s="45"/>
      <c r="F64" s="119">
        <f>SUM(F55:F61)</f>
        <v>0</v>
      </c>
      <c r="G64" s="71"/>
      <c r="H64" s="76">
        <f>SUM(H55:H61)</f>
        <v>-488989</v>
      </c>
      <c r="I64" s="71"/>
      <c r="J64" s="119">
        <f>SUM(J55:J61)</f>
        <v>0</v>
      </c>
      <c r="K64" s="75"/>
      <c r="L64" s="76">
        <f>SUM(L55:L61)</f>
        <v>211904</v>
      </c>
    </row>
    <row r="65" spans="1:12" ht="6" customHeight="1">
      <c r="A65" s="44"/>
      <c r="B65" s="69"/>
      <c r="D65" s="45"/>
      <c r="F65" s="120"/>
      <c r="G65" s="71"/>
      <c r="H65" s="75"/>
      <c r="I65" s="71"/>
      <c r="J65" s="120"/>
      <c r="K65" s="71"/>
      <c r="L65" s="75"/>
    </row>
    <row r="66" spans="1:12" ht="20.100000000000001" customHeight="1" thickBot="1">
      <c r="A66" s="69" t="s">
        <v>81</v>
      </c>
      <c r="D66" s="45"/>
      <c r="F66" s="110">
        <f>F43+F64</f>
        <v>44213878</v>
      </c>
      <c r="G66" s="71"/>
      <c r="H66" s="72">
        <f>H43+H64</f>
        <v>59079764</v>
      </c>
      <c r="I66" s="71"/>
      <c r="J66" s="110">
        <f>J43+J64</f>
        <v>69489544</v>
      </c>
      <c r="K66" s="57"/>
      <c r="L66" s="72">
        <f>L43+L64</f>
        <v>22495758</v>
      </c>
    </row>
    <row r="67" spans="1:12" ht="20.100000000000001" customHeight="1" thickTop="1">
      <c r="A67" s="69"/>
      <c r="D67" s="45"/>
      <c r="F67" s="109"/>
      <c r="G67" s="71"/>
      <c r="H67" s="57"/>
      <c r="I67" s="71"/>
      <c r="J67" s="109"/>
      <c r="K67" s="57"/>
      <c r="L67" s="57"/>
    </row>
    <row r="68" spans="1:12" ht="20.100000000000001" customHeight="1">
      <c r="A68" s="26" t="s">
        <v>124</v>
      </c>
      <c r="F68" s="121"/>
      <c r="J68" s="121"/>
      <c r="L68" s="27"/>
    </row>
    <row r="69" spans="1:12" ht="20.100000000000001" customHeight="1">
      <c r="A69" s="44" t="s">
        <v>126</v>
      </c>
      <c r="B69" s="69"/>
      <c r="D69" s="45"/>
      <c r="F69" s="109">
        <f>F43</f>
        <v>44213878</v>
      </c>
      <c r="H69" s="57">
        <f>H43</f>
        <v>59568753</v>
      </c>
      <c r="J69" s="109">
        <f>J43</f>
        <v>69489544</v>
      </c>
      <c r="L69" s="57">
        <f>L43</f>
        <v>22283854</v>
      </c>
    </row>
    <row r="70" spans="1:12" ht="20.100000000000001" customHeight="1">
      <c r="A70" s="44" t="s">
        <v>127</v>
      </c>
      <c r="B70" s="69"/>
      <c r="D70" s="45"/>
      <c r="F70" s="100">
        <v>0</v>
      </c>
      <c r="G70" s="71"/>
      <c r="H70" s="24">
        <v>0</v>
      </c>
      <c r="I70" s="71"/>
      <c r="J70" s="119">
        <v>0</v>
      </c>
      <c r="K70" s="75"/>
      <c r="L70" s="76">
        <v>0</v>
      </c>
    </row>
    <row r="71" spans="1:12" ht="6" customHeight="1">
      <c r="A71" s="44"/>
      <c r="B71" s="69"/>
      <c r="D71" s="45"/>
      <c r="F71" s="120"/>
      <c r="G71" s="71"/>
      <c r="H71" s="75"/>
      <c r="I71" s="71"/>
      <c r="J71" s="120"/>
      <c r="K71" s="71"/>
      <c r="L71" s="75"/>
    </row>
    <row r="72" spans="1:12" ht="20.100000000000001" customHeight="1" thickBot="1">
      <c r="A72" s="69"/>
      <c r="B72" s="69"/>
      <c r="D72" s="45"/>
      <c r="F72" s="110">
        <f>SUM(F69:F71)</f>
        <v>44213878</v>
      </c>
      <c r="G72" s="71"/>
      <c r="H72" s="72">
        <f>SUM(H69:H71)</f>
        <v>59568753</v>
      </c>
      <c r="I72" s="71"/>
      <c r="J72" s="110">
        <f>SUM(J69:J71)</f>
        <v>69489544</v>
      </c>
      <c r="K72" s="57"/>
      <c r="L72" s="72">
        <f>SUM(L69:L71)</f>
        <v>22283854</v>
      </c>
    </row>
    <row r="73" spans="1:12" ht="20.100000000000001" customHeight="1" thickTop="1">
      <c r="A73" s="69" t="s">
        <v>125</v>
      </c>
      <c r="B73" s="69"/>
      <c r="D73" s="45"/>
      <c r="F73" s="122"/>
      <c r="H73" s="77"/>
      <c r="J73" s="122"/>
      <c r="K73" s="78"/>
      <c r="L73" s="77"/>
    </row>
    <row r="74" spans="1:12" ht="20.100000000000001" customHeight="1">
      <c r="A74" s="44" t="s">
        <v>126</v>
      </c>
      <c r="B74" s="69"/>
      <c r="D74" s="45"/>
      <c r="F74" s="109">
        <f>F66</f>
        <v>44213878</v>
      </c>
      <c r="H74" s="57">
        <f>H66</f>
        <v>59079764</v>
      </c>
      <c r="J74" s="109">
        <f>J66</f>
        <v>69489544</v>
      </c>
      <c r="L74" s="57">
        <f>L66</f>
        <v>22495758</v>
      </c>
    </row>
    <row r="75" spans="1:12" ht="20.100000000000001" customHeight="1">
      <c r="A75" s="44" t="s">
        <v>127</v>
      </c>
      <c r="F75" s="100">
        <v>0</v>
      </c>
      <c r="G75" s="71"/>
      <c r="H75" s="24">
        <v>0</v>
      </c>
      <c r="I75" s="71"/>
      <c r="J75" s="119">
        <v>0</v>
      </c>
      <c r="K75" s="75"/>
      <c r="L75" s="76">
        <v>0</v>
      </c>
    </row>
    <row r="76" spans="1:12" ht="6" customHeight="1">
      <c r="A76" s="44"/>
      <c r="F76" s="121"/>
      <c r="J76" s="121"/>
      <c r="L76" s="27"/>
    </row>
    <row r="77" spans="1:12" ht="20.100000000000001" customHeight="1" thickBot="1">
      <c r="A77" s="69"/>
      <c r="B77" s="69"/>
      <c r="D77" s="45"/>
      <c r="F77" s="110">
        <f>SUM(F74:F76)</f>
        <v>44213878</v>
      </c>
      <c r="G77" s="71"/>
      <c r="H77" s="72">
        <f>SUM(H74:H76)</f>
        <v>59079764</v>
      </c>
      <c r="I77" s="71"/>
      <c r="J77" s="110">
        <f>SUM(J74:J76)</f>
        <v>69489544</v>
      </c>
      <c r="K77" s="57"/>
      <c r="L77" s="72">
        <f>SUM(L74:L76)</f>
        <v>22495758</v>
      </c>
    </row>
    <row r="78" spans="1:12" ht="6" customHeight="1" thickTop="1">
      <c r="A78" s="69"/>
      <c r="B78" s="69"/>
      <c r="D78" s="45"/>
      <c r="F78" s="109"/>
      <c r="G78" s="71"/>
      <c r="H78" s="57"/>
      <c r="I78" s="71"/>
      <c r="J78" s="109"/>
      <c r="K78" s="57"/>
      <c r="L78" s="57"/>
    </row>
    <row r="79" spans="1:12" ht="20.100000000000001" customHeight="1" thickBot="1">
      <c r="A79" s="69" t="s">
        <v>64</v>
      </c>
      <c r="B79" s="69"/>
      <c r="D79" s="45">
        <v>32</v>
      </c>
      <c r="F79" s="132">
        <f>F43/'BS 7-9'!E122</f>
        <v>4.2985749558590094E-2</v>
      </c>
      <c r="H79" s="133">
        <f>H43/'BS 7-9'!E122</f>
        <v>5.791411235122855E-2</v>
      </c>
      <c r="J79" s="132">
        <f>J43/'BS 7-9'!I122</f>
        <v>6.7559333640098862E-2</v>
      </c>
      <c r="K79" s="78"/>
      <c r="L79" s="133">
        <f>L43/'BS 7-9'!I122</f>
        <v>2.1664875613131834E-2</v>
      </c>
    </row>
    <row r="80" spans="1:12" ht="20.100000000000001" customHeight="1" thickTop="1">
      <c r="A80" s="69"/>
      <c r="B80" s="69"/>
      <c r="D80" s="45"/>
      <c r="F80" s="77"/>
      <c r="H80" s="77"/>
      <c r="J80" s="77"/>
      <c r="K80" s="78"/>
      <c r="L80" s="77"/>
    </row>
    <row r="81" spans="1:12" ht="15" customHeight="1">
      <c r="A81" s="69"/>
      <c r="B81" s="69"/>
      <c r="D81" s="45"/>
      <c r="F81" s="77"/>
      <c r="H81" s="77"/>
      <c r="J81" s="77"/>
      <c r="K81" s="78"/>
      <c r="L81" s="77"/>
    </row>
    <row r="83" spans="1:12" ht="21.75" customHeight="1">
      <c r="A83" s="55"/>
      <c r="B83" s="55"/>
      <c r="C83" s="55"/>
      <c r="D83" s="45"/>
      <c r="E83" s="55"/>
      <c r="F83" s="56"/>
      <c r="G83" s="57"/>
      <c r="H83" s="56"/>
      <c r="I83" s="57"/>
      <c r="J83" s="25"/>
      <c r="K83" s="57"/>
      <c r="L83" s="25"/>
    </row>
    <row r="84" spans="1:12" ht="21.75" customHeight="1">
      <c r="A84" s="55"/>
      <c r="B84" s="55"/>
      <c r="C84" s="55"/>
      <c r="D84" s="45"/>
      <c r="E84" s="55"/>
      <c r="F84" s="56"/>
      <c r="G84" s="57"/>
      <c r="H84" s="56"/>
      <c r="I84" s="57"/>
      <c r="J84" s="25"/>
      <c r="K84" s="57"/>
      <c r="L84" s="25"/>
    </row>
    <row r="85" spans="1:12" ht="21.75" customHeight="1">
      <c r="A85" s="55"/>
      <c r="B85" s="55"/>
      <c r="C85" s="55"/>
      <c r="D85" s="45"/>
      <c r="E85" s="55"/>
      <c r="F85" s="56"/>
      <c r="G85" s="57"/>
      <c r="H85" s="56"/>
      <c r="I85" s="57"/>
      <c r="J85" s="25"/>
      <c r="K85" s="57"/>
      <c r="L85" s="25"/>
    </row>
    <row r="86" spans="1:12" ht="21.75" customHeight="1">
      <c r="A86" s="55"/>
      <c r="B86" s="55"/>
      <c r="C86" s="55"/>
      <c r="D86" s="45"/>
      <c r="E86" s="55"/>
      <c r="F86" s="56"/>
      <c r="G86" s="57"/>
      <c r="H86" s="56"/>
      <c r="I86" s="57"/>
      <c r="J86" s="25"/>
      <c r="K86" s="57"/>
      <c r="L86" s="25"/>
    </row>
    <row r="87" spans="1:12" ht="21.75" customHeight="1">
      <c r="A87" s="55"/>
      <c r="B87" s="55"/>
      <c r="C87" s="55"/>
      <c r="D87" s="45"/>
      <c r="E87" s="55"/>
      <c r="F87" s="56"/>
      <c r="G87" s="57"/>
      <c r="H87" s="56"/>
      <c r="I87" s="57"/>
      <c r="J87" s="25"/>
      <c r="K87" s="57"/>
      <c r="L87" s="25"/>
    </row>
    <row r="88" spans="1:12" ht="18.75" customHeight="1">
      <c r="A88" s="55"/>
      <c r="B88" s="55"/>
      <c r="C88" s="55"/>
      <c r="D88" s="45"/>
      <c r="E88" s="55"/>
      <c r="F88" s="56"/>
      <c r="G88" s="57"/>
      <c r="H88" s="56"/>
      <c r="I88" s="57"/>
      <c r="J88" s="25"/>
      <c r="K88" s="57"/>
      <c r="L88" s="25"/>
    </row>
    <row r="89" spans="1:12" ht="20.25" customHeight="1">
      <c r="A89" s="55"/>
      <c r="B89" s="55"/>
      <c r="C89" s="55"/>
      <c r="D89" s="45"/>
      <c r="E89" s="55"/>
      <c r="F89" s="56"/>
      <c r="G89" s="57"/>
      <c r="H89" s="56"/>
      <c r="I89" s="57"/>
      <c r="J89" s="25"/>
      <c r="K89" s="57"/>
      <c r="L89" s="25"/>
    </row>
    <row r="90" spans="1:12" ht="21.95" customHeight="1">
      <c r="A90" s="36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6"/>
      <c r="C90" s="36"/>
      <c r="D90" s="37"/>
      <c r="E90" s="36"/>
      <c r="F90" s="59"/>
      <c r="G90" s="60"/>
      <c r="H90" s="59"/>
      <c r="I90" s="60"/>
      <c r="J90" s="61"/>
      <c r="K90" s="60"/>
      <c r="L90" s="61"/>
    </row>
    <row r="91" spans="1:12" ht="21.75" customHeight="1">
      <c r="A91" s="55"/>
      <c r="B91" s="55"/>
      <c r="C91" s="55"/>
      <c r="D91" s="45"/>
      <c r="E91" s="55"/>
      <c r="F91" s="56"/>
      <c r="G91" s="57"/>
      <c r="H91" s="56"/>
      <c r="I91" s="57"/>
      <c r="J91" s="25"/>
      <c r="K91" s="57"/>
      <c r="L91" s="25"/>
    </row>
    <row r="92" spans="1:12" ht="21.75" customHeight="1">
      <c r="A92" s="55"/>
      <c r="B92" s="55"/>
      <c r="C92" s="55"/>
      <c r="D92" s="45"/>
      <c r="E92" s="55"/>
      <c r="F92" s="56"/>
      <c r="G92" s="57"/>
      <c r="H92" s="56"/>
      <c r="I92" s="57"/>
      <c r="J92" s="25"/>
      <c r="K92" s="57"/>
      <c r="L92" s="25"/>
    </row>
    <row r="93" spans="1:12" ht="21.75" customHeight="1">
      <c r="A93" s="55"/>
      <c r="B93" s="55"/>
      <c r="C93" s="55"/>
      <c r="D93" s="45"/>
      <c r="E93" s="55"/>
      <c r="F93" s="56"/>
      <c r="G93" s="57"/>
      <c r="H93" s="56"/>
      <c r="I93" s="57"/>
      <c r="J93" s="25"/>
      <c r="K93" s="57"/>
      <c r="L93" s="25"/>
    </row>
    <row r="94" spans="1:12" ht="21.75" customHeight="1">
      <c r="A94" s="55"/>
      <c r="B94" s="55"/>
      <c r="C94" s="55"/>
      <c r="D94" s="45"/>
      <c r="E94" s="55"/>
      <c r="F94" s="56"/>
      <c r="G94" s="57"/>
      <c r="H94" s="56"/>
      <c r="I94" s="57"/>
      <c r="J94" s="25"/>
      <c r="K94" s="57"/>
      <c r="L94" s="25"/>
    </row>
  </sheetData>
  <mergeCells count="4">
    <mergeCell ref="J5:L5"/>
    <mergeCell ref="F5:H5"/>
    <mergeCell ref="F50:H50"/>
    <mergeCell ref="J50:L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topLeftCell="A16" zoomScale="115" zoomScaleNormal="115" zoomScaleSheetLayoutView="70" workbookViewId="0">
      <selection activeCell="G26" sqref="G26"/>
    </sheetView>
  </sheetViews>
  <sheetFormatPr defaultColWidth="9.125" defaultRowHeight="20.100000000000001" customHeight="1"/>
  <cols>
    <col min="1" max="1" width="1.125" style="13" customWidth="1"/>
    <col min="2" max="2" width="39.875" style="13" customWidth="1"/>
    <col min="3" max="3" width="8.75" style="13" customWidth="1"/>
    <col min="4" max="4" width="0.875" style="81" customWidth="1"/>
    <col min="5" max="5" width="11.75" style="80" customWidth="1"/>
    <col min="6" max="6" width="0.875" style="80" customWidth="1"/>
    <col min="7" max="7" width="14.125" style="81" customWidth="1"/>
    <col min="8" max="8" width="0.875" style="81" customWidth="1"/>
    <col min="9" max="9" width="14.875" style="81" customWidth="1"/>
    <col min="10" max="10" width="0.875" style="81" customWidth="1"/>
    <col min="11" max="11" width="12.875" style="13" customWidth="1"/>
    <col min="12" max="12" width="0.875" style="81" customWidth="1"/>
    <col min="13" max="13" width="21.25" style="81" customWidth="1"/>
    <col min="14" max="14" width="0.875" style="81" customWidth="1"/>
    <col min="15" max="15" width="13.125" style="13" customWidth="1"/>
    <col min="16" max="16384" width="9.125" style="13"/>
  </cols>
  <sheetData>
    <row r="1" spans="1:15" ht="18" customHeight="1">
      <c r="A1" s="1" t="s">
        <v>52</v>
      </c>
      <c r="B1" s="1"/>
      <c r="C1" s="1"/>
      <c r="D1" s="79"/>
    </row>
    <row r="2" spans="1:15" ht="18" customHeight="1">
      <c r="A2" s="206" t="s">
        <v>89</v>
      </c>
      <c r="B2" s="206"/>
      <c r="C2" s="206"/>
      <c r="D2" s="206"/>
      <c r="E2" s="206"/>
      <c r="F2" s="206"/>
    </row>
    <row r="3" spans="1:15" ht="18" customHeight="1">
      <c r="A3" s="82" t="str">
        <f>+'PL 10-11'!A3</f>
        <v>สำหรับปีสิ้นสุดวันที่ 31 ธันวาคม พ.ศ. 2564</v>
      </c>
      <c r="B3" s="82"/>
      <c r="C3" s="82"/>
      <c r="D3" s="83"/>
      <c r="E3" s="84"/>
      <c r="F3" s="84"/>
      <c r="G3" s="85"/>
      <c r="H3" s="85"/>
      <c r="I3" s="85"/>
      <c r="J3" s="85"/>
      <c r="K3" s="36"/>
      <c r="L3" s="85"/>
      <c r="M3" s="85"/>
      <c r="N3" s="85"/>
      <c r="O3" s="36"/>
    </row>
    <row r="4" spans="1:15" ht="18" customHeight="1">
      <c r="A4" s="86"/>
      <c r="B4" s="86"/>
      <c r="C4" s="86"/>
      <c r="D4" s="87"/>
      <c r="E4" s="88"/>
      <c r="F4" s="88"/>
      <c r="G4" s="89"/>
      <c r="H4" s="89"/>
      <c r="I4" s="89"/>
      <c r="J4" s="89"/>
      <c r="K4" s="55"/>
      <c r="L4" s="89"/>
      <c r="M4" s="89"/>
      <c r="N4" s="89"/>
      <c r="O4" s="55"/>
    </row>
    <row r="5" spans="1:15" ht="18.95" customHeight="1">
      <c r="A5" s="86"/>
      <c r="B5" s="86"/>
      <c r="C5" s="86"/>
      <c r="D5" s="87"/>
      <c r="E5" s="205" t="s">
        <v>68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</row>
    <row r="6" spans="1:15" ht="18.95" customHeight="1">
      <c r="A6" s="86"/>
      <c r="B6" s="86"/>
      <c r="C6" s="86"/>
      <c r="D6" s="55"/>
      <c r="E6" s="205" t="s">
        <v>84</v>
      </c>
      <c r="F6" s="205"/>
      <c r="G6" s="205"/>
      <c r="H6" s="205"/>
      <c r="I6" s="205"/>
      <c r="J6" s="205"/>
      <c r="K6" s="205"/>
      <c r="L6" s="88"/>
      <c r="M6" s="183" t="s">
        <v>85</v>
      </c>
      <c r="N6" s="182"/>
      <c r="O6" s="182"/>
    </row>
    <row r="7" spans="1:15" ht="18.95" customHeight="1">
      <c r="D7" s="160"/>
      <c r="E7" s="134" t="s">
        <v>26</v>
      </c>
      <c r="F7" s="160"/>
      <c r="G7" s="161"/>
      <c r="H7" s="160"/>
      <c r="I7" s="205" t="s">
        <v>27</v>
      </c>
      <c r="J7" s="205"/>
      <c r="K7" s="205"/>
      <c r="L7" s="160"/>
      <c r="M7" s="161" t="s">
        <v>100</v>
      </c>
      <c r="N7" s="160"/>
      <c r="O7" s="161"/>
    </row>
    <row r="8" spans="1:15" ht="18.95" customHeight="1">
      <c r="D8" s="160"/>
      <c r="E8" s="134" t="s">
        <v>139</v>
      </c>
      <c r="F8" s="160"/>
      <c r="G8" s="161"/>
      <c r="H8" s="160"/>
      <c r="I8" s="134" t="s">
        <v>34</v>
      </c>
      <c r="J8" s="160"/>
      <c r="K8" s="161"/>
      <c r="L8" s="160"/>
      <c r="M8" s="161" t="s">
        <v>99</v>
      </c>
      <c r="N8" s="160"/>
      <c r="O8" s="161" t="s">
        <v>35</v>
      </c>
    </row>
    <row r="9" spans="1:15" ht="18.95" customHeight="1">
      <c r="C9" s="198" t="s">
        <v>2</v>
      </c>
      <c r="D9" s="160"/>
      <c r="E9" s="158" t="s">
        <v>138</v>
      </c>
      <c r="F9" s="160"/>
      <c r="G9" s="162" t="s">
        <v>110</v>
      </c>
      <c r="H9" s="160"/>
      <c r="I9" s="158" t="s">
        <v>36</v>
      </c>
      <c r="J9" s="160"/>
      <c r="K9" s="128" t="s">
        <v>29</v>
      </c>
      <c r="L9" s="160"/>
      <c r="M9" s="128" t="s">
        <v>37</v>
      </c>
      <c r="N9" s="160"/>
      <c r="O9" s="128" t="s">
        <v>98</v>
      </c>
    </row>
    <row r="10" spans="1:15" ht="6" customHeight="1">
      <c r="D10" s="160"/>
      <c r="E10" s="111"/>
      <c r="F10" s="160"/>
      <c r="G10" s="111"/>
      <c r="H10" s="160"/>
      <c r="I10" s="113"/>
      <c r="J10" s="160"/>
      <c r="K10" s="111"/>
      <c r="L10" s="160"/>
      <c r="M10" s="113"/>
      <c r="N10" s="160"/>
      <c r="O10" s="113"/>
    </row>
    <row r="11" spans="1:15" ht="18.95" customHeight="1">
      <c r="A11" s="123" t="s">
        <v>198</v>
      </c>
      <c r="B11" s="124"/>
      <c r="C11" s="26"/>
      <c r="D11" s="160"/>
      <c r="E11" s="108">
        <v>1000000000</v>
      </c>
      <c r="F11" s="160"/>
      <c r="G11" s="108">
        <v>467900000</v>
      </c>
      <c r="H11" s="160"/>
      <c r="I11" s="108">
        <v>100000000</v>
      </c>
      <c r="J11" s="160"/>
      <c r="K11" s="108">
        <v>1098516654</v>
      </c>
      <c r="L11" s="160"/>
      <c r="M11" s="108">
        <v>-23637356</v>
      </c>
      <c r="N11" s="160"/>
      <c r="O11" s="108">
        <f>SUM(E11:N11)</f>
        <v>2642779298</v>
      </c>
    </row>
    <row r="12" spans="1:15" ht="18.95" customHeight="1">
      <c r="A12" s="13" t="s">
        <v>204</v>
      </c>
      <c r="C12" s="26"/>
      <c r="D12" s="160"/>
      <c r="E12" s="108">
        <v>28570595</v>
      </c>
      <c r="F12" s="160"/>
      <c r="G12" s="108">
        <v>0</v>
      </c>
      <c r="H12" s="160"/>
      <c r="I12" s="108">
        <v>0</v>
      </c>
      <c r="J12" s="160"/>
      <c r="K12" s="108">
        <v>0</v>
      </c>
      <c r="L12" s="160"/>
      <c r="M12" s="108">
        <v>0</v>
      </c>
      <c r="N12" s="160"/>
      <c r="O12" s="108">
        <f>SUM(E12:N12)</f>
        <v>28570595</v>
      </c>
    </row>
    <row r="13" spans="1:15" ht="18.95" customHeight="1">
      <c r="A13" s="124" t="s">
        <v>109</v>
      </c>
      <c r="B13" s="124"/>
      <c r="C13" s="163">
        <v>33</v>
      </c>
      <c r="D13" s="160"/>
      <c r="E13" s="108">
        <v>0</v>
      </c>
      <c r="F13" s="160"/>
      <c r="G13" s="108">
        <v>0</v>
      </c>
      <c r="H13" s="160"/>
      <c r="I13" s="108">
        <v>0</v>
      </c>
      <c r="J13" s="160"/>
      <c r="K13" s="108">
        <v>-31811470</v>
      </c>
      <c r="L13" s="160"/>
      <c r="M13" s="108">
        <v>0</v>
      </c>
      <c r="N13" s="160"/>
      <c r="O13" s="108">
        <f>SUM(E13:N13)</f>
        <v>-31811470</v>
      </c>
    </row>
    <row r="14" spans="1:15" ht="18.95" customHeight="1">
      <c r="A14" s="124" t="s">
        <v>235</v>
      </c>
      <c r="B14" s="124"/>
      <c r="C14" s="163">
        <v>27</v>
      </c>
      <c r="D14" s="160"/>
      <c r="E14" s="108">
        <v>0</v>
      </c>
      <c r="F14" s="160"/>
      <c r="G14" s="108">
        <v>0</v>
      </c>
      <c r="H14" s="160"/>
      <c r="I14" s="108">
        <v>2916000</v>
      </c>
      <c r="J14" s="160"/>
      <c r="K14" s="108">
        <v>-2916000</v>
      </c>
      <c r="L14" s="160"/>
      <c r="M14" s="108">
        <v>0</v>
      </c>
      <c r="N14" s="160"/>
      <c r="O14" s="108">
        <f>SUM(E14:N14)</f>
        <v>0</v>
      </c>
    </row>
    <row r="15" spans="1:15" ht="18.95" customHeight="1">
      <c r="A15" s="124" t="s">
        <v>81</v>
      </c>
      <c r="B15" s="124"/>
      <c r="D15" s="160"/>
      <c r="E15" s="112">
        <v>0</v>
      </c>
      <c r="F15" s="160"/>
      <c r="G15" s="112">
        <v>0</v>
      </c>
      <c r="H15" s="160"/>
      <c r="I15" s="112">
        <v>0</v>
      </c>
      <c r="J15" s="160"/>
      <c r="K15" s="112">
        <f>'PL 10-11'!F43</f>
        <v>44213878</v>
      </c>
      <c r="L15" s="160"/>
      <c r="M15" s="112">
        <v>0</v>
      </c>
      <c r="N15" s="160"/>
      <c r="O15" s="112">
        <f>SUM(E15:N15)</f>
        <v>44213878</v>
      </c>
    </row>
    <row r="16" spans="1:15" ht="6" customHeight="1">
      <c r="D16" s="160"/>
      <c r="E16" s="111"/>
      <c r="F16" s="160"/>
      <c r="G16" s="111"/>
      <c r="H16" s="160"/>
      <c r="I16" s="113"/>
      <c r="J16" s="160"/>
      <c r="K16" s="111"/>
      <c r="L16" s="160"/>
      <c r="M16" s="113"/>
      <c r="N16" s="160"/>
      <c r="O16" s="113"/>
    </row>
    <row r="17" spans="1:15" ht="18.95" customHeight="1" thickBot="1">
      <c r="A17" s="26" t="s">
        <v>199</v>
      </c>
      <c r="B17" s="26"/>
      <c r="C17" s="26"/>
      <c r="D17" s="160"/>
      <c r="E17" s="125">
        <f>SUM(E11:E15)</f>
        <v>1028570595</v>
      </c>
      <c r="F17" s="160"/>
      <c r="G17" s="125">
        <f>SUM(G11:G15)</f>
        <v>467900000</v>
      </c>
      <c r="H17" s="160"/>
      <c r="I17" s="125">
        <f>SUM(I11:I15)</f>
        <v>102916000</v>
      </c>
      <c r="J17" s="160"/>
      <c r="K17" s="125">
        <f>SUM(K11:K15)</f>
        <v>1108003062</v>
      </c>
      <c r="L17" s="160"/>
      <c r="M17" s="125">
        <f>SUM(M11:M15)</f>
        <v>-23637356</v>
      </c>
      <c r="N17" s="160"/>
      <c r="O17" s="125">
        <f>SUM(O11:O15)</f>
        <v>2683752301</v>
      </c>
    </row>
    <row r="18" spans="1:15" ht="18.95" customHeight="1" thickTop="1">
      <c r="A18" s="26"/>
      <c r="B18" s="26"/>
      <c r="C18" s="26"/>
      <c r="D18" s="160"/>
      <c r="E18" s="56"/>
      <c r="F18" s="160"/>
      <c r="G18" s="56"/>
      <c r="H18" s="160"/>
      <c r="I18" s="56"/>
      <c r="J18" s="160"/>
      <c r="K18" s="56"/>
      <c r="L18" s="160"/>
      <c r="M18" s="56"/>
      <c r="N18" s="160"/>
      <c r="O18" s="56"/>
    </row>
    <row r="19" spans="1:15" ht="18.95" customHeight="1">
      <c r="A19" s="26" t="s">
        <v>185</v>
      </c>
      <c r="C19" s="26"/>
      <c r="D19" s="88"/>
      <c r="F19" s="13"/>
      <c r="G19" s="80"/>
      <c r="J19" s="160"/>
      <c r="K19" s="80"/>
      <c r="L19" s="80"/>
      <c r="N19" s="80"/>
      <c r="O19" s="81"/>
    </row>
    <row r="20" spans="1:15" ht="18.95" customHeight="1">
      <c r="A20" s="26"/>
      <c r="B20" s="177" t="s">
        <v>153</v>
      </c>
      <c r="C20" s="26"/>
      <c r="D20" s="88"/>
      <c r="E20" s="56">
        <v>1000000000</v>
      </c>
      <c r="F20" s="13"/>
      <c r="G20" s="56">
        <v>467900000</v>
      </c>
      <c r="I20" s="56">
        <v>100000000</v>
      </c>
      <c r="J20" s="80"/>
      <c r="K20" s="56">
        <v>1066132052</v>
      </c>
      <c r="L20" s="80"/>
      <c r="M20" s="56">
        <v>-23637356</v>
      </c>
      <c r="N20" s="80"/>
      <c r="O20" s="56">
        <f>SUM(E20:N20)</f>
        <v>2610394696</v>
      </c>
    </row>
    <row r="21" spans="1:15" ht="18.95" customHeight="1">
      <c r="A21" s="13" t="s">
        <v>154</v>
      </c>
      <c r="C21" s="14"/>
      <c r="D21" s="88"/>
      <c r="E21" s="59">
        <v>0</v>
      </c>
      <c r="F21" s="13"/>
      <c r="G21" s="59" t="s">
        <v>101</v>
      </c>
      <c r="I21" s="59" t="s">
        <v>101</v>
      </c>
      <c r="J21" s="80"/>
      <c r="K21" s="59">
        <v>-1695162</v>
      </c>
      <c r="L21" s="80"/>
      <c r="M21" s="59" t="s">
        <v>101</v>
      </c>
      <c r="N21" s="80"/>
      <c r="O21" s="59">
        <f>SUM(E21:N21)</f>
        <v>-1695162</v>
      </c>
    </row>
    <row r="22" spans="1:15" ht="6" customHeight="1">
      <c r="C22" s="14"/>
      <c r="D22" s="88"/>
      <c r="E22" s="56"/>
      <c r="F22" s="13"/>
      <c r="G22" s="56"/>
      <c r="I22" s="56"/>
      <c r="J22" s="80"/>
      <c r="K22" s="56"/>
      <c r="L22" s="80"/>
      <c r="M22" s="56"/>
      <c r="N22" s="80"/>
      <c r="O22" s="56"/>
    </row>
    <row r="23" spans="1:15" ht="18.95" customHeight="1">
      <c r="A23" s="26" t="s">
        <v>155</v>
      </c>
      <c r="C23" s="26"/>
      <c r="D23" s="88"/>
      <c r="E23" s="56">
        <f>SUM(E20:E21)</f>
        <v>1000000000</v>
      </c>
      <c r="F23" s="13"/>
      <c r="G23" s="56">
        <f>SUM(G20:G21)</f>
        <v>467900000</v>
      </c>
      <c r="I23" s="56">
        <f>SUM(I20:I21)</f>
        <v>100000000</v>
      </c>
      <c r="J23" s="80"/>
      <c r="K23" s="56">
        <f>SUM(K20:K21)</f>
        <v>1064436890</v>
      </c>
      <c r="L23" s="80"/>
      <c r="M23" s="56">
        <f>SUM(M20:M21)</f>
        <v>-23637356</v>
      </c>
      <c r="N23" s="80"/>
      <c r="O23" s="56">
        <f>SUM(E23:N23)</f>
        <v>2608699534</v>
      </c>
    </row>
    <row r="24" spans="1:15" ht="18.95" customHeight="1">
      <c r="A24" s="13" t="s">
        <v>109</v>
      </c>
      <c r="C24" s="163">
        <v>33</v>
      </c>
      <c r="D24" s="129"/>
      <c r="E24" s="56">
        <v>0</v>
      </c>
      <c r="F24" s="13"/>
      <c r="G24" s="56">
        <v>0</v>
      </c>
      <c r="I24" s="56">
        <v>0</v>
      </c>
      <c r="J24" s="80"/>
      <c r="K24" s="56">
        <v>-25000000</v>
      </c>
      <c r="L24" s="80"/>
      <c r="M24" s="56">
        <v>0</v>
      </c>
      <c r="N24" s="80"/>
      <c r="O24" s="56">
        <f>SUM(E24:N24)</f>
        <v>-25000000</v>
      </c>
    </row>
    <row r="25" spans="1:15" ht="18.95" customHeight="1">
      <c r="A25" s="13" t="s">
        <v>81</v>
      </c>
      <c r="D25" s="88"/>
      <c r="E25" s="59">
        <v>0</v>
      </c>
      <c r="F25" s="13"/>
      <c r="G25" s="59">
        <v>0</v>
      </c>
      <c r="I25" s="59">
        <v>0</v>
      </c>
      <c r="J25" s="80"/>
      <c r="K25" s="59">
        <v>59079764</v>
      </c>
      <c r="L25" s="80"/>
      <c r="M25" s="59">
        <v>0</v>
      </c>
      <c r="N25" s="80"/>
      <c r="O25" s="59">
        <f>SUM(E25:N25)</f>
        <v>59079764</v>
      </c>
    </row>
    <row r="26" spans="1:15" ht="6" customHeight="1">
      <c r="D26" s="88"/>
      <c r="F26" s="13"/>
      <c r="G26" s="80"/>
      <c r="J26" s="80"/>
      <c r="K26" s="80"/>
      <c r="L26" s="80"/>
      <c r="N26" s="80"/>
      <c r="O26" s="81"/>
    </row>
    <row r="27" spans="1:15" ht="18.95" customHeight="1" thickBot="1">
      <c r="A27" s="26" t="s">
        <v>186</v>
      </c>
      <c r="B27" s="26"/>
      <c r="C27" s="26"/>
      <c r="D27" s="89"/>
      <c r="E27" s="178">
        <f>SUM(E23:E25)</f>
        <v>1000000000</v>
      </c>
      <c r="F27" s="13"/>
      <c r="G27" s="178">
        <f>SUM(G23:G25)</f>
        <v>467900000</v>
      </c>
      <c r="I27" s="178">
        <f>SUM(I23:I25)</f>
        <v>100000000</v>
      </c>
      <c r="J27" s="80"/>
      <c r="K27" s="178">
        <f>SUM(K23:K25)</f>
        <v>1098516654</v>
      </c>
      <c r="L27" s="80"/>
      <c r="M27" s="178">
        <f>SUM(M23:M25)</f>
        <v>-23637356</v>
      </c>
      <c r="N27" s="80"/>
      <c r="O27" s="178">
        <f>SUM(O23:O25)</f>
        <v>2642779298</v>
      </c>
    </row>
    <row r="28" spans="1:15" ht="18.95" customHeight="1" thickTop="1">
      <c r="A28" s="26"/>
      <c r="B28" s="26"/>
      <c r="C28" s="26"/>
      <c r="D28" s="89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ht="17.25" customHeight="1">
      <c r="A29" s="26"/>
      <c r="B29" s="26"/>
      <c r="C29" s="26"/>
      <c r="D29" s="89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ht="10.5" customHeight="1">
      <c r="A30" s="26"/>
      <c r="B30" s="26"/>
      <c r="C30" s="26"/>
      <c r="D30" s="89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0.5" customHeight="1"/>
    <row r="32" spans="1:15" ht="21.95" customHeight="1">
      <c r="A32" s="36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6"/>
      <c r="C32" s="36"/>
      <c r="D32" s="85"/>
      <c r="E32" s="85"/>
      <c r="F32" s="85"/>
      <c r="G32" s="85"/>
      <c r="H32" s="85"/>
      <c r="I32" s="85"/>
      <c r="J32" s="85"/>
      <c r="K32" s="36"/>
      <c r="L32" s="85"/>
      <c r="M32" s="85"/>
      <c r="N32" s="85"/>
      <c r="O32" s="36"/>
    </row>
  </sheetData>
  <mergeCells count="4">
    <mergeCell ref="I7:K7"/>
    <mergeCell ref="A2:F2"/>
    <mergeCell ref="E5:O5"/>
    <mergeCell ref="E6:K6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8"/>
  <sheetViews>
    <sheetView zoomScale="115" zoomScaleNormal="115" zoomScaleSheetLayoutView="92" workbookViewId="0">
      <selection activeCell="G29" sqref="G29"/>
    </sheetView>
  </sheetViews>
  <sheetFormatPr defaultColWidth="9.125" defaultRowHeight="21.75" customHeight="1"/>
  <cols>
    <col min="1" max="1" width="1.875" style="13" customWidth="1"/>
    <col min="2" max="2" width="44.625" style="13" customWidth="1"/>
    <col min="3" max="3" width="8.625" style="96" bestFit="1" customWidth="1"/>
    <col min="4" max="4" width="0.875" style="96" customWidth="1"/>
    <col min="5" max="5" width="14.125" style="191" customWidth="1"/>
    <col min="6" max="6" width="0.875" style="191" customWidth="1"/>
    <col min="7" max="7" width="14.125" style="53" customWidth="1"/>
    <col min="8" max="8" width="0.875" style="53" customWidth="1"/>
    <col min="9" max="9" width="14.125" style="53" customWidth="1"/>
    <col min="10" max="10" width="0.875" style="53" customWidth="1"/>
    <col min="11" max="11" width="14.125" style="53" customWidth="1"/>
    <col min="12" max="12" width="0.875" style="53" customWidth="1"/>
    <col min="13" max="13" width="14.125" style="53" customWidth="1"/>
    <col min="14" max="14" width="20" style="13" customWidth="1"/>
    <col min="15" max="16" width="12.375" style="13" bestFit="1" customWidth="1"/>
    <col min="17" max="16384" width="9.125" style="13"/>
  </cols>
  <sheetData>
    <row r="1" spans="1:13" ht="21.75" customHeight="1">
      <c r="A1" s="1" t="str">
        <f>'BS 7-9'!A1</f>
        <v>บริษัท เจ้าพระยามหานคร จำกัด (มหาชน)</v>
      </c>
      <c r="B1" s="1"/>
      <c r="C1" s="91"/>
      <c r="D1" s="91"/>
    </row>
    <row r="2" spans="1:13" ht="21.75" customHeight="1">
      <c r="A2" s="206" t="s">
        <v>187</v>
      </c>
      <c r="B2" s="206"/>
      <c r="C2" s="206"/>
      <c r="D2" s="206"/>
      <c r="E2" s="206"/>
      <c r="F2" s="206"/>
    </row>
    <row r="3" spans="1:13" ht="21.75" customHeight="1">
      <c r="A3" s="82" t="str">
        <f>'Eqity Conso 12'!A3</f>
        <v>สำหรับปีสิ้นสุดวันที่ 31 ธันวาคม พ.ศ. 2564</v>
      </c>
      <c r="B3" s="82"/>
      <c r="C3" s="198"/>
      <c r="D3" s="198"/>
      <c r="E3" s="61"/>
      <c r="F3" s="61"/>
      <c r="G3" s="60"/>
      <c r="H3" s="60"/>
      <c r="I3" s="60"/>
      <c r="J3" s="60"/>
      <c r="K3" s="60"/>
      <c r="L3" s="60"/>
      <c r="M3" s="60"/>
    </row>
    <row r="4" spans="1:13" ht="21.75" customHeight="1">
      <c r="A4" s="86"/>
      <c r="B4" s="86"/>
      <c r="C4" s="90"/>
      <c r="D4" s="90"/>
      <c r="E4" s="25"/>
      <c r="F4" s="25"/>
      <c r="G4" s="57"/>
      <c r="H4" s="57"/>
      <c r="I4" s="57"/>
      <c r="J4" s="57"/>
      <c r="K4" s="57"/>
      <c r="L4" s="57"/>
      <c r="M4" s="57"/>
    </row>
    <row r="5" spans="1:13" ht="20.45" customHeight="1">
      <c r="A5" s="86"/>
      <c r="B5" s="86"/>
      <c r="C5" s="90"/>
      <c r="D5" s="90"/>
      <c r="E5" s="207" t="s">
        <v>90</v>
      </c>
      <c r="F5" s="207"/>
      <c r="G5" s="207"/>
      <c r="H5" s="207"/>
      <c r="I5" s="207"/>
      <c r="J5" s="207"/>
      <c r="K5" s="207"/>
      <c r="L5" s="207"/>
      <c r="M5" s="207"/>
    </row>
    <row r="6" spans="1:13" ht="20.45" customHeight="1">
      <c r="C6" s="90"/>
      <c r="D6" s="90"/>
      <c r="E6" s="179" t="s">
        <v>26</v>
      </c>
      <c r="F6" s="179"/>
      <c r="G6" s="92"/>
      <c r="H6" s="180"/>
      <c r="I6" s="207" t="s">
        <v>27</v>
      </c>
      <c r="J6" s="207"/>
      <c r="K6" s="207"/>
      <c r="L6" s="180"/>
      <c r="M6" s="179"/>
    </row>
    <row r="7" spans="1:13" ht="20.45" customHeight="1">
      <c r="C7" s="90"/>
      <c r="D7" s="90"/>
      <c r="E7" s="92" t="s">
        <v>139</v>
      </c>
      <c r="F7" s="179"/>
      <c r="G7" s="179"/>
      <c r="H7" s="179"/>
      <c r="I7" s="179" t="s">
        <v>34</v>
      </c>
      <c r="J7" s="179"/>
      <c r="K7" s="179"/>
      <c r="L7" s="179"/>
      <c r="M7" s="179" t="s">
        <v>35</v>
      </c>
    </row>
    <row r="8" spans="1:13" ht="20.45" customHeight="1">
      <c r="C8" s="198" t="s">
        <v>2</v>
      </c>
      <c r="D8" s="90"/>
      <c r="E8" s="162" t="s">
        <v>138</v>
      </c>
      <c r="F8" s="179"/>
      <c r="G8" s="162" t="s">
        <v>110</v>
      </c>
      <c r="H8" s="179"/>
      <c r="I8" s="162" t="s">
        <v>36</v>
      </c>
      <c r="J8" s="179"/>
      <c r="K8" s="162" t="s">
        <v>29</v>
      </c>
      <c r="L8" s="179"/>
      <c r="M8" s="128" t="s">
        <v>98</v>
      </c>
    </row>
    <row r="9" spans="1:13" ht="8.1" customHeight="1">
      <c r="C9" s="93"/>
      <c r="D9" s="93"/>
      <c r="E9" s="192"/>
      <c r="F9" s="53"/>
      <c r="G9" s="192"/>
      <c r="H9" s="191"/>
      <c r="I9" s="196"/>
      <c r="J9" s="191"/>
      <c r="K9" s="192"/>
      <c r="L9" s="191"/>
      <c r="M9" s="196"/>
    </row>
    <row r="10" spans="1:13" ht="20.45" customHeight="1">
      <c r="A10" s="26" t="s">
        <v>198</v>
      </c>
      <c r="B10" s="26"/>
      <c r="C10" s="93"/>
      <c r="D10" s="93"/>
      <c r="E10" s="103">
        <v>1000000000</v>
      </c>
      <c r="F10" s="25"/>
      <c r="G10" s="103">
        <v>467900000</v>
      </c>
      <c r="H10" s="25"/>
      <c r="I10" s="103">
        <v>100000000</v>
      </c>
      <c r="J10" s="25"/>
      <c r="K10" s="103">
        <v>673909913</v>
      </c>
      <c r="L10" s="25"/>
      <c r="M10" s="114">
        <f>SUM(E10:L10)</f>
        <v>2241809913</v>
      </c>
    </row>
    <row r="11" spans="1:13" ht="20.45" customHeight="1">
      <c r="A11" s="13" t="s">
        <v>204</v>
      </c>
      <c r="B11" s="26"/>
      <c r="C11" s="93"/>
      <c r="D11" s="93"/>
      <c r="E11" s="103">
        <v>28570595</v>
      </c>
      <c r="F11" s="25"/>
      <c r="G11" s="103">
        <v>0</v>
      </c>
      <c r="H11" s="25"/>
      <c r="I11" s="103">
        <v>0</v>
      </c>
      <c r="J11" s="25"/>
      <c r="K11" s="103">
        <v>0</v>
      </c>
      <c r="L11" s="25"/>
      <c r="M11" s="114">
        <f>SUM(E11:L11)</f>
        <v>28570595</v>
      </c>
    </row>
    <row r="12" spans="1:13" ht="20.45" customHeight="1">
      <c r="A12" s="164" t="s">
        <v>109</v>
      </c>
      <c r="B12" s="165"/>
      <c r="C12" s="163">
        <v>33</v>
      </c>
      <c r="D12" s="129"/>
      <c r="E12" s="130">
        <v>0</v>
      </c>
      <c r="F12" s="131"/>
      <c r="G12" s="130">
        <v>0</v>
      </c>
      <c r="H12" s="131"/>
      <c r="I12" s="108">
        <v>0</v>
      </c>
      <c r="J12" s="131"/>
      <c r="K12" s="130">
        <v>-31811470</v>
      </c>
      <c r="L12" s="131"/>
      <c r="M12" s="114">
        <f>SUM(E12:L12)</f>
        <v>-31811470</v>
      </c>
    </row>
    <row r="13" spans="1:13" ht="20.45" customHeight="1">
      <c r="A13" s="164" t="s">
        <v>235</v>
      </c>
      <c r="B13" s="165"/>
      <c r="C13" s="163">
        <v>27</v>
      </c>
      <c r="D13" s="129"/>
      <c r="E13" s="130">
        <v>0</v>
      </c>
      <c r="F13" s="131"/>
      <c r="G13" s="130">
        <v>0</v>
      </c>
      <c r="H13" s="131"/>
      <c r="I13" s="108">
        <v>2916000</v>
      </c>
      <c r="J13" s="131"/>
      <c r="K13" s="130">
        <v>-2916000</v>
      </c>
      <c r="L13" s="131"/>
      <c r="M13" s="114">
        <f>SUM(E13:L13)</f>
        <v>0</v>
      </c>
    </row>
    <row r="14" spans="1:13" ht="20.45" customHeight="1">
      <c r="A14" s="13" t="s">
        <v>81</v>
      </c>
      <c r="B14" s="26"/>
      <c r="C14" s="163"/>
      <c r="D14" s="129"/>
      <c r="E14" s="115">
        <v>0</v>
      </c>
      <c r="F14" s="25"/>
      <c r="G14" s="115">
        <v>0</v>
      </c>
      <c r="H14" s="25"/>
      <c r="I14" s="115">
        <v>0</v>
      </c>
      <c r="J14" s="25"/>
      <c r="K14" s="115">
        <f>'PL 10-11'!J43</f>
        <v>69489544</v>
      </c>
      <c r="L14" s="25"/>
      <c r="M14" s="115">
        <f>SUM(E14:L14)</f>
        <v>69489544</v>
      </c>
    </row>
    <row r="15" spans="1:13" ht="8.1" customHeight="1">
      <c r="C15" s="93"/>
      <c r="D15" s="93"/>
      <c r="E15" s="109"/>
      <c r="F15" s="57"/>
      <c r="G15" s="109"/>
      <c r="H15" s="57"/>
      <c r="I15" s="109"/>
      <c r="J15" s="57"/>
      <c r="K15" s="109"/>
      <c r="L15" s="57"/>
      <c r="M15" s="109"/>
    </row>
    <row r="16" spans="1:13" ht="20.45" customHeight="1" thickBot="1">
      <c r="A16" s="26" t="s">
        <v>199</v>
      </c>
      <c r="B16" s="26"/>
      <c r="C16" s="93"/>
      <c r="D16" s="93"/>
      <c r="E16" s="116">
        <f>SUM(E10:E14)</f>
        <v>1028570595</v>
      </c>
      <c r="F16" s="25"/>
      <c r="G16" s="116">
        <f>SUM(G10:G14)</f>
        <v>467900000</v>
      </c>
      <c r="H16" s="25"/>
      <c r="I16" s="116">
        <f>SUM(I10:I14)</f>
        <v>102916000</v>
      </c>
      <c r="J16" s="25"/>
      <c r="K16" s="116">
        <f>SUM(K10:K14)</f>
        <v>708671987</v>
      </c>
      <c r="L16" s="25"/>
      <c r="M16" s="116">
        <f>SUM(M10:M14)</f>
        <v>2308058582</v>
      </c>
    </row>
    <row r="17" spans="1:26" ht="20.45" customHeight="1" thickTop="1">
      <c r="A17" s="26"/>
      <c r="B17" s="26"/>
      <c r="C17" s="93"/>
      <c r="D17" s="93"/>
      <c r="E17" s="25"/>
      <c r="F17" s="25"/>
      <c r="G17" s="25"/>
      <c r="H17" s="25"/>
      <c r="I17" s="25"/>
      <c r="J17" s="25"/>
      <c r="K17" s="25"/>
      <c r="L17" s="25"/>
      <c r="M17" s="25"/>
    </row>
    <row r="18" spans="1:26" ht="20.45" customHeight="1">
      <c r="A18" s="26" t="s">
        <v>185</v>
      </c>
      <c r="B18" s="26"/>
      <c r="C18" s="93"/>
      <c r="D18" s="93"/>
      <c r="E18" s="94">
        <v>1000000000</v>
      </c>
      <c r="F18" s="94"/>
      <c r="G18" s="94">
        <v>467900000</v>
      </c>
      <c r="H18" s="94"/>
      <c r="I18" s="94">
        <v>100000000</v>
      </c>
      <c r="J18" s="94"/>
      <c r="K18" s="94">
        <v>676414155</v>
      </c>
      <c r="L18" s="94"/>
      <c r="M18" s="94">
        <f>SUM(E18:L18)</f>
        <v>2244314155</v>
      </c>
    </row>
    <row r="19" spans="1:26" ht="20.45" customHeight="1">
      <c r="A19" s="164" t="s">
        <v>109</v>
      </c>
      <c r="B19" s="165"/>
      <c r="C19" s="163">
        <v>33</v>
      </c>
      <c r="D19" s="129"/>
      <c r="E19" s="131">
        <v>0</v>
      </c>
      <c r="F19" s="131"/>
      <c r="G19" s="131">
        <v>0</v>
      </c>
      <c r="H19" s="131"/>
      <c r="I19" s="56">
        <v>0</v>
      </c>
      <c r="J19" s="131"/>
      <c r="K19" s="131">
        <v>-25000000</v>
      </c>
      <c r="L19" s="131"/>
      <c r="M19" s="94">
        <f>SUM(E19:L19)</f>
        <v>-25000000</v>
      </c>
    </row>
    <row r="20" spans="1:26" ht="20.45" customHeight="1">
      <c r="A20" s="13" t="s">
        <v>81</v>
      </c>
      <c r="B20" s="26"/>
      <c r="C20" s="163"/>
      <c r="D20" s="129"/>
      <c r="E20" s="61">
        <v>0</v>
      </c>
      <c r="F20" s="25"/>
      <c r="G20" s="61">
        <v>0</v>
      </c>
      <c r="H20" s="25"/>
      <c r="I20" s="61">
        <v>0</v>
      </c>
      <c r="J20" s="25"/>
      <c r="K20" s="61">
        <v>22495758</v>
      </c>
      <c r="L20" s="25"/>
      <c r="M20" s="61">
        <f>SUM(E20:L20)</f>
        <v>22495758</v>
      </c>
    </row>
    <row r="21" spans="1:26" ht="8.1" customHeight="1">
      <c r="C21" s="93"/>
      <c r="D21" s="93"/>
      <c r="E21" s="57"/>
      <c r="F21" s="57"/>
      <c r="G21" s="57"/>
      <c r="H21" s="57"/>
      <c r="I21" s="57"/>
      <c r="J21" s="57"/>
      <c r="K21" s="57"/>
      <c r="L21" s="57"/>
      <c r="M21" s="57"/>
    </row>
    <row r="22" spans="1:26" ht="20.45" customHeight="1" thickBot="1">
      <c r="A22" s="26" t="s">
        <v>186</v>
      </c>
      <c r="B22" s="26"/>
      <c r="C22" s="93"/>
      <c r="D22" s="93"/>
      <c r="E22" s="95">
        <f>SUM(E18:E20)</f>
        <v>1000000000</v>
      </c>
      <c r="F22" s="25"/>
      <c r="G22" s="95">
        <f>SUM(G18:G20)</f>
        <v>467900000</v>
      </c>
      <c r="H22" s="25"/>
      <c r="I22" s="95">
        <f>SUM(I18:I20)</f>
        <v>100000000</v>
      </c>
      <c r="J22" s="25"/>
      <c r="K22" s="95">
        <f>SUM(K18:K20)</f>
        <v>673909913</v>
      </c>
      <c r="L22" s="25"/>
      <c r="M22" s="95">
        <f>SUM(M18:M20)</f>
        <v>2241809913</v>
      </c>
    </row>
    <row r="23" spans="1:26" ht="20.45" customHeight="1" thickTop="1">
      <c r="A23" s="26"/>
      <c r="B23" s="26"/>
      <c r="C23" s="93"/>
      <c r="D23" s="93"/>
      <c r="E23" s="25"/>
      <c r="F23" s="25"/>
      <c r="G23" s="25"/>
      <c r="H23" s="25"/>
      <c r="I23" s="25"/>
      <c r="J23" s="25"/>
      <c r="K23" s="25"/>
      <c r="L23" s="25"/>
      <c r="M23" s="25"/>
    </row>
    <row r="24" spans="1:26" ht="20.45" customHeight="1">
      <c r="A24" s="26"/>
      <c r="B24" s="26"/>
      <c r="C24" s="93"/>
      <c r="D24" s="93"/>
      <c r="E24" s="25"/>
      <c r="F24" s="25"/>
      <c r="G24" s="25"/>
      <c r="H24" s="25"/>
      <c r="I24" s="25"/>
      <c r="J24" s="25"/>
      <c r="K24" s="25"/>
      <c r="L24" s="25"/>
      <c r="M24" s="25"/>
    </row>
    <row r="25" spans="1:26" ht="20.45" customHeight="1">
      <c r="A25" s="26"/>
      <c r="B25" s="26"/>
      <c r="C25" s="93"/>
      <c r="D25" s="93"/>
      <c r="E25" s="25"/>
      <c r="F25" s="25"/>
      <c r="G25" s="25"/>
      <c r="H25" s="25"/>
      <c r="I25" s="25"/>
      <c r="J25" s="25"/>
      <c r="K25" s="25"/>
      <c r="L25" s="25"/>
      <c r="M25" s="25"/>
    </row>
    <row r="26" spans="1:26" ht="18.75" customHeight="1">
      <c r="A26" s="26"/>
      <c r="B26" s="26"/>
      <c r="C26" s="93"/>
      <c r="D26" s="93"/>
      <c r="E26" s="25"/>
      <c r="F26" s="25"/>
      <c r="G26" s="25"/>
      <c r="H26" s="25"/>
      <c r="I26" s="25"/>
      <c r="J26" s="25"/>
      <c r="K26" s="25"/>
      <c r="L26" s="25"/>
      <c r="M26" s="25"/>
    </row>
    <row r="27" spans="1:26" ht="14.25" customHeight="1"/>
    <row r="28" spans="1:26" ht="21.95" customHeight="1">
      <c r="A28" s="36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36"/>
      <c r="C28" s="36"/>
      <c r="D28" s="85"/>
      <c r="E28" s="85"/>
      <c r="F28" s="85"/>
      <c r="G28" s="85"/>
      <c r="H28" s="85"/>
      <c r="I28" s="85"/>
      <c r="J28" s="85"/>
      <c r="K28" s="36"/>
      <c r="L28" s="85"/>
      <c r="M28" s="85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</row>
  </sheetData>
  <mergeCells count="3">
    <mergeCell ref="A2:F2"/>
    <mergeCell ref="E5:M5"/>
    <mergeCell ref="I6:K6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81E9-0A57-4499-8F3D-38214EE465B0}">
  <dimension ref="A1:N157"/>
  <sheetViews>
    <sheetView zoomScaleNormal="100" zoomScaleSheetLayoutView="111" zoomScalePageLayoutView="110" workbookViewId="0">
      <selection activeCell="H100" sqref="H100"/>
    </sheetView>
  </sheetViews>
  <sheetFormatPr defaultColWidth="9.125" defaultRowHeight="21.75" customHeight="1"/>
  <cols>
    <col min="1" max="3" width="1.875" style="124" customWidth="1"/>
    <col min="4" max="4" width="9.125" style="124"/>
    <col min="5" max="5" width="27.125" style="124" customWidth="1"/>
    <col min="6" max="6" width="7.75" style="136" customWidth="1"/>
    <col min="7" max="7" width="0.75" style="193" customWidth="1"/>
    <col min="8" max="8" width="11.75" style="193" customWidth="1"/>
    <col min="9" max="9" width="0.75" style="193" customWidth="1"/>
    <col min="10" max="10" width="11.75" style="191" customWidth="1"/>
    <col min="11" max="11" width="0.75" style="193" customWidth="1"/>
    <col min="12" max="12" width="11.75" style="193" customWidth="1"/>
    <col min="13" max="13" width="0.75" style="193" customWidth="1"/>
    <col min="14" max="14" width="11.75" style="191" customWidth="1"/>
    <col min="15" max="16384" width="9.125" style="124"/>
  </cols>
  <sheetData>
    <row r="1" spans="1:14" ht="18.95" customHeight="1">
      <c r="A1" s="135" t="s">
        <v>52</v>
      </c>
      <c r="B1" s="123"/>
      <c r="C1" s="123"/>
      <c r="D1" s="123"/>
    </row>
    <row r="2" spans="1:14" ht="18.95" customHeight="1">
      <c r="A2" s="123" t="s">
        <v>67</v>
      </c>
      <c r="B2" s="123"/>
      <c r="C2" s="123"/>
      <c r="D2" s="123"/>
    </row>
    <row r="3" spans="1:14" ht="18.95" customHeight="1">
      <c r="A3" s="137" t="s">
        <v>200</v>
      </c>
      <c r="B3" s="137"/>
      <c r="C3" s="137"/>
      <c r="D3" s="137"/>
      <c r="E3" s="138"/>
      <c r="F3" s="139"/>
      <c r="G3" s="140"/>
      <c r="H3" s="140"/>
      <c r="I3" s="140"/>
      <c r="J3" s="61"/>
      <c r="K3" s="140"/>
      <c r="L3" s="140"/>
      <c r="M3" s="140"/>
      <c r="N3" s="61"/>
    </row>
    <row r="4" spans="1:14" ht="18.95" customHeight="1"/>
    <row r="5" spans="1:14" ht="18.95" customHeight="1">
      <c r="F5" s="141"/>
      <c r="G5" s="124"/>
      <c r="H5" s="209" t="s">
        <v>60</v>
      </c>
      <c r="I5" s="209"/>
      <c r="J5" s="209"/>
      <c r="K5" s="134"/>
      <c r="L5" s="209" t="s">
        <v>88</v>
      </c>
      <c r="M5" s="209"/>
      <c r="N5" s="209"/>
    </row>
    <row r="6" spans="1:14" ht="18.95" customHeight="1">
      <c r="F6" s="117"/>
      <c r="G6" s="134"/>
      <c r="H6" s="126" t="s">
        <v>201</v>
      </c>
      <c r="I6" s="142"/>
      <c r="J6" s="126" t="s">
        <v>146</v>
      </c>
      <c r="K6" s="142"/>
      <c r="L6" s="126" t="s">
        <v>201</v>
      </c>
      <c r="M6" s="142"/>
      <c r="N6" s="126" t="s">
        <v>146</v>
      </c>
    </row>
    <row r="7" spans="1:14" ht="18.95" customHeight="1">
      <c r="F7" s="159" t="s">
        <v>2</v>
      </c>
      <c r="G7" s="134"/>
      <c r="H7" s="127" t="s">
        <v>59</v>
      </c>
      <c r="I7" s="142"/>
      <c r="J7" s="127" t="s">
        <v>59</v>
      </c>
      <c r="K7" s="142"/>
      <c r="L7" s="128" t="s">
        <v>59</v>
      </c>
      <c r="M7" s="142"/>
      <c r="N7" s="127" t="s">
        <v>59</v>
      </c>
    </row>
    <row r="8" spans="1:14" ht="18.95" customHeight="1">
      <c r="A8" s="143" t="s">
        <v>38</v>
      </c>
      <c r="B8" s="194"/>
      <c r="C8" s="194"/>
      <c r="D8" s="194"/>
      <c r="E8" s="194"/>
      <c r="H8" s="192"/>
      <c r="L8" s="192"/>
    </row>
    <row r="9" spans="1:14" ht="18.95" customHeight="1">
      <c r="A9" s="144" t="s">
        <v>237</v>
      </c>
      <c r="B9" s="194"/>
      <c r="C9" s="194"/>
      <c r="D9" s="194"/>
      <c r="E9" s="194"/>
      <c r="H9" s="192">
        <f>'PL 10-11'!F40</f>
        <v>44172001</v>
      </c>
      <c r="J9" s="191">
        <v>86905435</v>
      </c>
      <c r="L9" s="192">
        <v>71041790</v>
      </c>
      <c r="N9" s="191">
        <v>26920402</v>
      </c>
    </row>
    <row r="10" spans="1:14" ht="18.95" customHeight="1">
      <c r="A10" s="199" t="s">
        <v>39</v>
      </c>
      <c r="B10" s="194"/>
      <c r="C10" s="194"/>
      <c r="D10" s="194"/>
      <c r="E10" s="194"/>
      <c r="H10" s="192"/>
      <c r="L10" s="192"/>
    </row>
    <row r="11" spans="1:14" ht="18.95" customHeight="1">
      <c r="B11" s="199" t="s">
        <v>40</v>
      </c>
      <c r="C11" s="194"/>
      <c r="D11" s="194"/>
      <c r="E11" s="194"/>
      <c r="H11" s="192">
        <v>35868000</v>
      </c>
      <c r="J11" s="191">
        <v>30073275</v>
      </c>
      <c r="L11" s="192">
        <v>12060297</v>
      </c>
      <c r="N11" s="191">
        <v>12769952</v>
      </c>
    </row>
    <row r="12" spans="1:14" ht="18.95" customHeight="1">
      <c r="B12" s="199" t="s">
        <v>105</v>
      </c>
      <c r="C12" s="194"/>
      <c r="D12" s="194"/>
      <c r="E12" s="194"/>
      <c r="H12" s="192">
        <v>-144403</v>
      </c>
      <c r="J12" s="191">
        <v>-741364</v>
      </c>
      <c r="L12" s="192">
        <v>-14835</v>
      </c>
      <c r="N12" s="191">
        <v>64167</v>
      </c>
    </row>
    <row r="13" spans="1:14" ht="18.95" customHeight="1">
      <c r="B13" s="199" t="s">
        <v>234</v>
      </c>
      <c r="C13" s="194"/>
      <c r="D13" s="194"/>
      <c r="E13" s="194"/>
      <c r="H13" s="192">
        <v>-1499</v>
      </c>
      <c r="J13" s="191">
        <v>0</v>
      </c>
      <c r="L13" s="192">
        <v>0</v>
      </c>
      <c r="N13" s="191">
        <v>0</v>
      </c>
    </row>
    <row r="14" spans="1:14" ht="18.95" customHeight="1">
      <c r="B14" s="199" t="s">
        <v>156</v>
      </c>
      <c r="C14" s="194"/>
      <c r="D14" s="194"/>
      <c r="E14" s="194"/>
      <c r="H14" s="192">
        <v>-5204818</v>
      </c>
      <c r="J14" s="191">
        <v>6587057</v>
      </c>
      <c r="L14" s="192">
        <v>0</v>
      </c>
      <c r="N14" s="191">
        <v>-107751</v>
      </c>
    </row>
    <row r="15" spans="1:14" ht="18.95" customHeight="1">
      <c r="B15" s="199" t="s">
        <v>226</v>
      </c>
      <c r="C15" s="194"/>
      <c r="D15" s="194"/>
      <c r="E15" s="194"/>
      <c r="H15" s="192">
        <v>1820800</v>
      </c>
      <c r="I15" s="145"/>
      <c r="J15" s="191">
        <v>361248</v>
      </c>
      <c r="K15" s="145"/>
      <c r="L15" s="192">
        <v>1820800</v>
      </c>
      <c r="N15" s="191">
        <v>361248</v>
      </c>
    </row>
    <row r="16" spans="1:14" ht="18.95" customHeight="1">
      <c r="B16" s="199" t="s">
        <v>143</v>
      </c>
      <c r="C16" s="194"/>
      <c r="D16" s="194"/>
      <c r="E16" s="194"/>
      <c r="H16" s="192">
        <v>0</v>
      </c>
      <c r="I16" s="145"/>
      <c r="J16" s="191">
        <v>0</v>
      </c>
      <c r="K16" s="145"/>
      <c r="L16" s="192">
        <v>0</v>
      </c>
      <c r="N16" s="191">
        <v>34480000</v>
      </c>
    </row>
    <row r="17" spans="1:14" ht="18.95" customHeight="1">
      <c r="B17" s="199" t="s">
        <v>189</v>
      </c>
      <c r="C17" s="194"/>
      <c r="D17" s="194"/>
      <c r="E17" s="194"/>
      <c r="H17" s="192">
        <v>-2793933</v>
      </c>
      <c r="J17" s="191">
        <v>-4442688</v>
      </c>
      <c r="L17" s="192">
        <v>-1043307</v>
      </c>
      <c r="N17" s="191">
        <v>-2597163</v>
      </c>
    </row>
    <row r="18" spans="1:14" ht="18.95" customHeight="1">
      <c r="A18" s="201"/>
      <c r="B18" s="199" t="s">
        <v>227</v>
      </c>
      <c r="C18" s="194"/>
      <c r="D18" s="194"/>
      <c r="E18" s="194"/>
      <c r="F18" s="141">
        <v>29</v>
      </c>
      <c r="G18" s="201"/>
      <c r="H18" s="192">
        <v>-6038108</v>
      </c>
      <c r="J18" s="191">
        <v>0</v>
      </c>
      <c r="L18" s="192">
        <v>-3605829</v>
      </c>
      <c r="N18" s="191">
        <v>0</v>
      </c>
    </row>
    <row r="19" spans="1:14" ht="18.95" customHeight="1">
      <c r="B19" s="199" t="s">
        <v>41</v>
      </c>
      <c r="C19" s="194"/>
      <c r="D19" s="194"/>
      <c r="E19" s="194"/>
      <c r="F19" s="141">
        <v>26</v>
      </c>
      <c r="H19" s="192">
        <v>2332127</v>
      </c>
      <c r="J19" s="191">
        <v>3693217</v>
      </c>
      <c r="L19" s="192">
        <v>799226</v>
      </c>
      <c r="N19" s="191">
        <v>1136311</v>
      </c>
    </row>
    <row r="20" spans="1:14" ht="18.95" customHeight="1">
      <c r="B20" s="199" t="s">
        <v>79</v>
      </c>
      <c r="C20" s="194"/>
      <c r="D20" s="194"/>
      <c r="E20" s="194"/>
      <c r="F20" s="141">
        <v>29</v>
      </c>
      <c r="H20" s="192">
        <v>-6171306</v>
      </c>
      <c r="J20" s="191">
        <v>-1213962</v>
      </c>
      <c r="L20" s="192">
        <v>-3472740</v>
      </c>
      <c r="N20" s="191">
        <v>-571031</v>
      </c>
    </row>
    <row r="21" spans="1:14" ht="18.95" customHeight="1">
      <c r="B21" s="199" t="s">
        <v>42</v>
      </c>
      <c r="C21" s="194"/>
      <c r="D21" s="194"/>
      <c r="E21" s="194"/>
      <c r="F21" s="136">
        <v>29</v>
      </c>
      <c r="H21" s="192">
        <v>-252009</v>
      </c>
      <c r="J21" s="191">
        <v>-423145</v>
      </c>
      <c r="L21" s="192">
        <v>-27322813</v>
      </c>
      <c r="N21" s="191">
        <v>-42003002</v>
      </c>
    </row>
    <row r="22" spans="1:14" ht="18.95" customHeight="1">
      <c r="B22" s="199" t="s">
        <v>188</v>
      </c>
      <c r="C22" s="194"/>
      <c r="D22" s="194"/>
      <c r="E22" s="194"/>
      <c r="H22" s="192">
        <v>0</v>
      </c>
      <c r="J22" s="191">
        <v>0</v>
      </c>
      <c r="L22" s="192">
        <v>-126979</v>
      </c>
      <c r="N22" s="191">
        <v>-277186</v>
      </c>
    </row>
    <row r="23" spans="1:14" ht="18.95" customHeight="1">
      <c r="B23" s="199" t="s">
        <v>43</v>
      </c>
      <c r="C23" s="194"/>
      <c r="D23" s="194"/>
      <c r="E23" s="194"/>
      <c r="F23" s="141" t="s">
        <v>206</v>
      </c>
      <c r="H23" s="192">
        <v>0</v>
      </c>
      <c r="J23" s="191">
        <v>0</v>
      </c>
      <c r="L23" s="192">
        <v>0</v>
      </c>
      <c r="N23" s="191">
        <v>-68998390</v>
      </c>
    </row>
    <row r="24" spans="1:14" ht="18.95" customHeight="1">
      <c r="B24" s="199" t="s">
        <v>172</v>
      </c>
      <c r="C24" s="194"/>
      <c r="D24" s="194"/>
      <c r="E24" s="146"/>
      <c r="F24" s="141"/>
      <c r="H24" s="192">
        <v>49321312</v>
      </c>
      <c r="I24" s="147"/>
      <c r="J24" s="191">
        <v>15229701</v>
      </c>
      <c r="K24" s="147"/>
      <c r="L24" s="192">
        <v>55118403</v>
      </c>
      <c r="M24" s="145"/>
      <c r="N24" s="191">
        <v>9074358</v>
      </c>
    </row>
    <row r="25" spans="1:14" ht="18.95" customHeight="1">
      <c r="B25" s="199" t="s">
        <v>202</v>
      </c>
      <c r="C25" s="194"/>
      <c r="D25" s="194"/>
      <c r="E25" s="199"/>
      <c r="F25" s="141"/>
      <c r="H25" s="115">
        <v>41044301</v>
      </c>
      <c r="J25" s="61">
        <v>8616931</v>
      </c>
      <c r="L25" s="115">
        <v>36735002</v>
      </c>
      <c r="N25" s="61">
        <v>6121374</v>
      </c>
    </row>
    <row r="26" spans="1:14" ht="8.1" customHeight="1">
      <c r="A26" s="199"/>
      <c r="B26" s="194"/>
      <c r="C26" s="194"/>
      <c r="D26" s="194"/>
      <c r="E26" s="194"/>
      <c r="F26" s="141"/>
      <c r="H26" s="192"/>
      <c r="L26" s="192"/>
    </row>
    <row r="27" spans="1:14" ht="18.95" customHeight="1">
      <c r="A27" s="148" t="s">
        <v>157</v>
      </c>
      <c r="B27" s="149"/>
      <c r="C27" s="149"/>
      <c r="D27" s="149"/>
      <c r="E27" s="149"/>
      <c r="F27" s="141"/>
      <c r="H27" s="192"/>
      <c r="L27" s="192"/>
    </row>
    <row r="28" spans="1:14" ht="18.95" customHeight="1">
      <c r="A28" s="148"/>
      <c r="B28" s="150" t="s">
        <v>158</v>
      </c>
      <c r="C28" s="149"/>
      <c r="D28" s="149"/>
      <c r="E28" s="149"/>
      <c r="F28" s="141"/>
      <c r="H28" s="192">
        <f>SUM(H9:H25)</f>
        <v>153952465</v>
      </c>
      <c r="I28" s="191">
        <f>SUM(I9:I25)</f>
        <v>0</v>
      </c>
      <c r="J28" s="191">
        <f>SUM(J9:J25)</f>
        <v>144645705</v>
      </c>
      <c r="L28" s="192">
        <f t="shared" ref="L28" si="0">SUM(L9:L25)</f>
        <v>141989015</v>
      </c>
      <c r="N28" s="191">
        <f>SUM(N9:N25)</f>
        <v>-23626711</v>
      </c>
    </row>
    <row r="29" spans="1:14" ht="18.95" customHeight="1">
      <c r="A29" s="148" t="s">
        <v>44</v>
      </c>
      <c r="B29" s="194"/>
      <c r="C29" s="194"/>
      <c r="D29" s="194"/>
      <c r="E29" s="194"/>
      <c r="F29" s="141"/>
      <c r="H29" s="192"/>
      <c r="L29" s="192"/>
    </row>
    <row r="30" spans="1:14" ht="18.95" customHeight="1">
      <c r="B30" s="151" t="s">
        <v>69</v>
      </c>
      <c r="C30" s="194"/>
      <c r="D30" s="194"/>
      <c r="E30" s="194"/>
      <c r="H30" s="192">
        <v>-5019096</v>
      </c>
      <c r="J30" s="191">
        <v>22399087</v>
      </c>
      <c r="L30" s="192">
        <v>19721089</v>
      </c>
      <c r="N30" s="191">
        <v>-14210380</v>
      </c>
    </row>
    <row r="31" spans="1:14" ht="18.95" customHeight="1">
      <c r="B31" s="151" t="s">
        <v>70</v>
      </c>
      <c r="C31" s="194"/>
      <c r="D31" s="194"/>
      <c r="E31" s="194"/>
      <c r="F31" s="141"/>
      <c r="H31" s="192">
        <v>444732958</v>
      </c>
      <c r="J31" s="191">
        <v>-99390353</v>
      </c>
      <c r="L31" s="192">
        <v>391744206</v>
      </c>
      <c r="N31" s="191">
        <v>-609297671</v>
      </c>
    </row>
    <row r="32" spans="1:14" ht="18.95" customHeight="1">
      <c r="B32" s="151" t="s">
        <v>71</v>
      </c>
      <c r="C32" s="194"/>
      <c r="D32" s="194"/>
      <c r="E32" s="194"/>
      <c r="F32" s="141"/>
      <c r="H32" s="192">
        <v>-12334161</v>
      </c>
      <c r="J32" s="191">
        <v>43903902</v>
      </c>
      <c r="L32" s="192">
        <v>17183422</v>
      </c>
      <c r="N32" s="191">
        <v>17695647</v>
      </c>
    </row>
    <row r="33" spans="1:14" ht="18.95" customHeight="1">
      <c r="B33" s="184" t="s">
        <v>219</v>
      </c>
      <c r="C33" s="185"/>
      <c r="D33" s="185"/>
      <c r="E33" s="185"/>
      <c r="F33" s="141"/>
      <c r="H33" s="192">
        <v>-78163500</v>
      </c>
      <c r="J33" s="191">
        <v>-82000000</v>
      </c>
      <c r="L33" s="192">
        <v>0</v>
      </c>
      <c r="N33" s="191">
        <v>0</v>
      </c>
    </row>
    <row r="34" spans="1:14" ht="18.95" customHeight="1">
      <c r="B34" s="152" t="s">
        <v>72</v>
      </c>
      <c r="C34" s="194"/>
      <c r="D34" s="194"/>
      <c r="E34" s="194"/>
      <c r="F34" s="141"/>
      <c r="H34" s="192">
        <v>58722</v>
      </c>
      <c r="J34" s="191">
        <v>27605974</v>
      </c>
      <c r="L34" s="192">
        <v>286678</v>
      </c>
      <c r="N34" s="191">
        <v>5439248</v>
      </c>
    </row>
    <row r="35" spans="1:14" ht="18.95" customHeight="1">
      <c r="B35" s="151" t="s">
        <v>233</v>
      </c>
      <c r="C35" s="194"/>
      <c r="D35" s="194"/>
      <c r="E35" s="194"/>
      <c r="F35" s="141"/>
      <c r="H35" s="192">
        <v>-46871960</v>
      </c>
      <c r="J35" s="191">
        <v>0</v>
      </c>
      <c r="L35" s="192">
        <v>0</v>
      </c>
      <c r="N35" s="191">
        <v>0</v>
      </c>
    </row>
    <row r="36" spans="1:14" ht="18.95" customHeight="1">
      <c r="B36" s="151" t="s">
        <v>73</v>
      </c>
      <c r="C36" s="194"/>
      <c r="D36" s="194"/>
      <c r="E36" s="194"/>
      <c r="F36" s="141"/>
      <c r="H36" s="192">
        <v>-43745854</v>
      </c>
      <c r="J36" s="191">
        <v>-58431846</v>
      </c>
      <c r="L36" s="192">
        <v>-46735979</v>
      </c>
      <c r="N36" s="191">
        <v>-4074747</v>
      </c>
    </row>
    <row r="37" spans="1:14" ht="18.95" customHeight="1">
      <c r="B37" s="151" t="s">
        <v>74</v>
      </c>
      <c r="C37" s="194"/>
      <c r="D37" s="194"/>
      <c r="E37" s="194"/>
      <c r="F37" s="141"/>
      <c r="H37" s="192">
        <v>-11918898</v>
      </c>
      <c r="J37" s="191">
        <v>-168736</v>
      </c>
      <c r="L37" s="192">
        <v>-596762</v>
      </c>
      <c r="N37" s="191">
        <v>-4393000</v>
      </c>
    </row>
    <row r="38" spans="1:14" ht="18.95" customHeight="1">
      <c r="B38" s="151" t="s">
        <v>132</v>
      </c>
      <c r="C38" s="194"/>
      <c r="D38" s="194"/>
      <c r="E38" s="194"/>
      <c r="F38" s="141"/>
      <c r="H38" s="192">
        <v>0</v>
      </c>
      <c r="J38" s="191">
        <v>-124544</v>
      </c>
      <c r="L38" s="192">
        <v>0</v>
      </c>
      <c r="N38" s="191">
        <v>0</v>
      </c>
    </row>
    <row r="39" spans="1:14" ht="18.95" customHeight="1">
      <c r="B39" s="151" t="s">
        <v>117</v>
      </c>
      <c r="F39" s="136">
        <v>26</v>
      </c>
      <c r="H39" s="115">
        <v>-1044550</v>
      </c>
      <c r="J39" s="61">
        <v>-1358625</v>
      </c>
      <c r="L39" s="115">
        <v>-485850</v>
      </c>
      <c r="N39" s="61">
        <v>-380250</v>
      </c>
    </row>
    <row r="40" spans="1:14" ht="8.1" customHeight="1">
      <c r="A40" s="199"/>
      <c r="B40" s="194"/>
      <c r="C40" s="194"/>
      <c r="D40" s="194"/>
      <c r="E40" s="194"/>
      <c r="F40" s="141"/>
      <c r="H40" s="192"/>
      <c r="L40" s="192"/>
    </row>
    <row r="41" spans="1:14" ht="18.95" customHeight="1">
      <c r="A41" s="144" t="s">
        <v>160</v>
      </c>
      <c r="B41" s="194"/>
      <c r="C41" s="194"/>
      <c r="D41" s="194"/>
      <c r="E41" s="194"/>
      <c r="F41" s="141"/>
      <c r="H41" s="192">
        <f>SUM(H28:H39)</f>
        <v>399646126</v>
      </c>
      <c r="J41" s="191">
        <f>SUM(J28:J39)</f>
        <v>-2919436</v>
      </c>
      <c r="L41" s="192">
        <f>SUM(L28:L39)</f>
        <v>523105819</v>
      </c>
      <c r="N41" s="191">
        <f>SUM(N28:N39)</f>
        <v>-632847864</v>
      </c>
    </row>
    <row r="42" spans="1:14" ht="18.95" customHeight="1">
      <c r="A42" s="144"/>
      <c r="B42" s="124" t="s">
        <v>80</v>
      </c>
      <c r="C42" s="194"/>
      <c r="D42" s="194"/>
      <c r="E42" s="194"/>
      <c r="F42" s="141"/>
      <c r="H42" s="192">
        <v>-180958603</v>
      </c>
      <c r="J42" s="191">
        <v>-148753874</v>
      </c>
      <c r="L42" s="192">
        <v>-145321845</v>
      </c>
      <c r="N42" s="191">
        <v>-130125899</v>
      </c>
    </row>
    <row r="43" spans="1:14" ht="18.95" customHeight="1">
      <c r="A43" s="144"/>
      <c r="B43" s="13" t="s">
        <v>217</v>
      </c>
      <c r="C43" s="185"/>
      <c r="D43" s="185"/>
      <c r="E43" s="185"/>
      <c r="F43" s="141"/>
      <c r="H43" s="192">
        <v>31178321</v>
      </c>
      <c r="J43" s="191">
        <v>0</v>
      </c>
      <c r="L43" s="192">
        <v>0</v>
      </c>
      <c r="N43" s="191">
        <v>0</v>
      </c>
    </row>
    <row r="44" spans="1:14" ht="18.95" customHeight="1">
      <c r="A44" s="144"/>
      <c r="B44" s="124" t="s">
        <v>92</v>
      </c>
      <c r="C44" s="194"/>
      <c r="D44" s="194"/>
      <c r="E44" s="194"/>
      <c r="F44" s="141"/>
      <c r="H44" s="115">
        <v>-34422384</v>
      </c>
      <c r="J44" s="61">
        <v>-37266381</v>
      </c>
      <c r="L44" s="115">
        <v>-11933642</v>
      </c>
      <c r="N44" s="61">
        <v>-3482430</v>
      </c>
    </row>
    <row r="45" spans="1:14" ht="8.1" customHeight="1">
      <c r="A45" s="199"/>
      <c r="B45" s="194"/>
      <c r="C45" s="194"/>
      <c r="D45" s="194"/>
      <c r="E45" s="194"/>
      <c r="F45" s="141"/>
      <c r="H45" s="192"/>
      <c r="L45" s="192"/>
    </row>
    <row r="46" spans="1:14" ht="18.95" customHeight="1">
      <c r="A46" s="143" t="s">
        <v>159</v>
      </c>
      <c r="B46" s="194"/>
      <c r="C46" s="194"/>
      <c r="D46" s="194"/>
      <c r="E46" s="194"/>
      <c r="F46" s="141"/>
      <c r="H46" s="115">
        <f>SUM(H41:H44)</f>
        <v>215443460</v>
      </c>
      <c r="J46" s="61">
        <f>SUM(J41:J44)</f>
        <v>-188939691</v>
      </c>
      <c r="L46" s="115">
        <f>SUM(L41:L44)</f>
        <v>365850332</v>
      </c>
      <c r="N46" s="61">
        <f>SUM(N41:N44)</f>
        <v>-766456193</v>
      </c>
    </row>
    <row r="47" spans="1:14" ht="18.95" customHeight="1">
      <c r="A47" s="143"/>
      <c r="B47" s="194"/>
      <c r="C47" s="194"/>
      <c r="D47" s="194"/>
      <c r="E47" s="194"/>
      <c r="F47" s="141"/>
    </row>
    <row r="48" spans="1:14" ht="21.95" customHeight="1">
      <c r="A48" s="138" t="s">
        <v>82</v>
      </c>
      <c r="B48" s="153"/>
      <c r="C48" s="153"/>
      <c r="D48" s="153"/>
      <c r="E48" s="153"/>
      <c r="F48" s="139"/>
      <c r="G48" s="140"/>
      <c r="H48" s="140"/>
      <c r="I48" s="140"/>
      <c r="J48" s="61"/>
      <c r="K48" s="140"/>
      <c r="L48" s="140"/>
      <c r="M48" s="140"/>
      <c r="N48" s="61"/>
    </row>
    <row r="49" spans="1:14" ht="18" customHeight="1">
      <c r="A49" s="135" t="s">
        <v>52</v>
      </c>
      <c r="B49" s="123"/>
      <c r="C49" s="123"/>
      <c r="D49" s="123"/>
    </row>
    <row r="50" spans="1:14" ht="18" customHeight="1">
      <c r="A50" s="123" t="s">
        <v>130</v>
      </c>
      <c r="B50" s="123"/>
      <c r="C50" s="123"/>
      <c r="D50" s="123"/>
    </row>
    <row r="51" spans="1:14" ht="18" customHeight="1">
      <c r="A51" s="137" t="str">
        <f>A3</f>
        <v>สำหรับปีสิ้นสุดวันที่ 31 ธันวาคม พ.ศ. 2564</v>
      </c>
      <c r="B51" s="137"/>
      <c r="C51" s="137"/>
      <c r="D51" s="137"/>
      <c r="E51" s="138"/>
      <c r="F51" s="139"/>
      <c r="G51" s="140"/>
      <c r="H51" s="140"/>
      <c r="I51" s="140"/>
      <c r="J51" s="61"/>
      <c r="K51" s="140"/>
      <c r="L51" s="140"/>
      <c r="M51" s="140"/>
      <c r="N51" s="61"/>
    </row>
    <row r="52" spans="1:14" ht="10.5" customHeight="1"/>
    <row r="53" spans="1:14" ht="18" customHeight="1">
      <c r="F53" s="141"/>
      <c r="G53" s="124"/>
      <c r="H53" s="209" t="s">
        <v>60</v>
      </c>
      <c r="I53" s="209"/>
      <c r="J53" s="209"/>
      <c r="K53" s="134"/>
      <c r="L53" s="209" t="s">
        <v>88</v>
      </c>
      <c r="M53" s="209"/>
      <c r="N53" s="209"/>
    </row>
    <row r="54" spans="1:14" ht="18" customHeight="1">
      <c r="F54" s="117"/>
      <c r="G54" s="134"/>
      <c r="H54" s="126" t="s">
        <v>201</v>
      </c>
      <c r="I54" s="142"/>
      <c r="J54" s="126" t="s">
        <v>146</v>
      </c>
      <c r="K54" s="142"/>
      <c r="L54" s="126" t="s">
        <v>201</v>
      </c>
      <c r="M54" s="142"/>
      <c r="N54" s="126" t="s">
        <v>146</v>
      </c>
    </row>
    <row r="55" spans="1:14" ht="18" customHeight="1">
      <c r="F55" s="159" t="s">
        <v>2</v>
      </c>
      <c r="G55" s="134"/>
      <c r="H55" s="127" t="s">
        <v>59</v>
      </c>
      <c r="I55" s="142"/>
      <c r="J55" s="127" t="s">
        <v>59</v>
      </c>
      <c r="K55" s="142"/>
      <c r="L55" s="128" t="s">
        <v>59</v>
      </c>
      <c r="M55" s="142"/>
      <c r="N55" s="127" t="s">
        <v>59</v>
      </c>
    </row>
    <row r="56" spans="1:14" ht="18" customHeight="1">
      <c r="A56" s="143" t="s">
        <v>45</v>
      </c>
      <c r="H56" s="192"/>
      <c r="L56" s="192"/>
    </row>
    <row r="57" spans="1:14" ht="18" customHeight="1">
      <c r="A57" s="144" t="s">
        <v>42</v>
      </c>
      <c r="H57" s="192">
        <v>252008</v>
      </c>
      <c r="J57" s="191">
        <v>423145</v>
      </c>
      <c r="L57" s="192">
        <v>28741224</v>
      </c>
      <c r="N57" s="191">
        <v>28892317</v>
      </c>
    </row>
    <row r="58" spans="1:14" ht="18" customHeight="1">
      <c r="A58" s="144" t="s">
        <v>43</v>
      </c>
      <c r="F58" s="141" t="s">
        <v>206</v>
      </c>
      <c r="H58" s="192">
        <v>0</v>
      </c>
      <c r="J58" s="191">
        <v>0</v>
      </c>
      <c r="L58" s="192">
        <v>0</v>
      </c>
      <c r="N58" s="191">
        <v>68998390</v>
      </c>
    </row>
    <row r="59" spans="1:14" ht="18" customHeight="1">
      <c r="A59" s="144" t="s">
        <v>175</v>
      </c>
      <c r="F59" s="141"/>
      <c r="H59" s="192">
        <v>0</v>
      </c>
      <c r="J59" s="191">
        <v>-5974745</v>
      </c>
      <c r="L59" s="192">
        <v>0</v>
      </c>
      <c r="N59" s="191">
        <v>-8969</v>
      </c>
    </row>
    <row r="60" spans="1:14" ht="18" customHeight="1">
      <c r="A60" s="144" t="s">
        <v>182</v>
      </c>
      <c r="F60" s="141"/>
      <c r="H60" s="192">
        <v>6480088</v>
      </c>
      <c r="J60" s="191">
        <v>21228759</v>
      </c>
      <c r="L60" s="192">
        <v>1038705</v>
      </c>
      <c r="N60" s="191">
        <v>21300402</v>
      </c>
    </row>
    <row r="61" spans="1:14" ht="18" customHeight="1">
      <c r="A61" s="144" t="s">
        <v>111</v>
      </c>
      <c r="F61" s="141" t="s">
        <v>207</v>
      </c>
      <c r="H61" s="192">
        <v>0</v>
      </c>
      <c r="J61" s="191">
        <v>0</v>
      </c>
      <c r="L61" s="192">
        <v>236392866</v>
      </c>
      <c r="N61" s="191">
        <v>449100000</v>
      </c>
    </row>
    <row r="62" spans="1:14" ht="18" customHeight="1">
      <c r="A62" s="144" t="s">
        <v>190</v>
      </c>
      <c r="F62" s="141" t="s">
        <v>207</v>
      </c>
      <c r="H62" s="192">
        <v>0</v>
      </c>
      <c r="J62" s="191">
        <v>0</v>
      </c>
      <c r="L62" s="192">
        <v>-402166762</v>
      </c>
      <c r="N62" s="191">
        <v>-127700000</v>
      </c>
    </row>
    <row r="63" spans="1:14" ht="18" customHeight="1">
      <c r="A63" s="144" t="s">
        <v>191</v>
      </c>
      <c r="F63" s="141"/>
      <c r="H63" s="192">
        <v>0</v>
      </c>
      <c r="J63" s="191">
        <v>0</v>
      </c>
      <c r="L63" s="192">
        <v>0</v>
      </c>
      <c r="N63" s="191">
        <v>109857693</v>
      </c>
    </row>
    <row r="64" spans="1:14" ht="18" customHeight="1">
      <c r="A64" s="144" t="s">
        <v>192</v>
      </c>
      <c r="F64" s="141"/>
      <c r="H64" s="192">
        <v>0</v>
      </c>
      <c r="J64" s="191">
        <v>0</v>
      </c>
      <c r="L64" s="192">
        <v>0</v>
      </c>
      <c r="N64" s="191">
        <v>-40000000</v>
      </c>
    </row>
    <row r="65" spans="1:14" ht="18" customHeight="1">
      <c r="A65" s="144" t="s">
        <v>170</v>
      </c>
      <c r="F65" s="141"/>
      <c r="H65" s="192"/>
      <c r="L65" s="192"/>
    </row>
    <row r="66" spans="1:14" ht="18" customHeight="1">
      <c r="A66" s="144"/>
      <c r="B66" s="124" t="s">
        <v>171</v>
      </c>
      <c r="F66" s="141">
        <v>11</v>
      </c>
      <c r="H66" s="192">
        <v>0</v>
      </c>
      <c r="J66" s="191">
        <v>-161700000</v>
      </c>
      <c r="L66" s="192">
        <v>0</v>
      </c>
      <c r="N66" s="191">
        <v>-161700000</v>
      </c>
    </row>
    <row r="67" spans="1:14" ht="18" customHeight="1">
      <c r="A67" s="154" t="s">
        <v>232</v>
      </c>
      <c r="F67" s="141">
        <v>15</v>
      </c>
      <c r="H67" s="192">
        <v>0</v>
      </c>
      <c r="J67" s="191">
        <v>0</v>
      </c>
      <c r="L67" s="192">
        <v>-320998800</v>
      </c>
      <c r="N67" s="191">
        <v>0</v>
      </c>
    </row>
    <row r="68" spans="1:14" ht="18" customHeight="1">
      <c r="A68" s="186" t="s">
        <v>220</v>
      </c>
      <c r="B68" s="13"/>
      <c r="C68" s="13"/>
      <c r="D68" s="13"/>
      <c r="E68" s="13"/>
      <c r="F68" s="141"/>
      <c r="H68" s="192">
        <v>1500</v>
      </c>
      <c r="J68" s="191">
        <v>0</v>
      </c>
      <c r="L68" s="192">
        <v>0</v>
      </c>
      <c r="N68" s="191">
        <v>0</v>
      </c>
    </row>
    <row r="69" spans="1:14" ht="18" customHeight="1">
      <c r="A69" s="144" t="s">
        <v>51</v>
      </c>
      <c r="F69" s="141"/>
      <c r="H69" s="192">
        <v>144499</v>
      </c>
      <c r="J69" s="191">
        <v>1058224</v>
      </c>
      <c r="L69" s="192">
        <v>14835</v>
      </c>
      <c r="N69" s="191">
        <v>0</v>
      </c>
    </row>
    <row r="70" spans="1:14" ht="18" customHeight="1">
      <c r="A70" s="187" t="s">
        <v>218</v>
      </c>
      <c r="B70" s="13"/>
      <c r="C70" s="13"/>
      <c r="D70" s="13"/>
      <c r="E70" s="13"/>
      <c r="F70" s="141"/>
      <c r="H70" s="192">
        <v>1500</v>
      </c>
      <c r="J70" s="191">
        <v>0</v>
      </c>
      <c r="L70" s="192">
        <v>0</v>
      </c>
      <c r="N70" s="191">
        <v>0</v>
      </c>
    </row>
    <row r="71" spans="1:14" ht="18" customHeight="1">
      <c r="A71" s="144" t="s">
        <v>46</v>
      </c>
      <c r="F71" s="141"/>
      <c r="H71" s="192">
        <v>-16174572</v>
      </c>
      <c r="J71" s="191">
        <v>-31044404</v>
      </c>
      <c r="L71" s="192">
        <v>-779000</v>
      </c>
      <c r="N71" s="191">
        <v>-12367776</v>
      </c>
    </row>
    <row r="72" spans="1:14" ht="18" customHeight="1">
      <c r="A72" s="144" t="s">
        <v>47</v>
      </c>
      <c r="F72" s="141"/>
      <c r="H72" s="115">
        <v>-12801</v>
      </c>
      <c r="J72" s="61">
        <v>-17499</v>
      </c>
      <c r="L72" s="115">
        <v>0</v>
      </c>
      <c r="N72" s="61">
        <v>0</v>
      </c>
    </row>
    <row r="73" spans="1:14" ht="5.0999999999999996" customHeight="1">
      <c r="A73" s="144"/>
      <c r="F73" s="141"/>
      <c r="H73" s="192"/>
      <c r="L73" s="192"/>
    </row>
    <row r="74" spans="1:14" ht="18" customHeight="1">
      <c r="A74" s="148" t="s">
        <v>161</v>
      </c>
      <c r="F74" s="141"/>
      <c r="H74" s="115">
        <f>SUM(H57:H72)</f>
        <v>-9307778</v>
      </c>
      <c r="J74" s="61">
        <f>SUM(J57:J72)</f>
        <v>-176026520</v>
      </c>
      <c r="L74" s="115">
        <f>SUM(L57:L72)</f>
        <v>-457756932</v>
      </c>
      <c r="N74" s="61">
        <f>SUM(N57:N72)</f>
        <v>336372057</v>
      </c>
    </row>
    <row r="75" spans="1:14" ht="5.0999999999999996" customHeight="1">
      <c r="A75" s="148"/>
      <c r="F75" s="141"/>
      <c r="G75" s="134"/>
      <c r="H75" s="155"/>
      <c r="I75" s="134"/>
      <c r="J75" s="92"/>
      <c r="K75" s="134"/>
      <c r="L75" s="155"/>
      <c r="M75" s="134"/>
      <c r="N75" s="92"/>
    </row>
    <row r="76" spans="1:14" ht="18" customHeight="1">
      <c r="A76" s="143" t="s">
        <v>48</v>
      </c>
      <c r="F76" s="141"/>
      <c r="H76" s="192"/>
      <c r="L76" s="192"/>
    </row>
    <row r="77" spans="1:14" ht="18" customHeight="1">
      <c r="A77" s="154" t="s">
        <v>112</v>
      </c>
      <c r="B77" s="156"/>
      <c r="F77" s="141" t="s">
        <v>131</v>
      </c>
      <c r="H77" s="192"/>
      <c r="L77" s="192"/>
    </row>
    <row r="78" spans="1:14" ht="18" customHeight="1">
      <c r="A78" s="154"/>
      <c r="B78" s="156" t="s">
        <v>180</v>
      </c>
      <c r="F78" s="141"/>
      <c r="H78" s="192">
        <v>460700000</v>
      </c>
      <c r="J78" s="191">
        <v>33083445</v>
      </c>
      <c r="L78" s="192">
        <v>270000000</v>
      </c>
      <c r="N78" s="191">
        <v>24968658</v>
      </c>
    </row>
    <row r="79" spans="1:14" ht="18" customHeight="1">
      <c r="A79" s="154" t="s">
        <v>112</v>
      </c>
      <c r="B79" s="156"/>
      <c r="F79" s="141" t="s">
        <v>131</v>
      </c>
      <c r="H79" s="192"/>
      <c r="L79" s="192"/>
    </row>
    <row r="80" spans="1:14" ht="18" customHeight="1">
      <c r="A80" s="154"/>
      <c r="B80" s="156" t="s">
        <v>181</v>
      </c>
      <c r="F80" s="141"/>
      <c r="H80" s="192">
        <v>-683036584</v>
      </c>
      <c r="J80" s="191">
        <v>-230524836</v>
      </c>
      <c r="L80" s="192">
        <v>-353443240</v>
      </c>
      <c r="N80" s="191">
        <v>-121347369</v>
      </c>
    </row>
    <row r="81" spans="1:14" ht="18" customHeight="1">
      <c r="A81" s="154" t="s">
        <v>196</v>
      </c>
      <c r="B81" s="156"/>
      <c r="F81" s="141"/>
      <c r="H81" s="192">
        <v>65071702</v>
      </c>
      <c r="J81" s="191">
        <v>56700000</v>
      </c>
      <c r="L81" s="192">
        <v>93700000</v>
      </c>
      <c r="N81" s="191">
        <v>10000000</v>
      </c>
    </row>
    <row r="82" spans="1:14" ht="18" customHeight="1">
      <c r="A82" s="154" t="s">
        <v>162</v>
      </c>
      <c r="B82" s="156"/>
      <c r="F82" s="141"/>
      <c r="H82" s="192">
        <v>-111798531</v>
      </c>
      <c r="J82" s="191">
        <v>-27000000</v>
      </c>
      <c r="L82" s="192">
        <v>-93700000</v>
      </c>
      <c r="N82" s="191">
        <v>-10000000</v>
      </c>
    </row>
    <row r="83" spans="1:14" ht="18" customHeight="1">
      <c r="A83" s="199" t="s">
        <v>194</v>
      </c>
      <c r="F83" s="141" t="s">
        <v>224</v>
      </c>
      <c r="H83" s="192">
        <v>0</v>
      </c>
      <c r="J83" s="191">
        <v>0</v>
      </c>
      <c r="L83" s="192">
        <v>40000000</v>
      </c>
      <c r="N83" s="191">
        <v>3000000</v>
      </c>
    </row>
    <row r="84" spans="1:14" ht="18" customHeight="1">
      <c r="A84" s="154" t="s">
        <v>195</v>
      </c>
      <c r="F84" s="141" t="s">
        <v>224</v>
      </c>
      <c r="H84" s="192">
        <v>0</v>
      </c>
      <c r="J84" s="191">
        <v>0</v>
      </c>
      <c r="L84" s="192">
        <v>-41500000</v>
      </c>
      <c r="N84" s="191">
        <v>-1500000</v>
      </c>
    </row>
    <row r="85" spans="1:14" ht="18" customHeight="1">
      <c r="A85" s="199" t="s">
        <v>106</v>
      </c>
      <c r="F85" s="141">
        <v>24</v>
      </c>
      <c r="H85" s="192">
        <v>1073511500</v>
      </c>
      <c r="J85" s="191">
        <v>1162775680</v>
      </c>
      <c r="L85" s="192">
        <v>1022111500</v>
      </c>
      <c r="N85" s="191">
        <v>791592700</v>
      </c>
    </row>
    <row r="86" spans="1:14" ht="18" customHeight="1">
      <c r="A86" s="208" t="s">
        <v>49</v>
      </c>
      <c r="B86" s="208"/>
      <c r="C86" s="208"/>
      <c r="D86" s="208"/>
      <c r="E86" s="208"/>
      <c r="F86" s="141">
        <v>24</v>
      </c>
      <c r="H86" s="192">
        <v>-833132091</v>
      </c>
      <c r="J86" s="191">
        <v>-626771384</v>
      </c>
      <c r="L86" s="192">
        <v>-738074519</v>
      </c>
      <c r="N86" s="191">
        <v>-227720955</v>
      </c>
    </row>
    <row r="87" spans="1:14" ht="18" customHeight="1">
      <c r="A87" s="199" t="s">
        <v>78</v>
      </c>
      <c r="F87" s="141">
        <v>24</v>
      </c>
      <c r="H87" s="192">
        <v>550000000</v>
      </c>
      <c r="J87" s="191">
        <v>0</v>
      </c>
      <c r="L87" s="192">
        <v>550000000</v>
      </c>
      <c r="N87" s="191">
        <v>0</v>
      </c>
    </row>
    <row r="88" spans="1:14" ht="18" customHeight="1">
      <c r="A88" s="208" t="s">
        <v>102</v>
      </c>
      <c r="B88" s="208"/>
      <c r="C88" s="208"/>
      <c r="D88" s="208"/>
      <c r="E88" s="208"/>
      <c r="F88" s="141">
        <v>24</v>
      </c>
      <c r="H88" s="192">
        <v>-440900000</v>
      </c>
      <c r="J88" s="191">
        <v>0</v>
      </c>
      <c r="L88" s="192">
        <v>-440900000</v>
      </c>
      <c r="N88" s="191">
        <v>0</v>
      </c>
    </row>
    <row r="89" spans="1:14" s="13" customFormat="1" ht="18" customHeight="1">
      <c r="A89" s="181" t="s">
        <v>205</v>
      </c>
      <c r="B89" s="181"/>
      <c r="C89" s="181"/>
      <c r="D89" s="181"/>
      <c r="E89" s="181"/>
      <c r="F89" s="14"/>
      <c r="G89" s="191"/>
      <c r="H89" s="192">
        <v>10000000</v>
      </c>
      <c r="I89" s="191"/>
      <c r="J89" s="191">
        <v>0</v>
      </c>
      <c r="K89" s="191"/>
      <c r="L89" s="192">
        <v>10000000</v>
      </c>
      <c r="M89" s="191"/>
      <c r="N89" s="191">
        <v>0</v>
      </c>
    </row>
    <row r="90" spans="1:14" ht="18" customHeight="1">
      <c r="A90" s="199" t="s">
        <v>140</v>
      </c>
      <c r="F90" s="141"/>
      <c r="H90" s="192">
        <v>-31261750</v>
      </c>
      <c r="J90" s="191">
        <v>-4527937</v>
      </c>
      <c r="L90" s="192">
        <v>-29912000</v>
      </c>
      <c r="N90" s="191">
        <v>0</v>
      </c>
    </row>
    <row r="91" spans="1:14" ht="18" customHeight="1">
      <c r="A91" s="199" t="s">
        <v>167</v>
      </c>
      <c r="F91" s="141"/>
      <c r="H91" s="192">
        <v>-4626173</v>
      </c>
      <c r="J91" s="191">
        <v>-1550725</v>
      </c>
      <c r="L91" s="192">
        <v>-9902241</v>
      </c>
      <c r="N91" s="191">
        <v>-7675695</v>
      </c>
    </row>
    <row r="92" spans="1:14" ht="18" customHeight="1">
      <c r="A92" s="124" t="s">
        <v>118</v>
      </c>
      <c r="F92" s="136">
        <v>33</v>
      </c>
      <c r="H92" s="115">
        <v>-3242301</v>
      </c>
      <c r="J92" s="61">
        <v>-24995536</v>
      </c>
      <c r="L92" s="115">
        <v>-3242301</v>
      </c>
      <c r="N92" s="61">
        <v>-24995536</v>
      </c>
    </row>
    <row r="93" spans="1:14" ht="5.0999999999999996" customHeight="1">
      <c r="A93" s="144"/>
      <c r="F93" s="141"/>
      <c r="H93" s="192"/>
      <c r="L93" s="192"/>
    </row>
    <row r="94" spans="1:14" ht="18" customHeight="1">
      <c r="A94" s="143" t="s">
        <v>216</v>
      </c>
      <c r="F94" s="141"/>
      <c r="H94" s="115">
        <f>SUM(H78:H92)</f>
        <v>51285772</v>
      </c>
      <c r="J94" s="61">
        <f>SUM(J78:J92)</f>
        <v>337188707</v>
      </c>
      <c r="L94" s="115">
        <f>SUM(L78:L92)</f>
        <v>275137199</v>
      </c>
      <c r="N94" s="61">
        <f>SUM(N78:N92)</f>
        <v>436321803</v>
      </c>
    </row>
    <row r="95" spans="1:14" ht="5.0999999999999996" customHeight="1">
      <c r="A95" s="143"/>
      <c r="F95" s="141"/>
      <c r="H95" s="192"/>
      <c r="L95" s="192"/>
      <c r="M95" s="124"/>
    </row>
    <row r="96" spans="1:14" ht="18" customHeight="1">
      <c r="A96" s="143" t="s">
        <v>193</v>
      </c>
      <c r="F96" s="141"/>
      <c r="H96" s="192">
        <f>SUM(H94,H74,H46)</f>
        <v>257421454</v>
      </c>
      <c r="J96" s="191">
        <f>SUM(J94,J74,J46)</f>
        <v>-27777504</v>
      </c>
      <c r="L96" s="192">
        <f>SUM(L94,L74,L46)</f>
        <v>183230599</v>
      </c>
      <c r="N96" s="191">
        <f>SUM(N94,N74,N46)</f>
        <v>6237667</v>
      </c>
    </row>
    <row r="97" spans="1:14" ht="18" customHeight="1">
      <c r="A97" s="152" t="s">
        <v>50</v>
      </c>
      <c r="F97" s="141"/>
      <c r="H97" s="115">
        <v>34782326</v>
      </c>
      <c r="J97" s="61">
        <v>62559830</v>
      </c>
      <c r="L97" s="115">
        <v>21410284</v>
      </c>
      <c r="N97" s="61">
        <v>15172617</v>
      </c>
    </row>
    <row r="98" spans="1:14" ht="5.0999999999999996" customHeight="1">
      <c r="A98" s="144"/>
      <c r="F98" s="141"/>
      <c r="H98" s="192"/>
      <c r="L98" s="192"/>
    </row>
    <row r="99" spans="1:14" ht="18" customHeight="1" thickBot="1">
      <c r="A99" s="150" t="s">
        <v>62</v>
      </c>
      <c r="F99" s="141"/>
      <c r="H99" s="116">
        <f>SUM(H96:H97)</f>
        <v>292203780</v>
      </c>
      <c r="J99" s="95">
        <f>SUM(J96:J97)</f>
        <v>34782326</v>
      </c>
      <c r="L99" s="116">
        <f>SUM(L96:L97)</f>
        <v>204640883</v>
      </c>
      <c r="N99" s="95">
        <f>SUM(N96:N97)</f>
        <v>21410284</v>
      </c>
    </row>
    <row r="100" spans="1:14" ht="9.75" customHeight="1" thickTop="1">
      <c r="A100" s="144"/>
    </row>
    <row r="101" spans="1:14" ht="21.75" customHeight="1">
      <c r="A101" s="138" t="s">
        <v>82</v>
      </c>
      <c r="B101" s="138"/>
      <c r="C101" s="138"/>
      <c r="D101" s="138"/>
      <c r="E101" s="138"/>
      <c r="F101" s="200"/>
      <c r="G101" s="158"/>
      <c r="H101" s="158"/>
      <c r="I101" s="158"/>
      <c r="J101" s="162"/>
      <c r="K101" s="158"/>
      <c r="L101" s="158"/>
      <c r="M101" s="158"/>
      <c r="N101" s="162"/>
    </row>
    <row r="102" spans="1:14" ht="18.95" customHeight="1">
      <c r="A102" s="135" t="s">
        <v>0</v>
      </c>
      <c r="B102" s="123"/>
      <c r="C102" s="123"/>
      <c r="D102" s="123"/>
    </row>
    <row r="103" spans="1:14" ht="18.95" customHeight="1">
      <c r="A103" s="123" t="s">
        <v>130</v>
      </c>
      <c r="B103" s="123"/>
      <c r="C103" s="123"/>
      <c r="D103" s="123"/>
    </row>
    <row r="104" spans="1:14" ht="18.95" customHeight="1">
      <c r="A104" s="137" t="str">
        <f>+A3</f>
        <v>สำหรับปีสิ้นสุดวันที่ 31 ธันวาคม พ.ศ. 2564</v>
      </c>
      <c r="B104" s="137"/>
      <c r="C104" s="137"/>
      <c r="D104" s="137"/>
      <c r="E104" s="138"/>
      <c r="F104" s="139"/>
      <c r="G104" s="140"/>
      <c r="H104" s="140"/>
      <c r="I104" s="140"/>
      <c r="J104" s="61"/>
      <c r="K104" s="140"/>
      <c r="L104" s="140"/>
      <c r="M104" s="140"/>
      <c r="N104" s="61"/>
    </row>
    <row r="105" spans="1:14" ht="18.95" customHeight="1"/>
    <row r="106" spans="1:14" ht="18.95" customHeight="1">
      <c r="F106" s="141"/>
      <c r="G106" s="124"/>
      <c r="H106" s="209" t="s">
        <v>60</v>
      </c>
      <c r="I106" s="209"/>
      <c r="J106" s="209"/>
      <c r="K106" s="134"/>
      <c r="L106" s="209" t="s">
        <v>88</v>
      </c>
      <c r="M106" s="209"/>
      <c r="N106" s="209"/>
    </row>
    <row r="107" spans="1:14" ht="18.95" customHeight="1">
      <c r="F107" s="117"/>
      <c r="G107" s="134"/>
      <c r="H107" s="126" t="s">
        <v>201</v>
      </c>
      <c r="I107" s="142"/>
      <c r="J107" s="126" t="s">
        <v>146</v>
      </c>
      <c r="K107" s="142"/>
      <c r="L107" s="126" t="s">
        <v>201</v>
      </c>
      <c r="M107" s="142"/>
      <c r="N107" s="126" t="s">
        <v>146</v>
      </c>
    </row>
    <row r="108" spans="1:14" ht="18.95" customHeight="1">
      <c r="F108" s="159" t="s">
        <v>2</v>
      </c>
      <c r="G108" s="134"/>
      <c r="H108" s="127" t="s">
        <v>59</v>
      </c>
      <c r="I108" s="142"/>
      <c r="J108" s="127" t="s">
        <v>59</v>
      </c>
      <c r="K108" s="142"/>
      <c r="L108" s="128" t="s">
        <v>59</v>
      </c>
      <c r="M108" s="142"/>
      <c r="N108" s="127" t="s">
        <v>59</v>
      </c>
    </row>
    <row r="109" spans="1:14" ht="18.95" customHeight="1">
      <c r="H109" s="192"/>
      <c r="L109" s="192"/>
    </row>
    <row r="110" spans="1:14" ht="18.95" customHeight="1">
      <c r="A110" s="143" t="s">
        <v>163</v>
      </c>
      <c r="F110" s="141"/>
      <c r="H110" s="192"/>
      <c r="L110" s="192"/>
    </row>
    <row r="111" spans="1:14" ht="18.95" customHeight="1">
      <c r="A111" s="144" t="s">
        <v>77</v>
      </c>
      <c r="F111" s="141"/>
      <c r="H111" s="192">
        <v>131610</v>
      </c>
      <c r="J111" s="191">
        <v>57191</v>
      </c>
      <c r="L111" s="192">
        <v>0</v>
      </c>
      <c r="N111" s="191">
        <v>0</v>
      </c>
    </row>
    <row r="112" spans="1:14" ht="18.95" customHeight="1">
      <c r="A112" s="144" t="s">
        <v>108</v>
      </c>
      <c r="H112" s="192"/>
      <c r="L112" s="192"/>
    </row>
    <row r="113" spans="1:14" ht="18.95" customHeight="1">
      <c r="A113" s="144"/>
      <c r="B113" s="124" t="s">
        <v>213</v>
      </c>
      <c r="H113" s="192">
        <v>100291548</v>
      </c>
      <c r="J113" s="191">
        <v>312404308</v>
      </c>
      <c r="L113" s="192">
        <v>0</v>
      </c>
      <c r="N113" s="191">
        <v>0</v>
      </c>
    </row>
    <row r="114" spans="1:14" ht="18.95" customHeight="1">
      <c r="A114" s="144" t="s">
        <v>108</v>
      </c>
      <c r="H114" s="192"/>
      <c r="L114" s="192"/>
    </row>
    <row r="115" spans="1:14" ht="18.95" customHeight="1">
      <c r="A115" s="144"/>
      <c r="B115" s="124" t="s">
        <v>214</v>
      </c>
      <c r="F115" s="136">
        <v>18</v>
      </c>
      <c r="H115" s="192">
        <v>812357646</v>
      </c>
      <c r="J115" s="191">
        <v>0</v>
      </c>
      <c r="L115" s="192">
        <v>0</v>
      </c>
      <c r="N115" s="191">
        <v>0</v>
      </c>
    </row>
    <row r="116" spans="1:14" ht="18.95" customHeight="1">
      <c r="A116" s="124" t="s">
        <v>174</v>
      </c>
      <c r="F116" s="136">
        <v>18</v>
      </c>
      <c r="H116" s="192">
        <v>0</v>
      </c>
      <c r="J116" s="191">
        <v>13597469.26</v>
      </c>
      <c r="L116" s="192">
        <v>0</v>
      </c>
      <c r="N116" s="191">
        <v>0</v>
      </c>
    </row>
    <row r="117" spans="1:14" ht="18.95" customHeight="1">
      <c r="A117" s="124" t="s">
        <v>164</v>
      </c>
      <c r="H117" s="192"/>
      <c r="L117" s="192"/>
    </row>
    <row r="118" spans="1:14" ht="18.95" customHeight="1">
      <c r="B118" s="124" t="s">
        <v>215</v>
      </c>
      <c r="F118" s="136">
        <v>18</v>
      </c>
      <c r="H118" s="192">
        <v>0</v>
      </c>
      <c r="J118" s="191">
        <v>529355.76</v>
      </c>
      <c r="L118" s="192">
        <v>0</v>
      </c>
      <c r="N118" s="191">
        <v>0</v>
      </c>
    </row>
    <row r="119" spans="1:14" ht="18.95" customHeight="1">
      <c r="A119" s="124" t="s">
        <v>173</v>
      </c>
      <c r="F119" s="136">
        <v>18</v>
      </c>
      <c r="H119" s="192">
        <v>0</v>
      </c>
      <c r="J119" s="191">
        <v>44352975.609999999</v>
      </c>
      <c r="L119" s="192">
        <v>0</v>
      </c>
      <c r="N119" s="191">
        <v>0</v>
      </c>
    </row>
    <row r="120" spans="1:14" ht="18.95" customHeight="1">
      <c r="A120" s="124" t="s">
        <v>168</v>
      </c>
      <c r="H120" s="192"/>
      <c r="L120" s="192"/>
    </row>
    <row r="121" spans="1:14" ht="18.95" customHeight="1">
      <c r="B121" s="124" t="s">
        <v>169</v>
      </c>
      <c r="H121" s="192">
        <v>0</v>
      </c>
      <c r="J121" s="191">
        <v>9900000</v>
      </c>
      <c r="L121" s="192">
        <v>0</v>
      </c>
      <c r="N121" s="191">
        <v>9900000</v>
      </c>
    </row>
    <row r="122" spans="1:14" ht="18.95" customHeight="1">
      <c r="A122" s="144" t="s">
        <v>212</v>
      </c>
      <c r="F122" s="136">
        <v>33</v>
      </c>
      <c r="H122" s="192">
        <v>28570595</v>
      </c>
      <c r="J122" s="191">
        <v>0</v>
      </c>
      <c r="L122" s="192">
        <v>28570595</v>
      </c>
      <c r="N122" s="191">
        <v>0</v>
      </c>
    </row>
    <row r="123" spans="1:14" ht="18.95" customHeight="1">
      <c r="A123" s="144" t="s">
        <v>133</v>
      </c>
      <c r="H123" s="192">
        <v>24195</v>
      </c>
      <c r="J123" s="191">
        <v>25621</v>
      </c>
      <c r="L123" s="192">
        <v>24195</v>
      </c>
      <c r="N123" s="191">
        <v>25621</v>
      </c>
    </row>
    <row r="124" spans="1:14" ht="18.95" customHeight="1">
      <c r="A124" s="144"/>
    </row>
    <row r="125" spans="1:14" ht="18.95" customHeight="1">
      <c r="A125" s="144"/>
    </row>
    <row r="126" spans="1:14" ht="18.95" customHeight="1">
      <c r="A126" s="144"/>
    </row>
    <row r="127" spans="1:14" ht="18.95" customHeight="1">
      <c r="A127" s="144"/>
    </row>
    <row r="128" spans="1:14" ht="18.95" customHeight="1">
      <c r="A128" s="144"/>
    </row>
    <row r="129" spans="1:1" ht="18.95" customHeight="1">
      <c r="A129" s="144"/>
    </row>
    <row r="130" spans="1:1" ht="18.95" customHeight="1">
      <c r="A130" s="144"/>
    </row>
    <row r="131" spans="1:1" ht="18.95" customHeight="1">
      <c r="A131" s="144"/>
    </row>
    <row r="132" spans="1:1" ht="18.95" customHeight="1">
      <c r="A132" s="144"/>
    </row>
    <row r="133" spans="1:1" ht="18.95" customHeight="1">
      <c r="A133" s="144"/>
    </row>
    <row r="134" spans="1:1" ht="18.95" customHeight="1">
      <c r="A134" s="144"/>
    </row>
    <row r="135" spans="1:1" ht="18.95" customHeight="1">
      <c r="A135" s="144"/>
    </row>
    <row r="136" spans="1:1" ht="18.95" customHeight="1">
      <c r="A136" s="144"/>
    </row>
    <row r="137" spans="1:1" ht="18.95" customHeight="1">
      <c r="A137" s="144"/>
    </row>
    <row r="138" spans="1:1" ht="18.95" customHeight="1">
      <c r="A138" s="144"/>
    </row>
    <row r="139" spans="1:1" ht="18.95" customHeight="1">
      <c r="A139" s="144"/>
    </row>
    <row r="140" spans="1:1" ht="18.95" customHeight="1">
      <c r="A140" s="144"/>
    </row>
    <row r="141" spans="1:1" ht="18.95" customHeight="1">
      <c r="A141" s="144"/>
    </row>
    <row r="142" spans="1:1" ht="18.95" customHeight="1">
      <c r="A142" s="144"/>
    </row>
    <row r="143" spans="1:1" ht="18.95" customHeight="1">
      <c r="A143" s="144"/>
    </row>
    <row r="144" spans="1:1" ht="18.95" customHeight="1">
      <c r="A144" s="144"/>
    </row>
    <row r="145" spans="1:14" ht="21" customHeight="1">
      <c r="A145" s="144"/>
    </row>
    <row r="146" spans="1:14" ht="21" customHeight="1">
      <c r="A146" s="144"/>
    </row>
    <row r="147" spans="1:14" ht="21.95" customHeight="1">
      <c r="A147" s="138" t="str">
        <f>A101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138"/>
      <c r="C147" s="138"/>
      <c r="D147" s="138"/>
      <c r="E147" s="138"/>
      <c r="F147" s="200"/>
      <c r="G147" s="158"/>
      <c r="H147" s="158"/>
      <c r="I147" s="158"/>
      <c r="J147" s="162"/>
      <c r="K147" s="158"/>
      <c r="L147" s="158"/>
      <c r="M147" s="158"/>
      <c r="N147" s="162"/>
    </row>
    <row r="148" spans="1:14" ht="21.75" customHeight="1">
      <c r="A148" s="135"/>
      <c r="B148" s="123"/>
      <c r="C148" s="123"/>
      <c r="D148" s="123"/>
    </row>
    <row r="157" spans="1:14" ht="21.75" customHeight="1">
      <c r="F157" s="141"/>
      <c r="G157" s="124"/>
      <c r="H157" s="124"/>
      <c r="I157" s="124"/>
      <c r="J157" s="13"/>
      <c r="K157" s="124"/>
      <c r="L157" s="157"/>
      <c r="M157" s="124"/>
      <c r="N157" s="13"/>
    </row>
  </sheetData>
  <mergeCells count="8">
    <mergeCell ref="A86:E86"/>
    <mergeCell ref="A88:E88"/>
    <mergeCell ref="H106:J106"/>
    <mergeCell ref="L106:N106"/>
    <mergeCell ref="H5:J5"/>
    <mergeCell ref="L5:N5"/>
    <mergeCell ref="H53:J53"/>
    <mergeCell ref="L53:N53"/>
  </mergeCells>
  <pageMargins left="0.8" right="0.5" top="0.5" bottom="0.6" header="0.49" footer="0.4"/>
  <pageSetup paperSize="9" scale="90" firstPageNumber="14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7-9</vt:lpstr>
      <vt:lpstr>PL 10-11</vt:lpstr>
      <vt:lpstr>Eqity Conso 12</vt:lpstr>
      <vt:lpstr>Equity Com 13</vt:lpstr>
      <vt:lpstr>CF 14-16</vt:lpstr>
      <vt:lpstr>'CF 14-16'!Print_Area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vorachate</cp:lastModifiedBy>
  <cp:lastPrinted>2022-02-22T07:43:34Z</cp:lastPrinted>
  <dcterms:created xsi:type="dcterms:W3CDTF">2014-05-12T06:50:42Z</dcterms:created>
  <dcterms:modified xsi:type="dcterms:W3CDTF">2022-02-22T21:28:40Z</dcterms:modified>
</cp:coreProperties>
</file>