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Dec2021 Conso\"/>
    </mc:Choice>
  </mc:AlternateContent>
  <xr:revisionPtr revIDLastSave="0" documentId="13_ncr:1_{BD7DD674-42EA-4C46-91A9-4131F9A1D30C}" xr6:coauthVersionLast="46" xr6:coauthVersionMax="46" xr10:uidLastSave="{00000000-0000-0000-0000-000000000000}"/>
  <bookViews>
    <workbookView xWindow="-120" yWindow="-120" windowWidth="21840" windowHeight="13140" xr2:uid="{37716D47-1CB3-4D80-9D67-378F617399B3}"/>
  </bookViews>
  <sheets>
    <sheet name="BS8-10" sheetId="1" r:id="rId1"/>
    <sheet name="PL11-12" sheetId="2" r:id="rId2"/>
    <sheet name="13PE Consol" sheetId="3" r:id="rId3"/>
    <sheet name="14PE TLG" sheetId="4" r:id="rId4"/>
    <sheet name="CF15-17" sheetId="5" r:id="rId5"/>
  </sheets>
  <definedNames>
    <definedName name="_xlnm._FilterDatabase" localSheetId="4" hidden="1">'CF15-17'!$A$1:$T$148</definedName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8" i="5" l="1"/>
  <c r="M119" i="5"/>
  <c r="K119" i="5"/>
  <c r="I119" i="5"/>
  <c r="G119" i="5"/>
  <c r="A99" i="5"/>
  <c r="M77" i="5"/>
  <c r="K77" i="5"/>
  <c r="I77" i="5"/>
  <c r="G75" i="5"/>
  <c r="G77" i="5" s="1"/>
  <c r="A51" i="5"/>
  <c r="G29" i="5"/>
  <c r="G18" i="5"/>
  <c r="G12" i="5"/>
  <c r="A3" i="5"/>
  <c r="A54" i="5" s="1"/>
  <c r="Z37" i="4"/>
  <c r="X37" i="4"/>
  <c r="V37" i="4"/>
  <c r="T37" i="4"/>
  <c r="R37" i="4"/>
  <c r="P37" i="4"/>
  <c r="N37" i="4"/>
  <c r="L37" i="4"/>
  <c r="J37" i="4"/>
  <c r="H37" i="4"/>
  <c r="AD35" i="4"/>
  <c r="AB35" i="4"/>
  <c r="AD34" i="4"/>
  <c r="AB34" i="4"/>
  <c r="AD33" i="4"/>
  <c r="AB33" i="4"/>
  <c r="AD32" i="4"/>
  <c r="AB32" i="4"/>
  <c r="AD31" i="4"/>
  <c r="AD30" i="4"/>
  <c r="AD29" i="4"/>
  <c r="AD28" i="4"/>
  <c r="AB28" i="4"/>
  <c r="AD27" i="4"/>
  <c r="AB27" i="4"/>
  <c r="Z25" i="4"/>
  <c r="V25" i="4"/>
  <c r="K133" i="1" s="1"/>
  <c r="R25" i="4"/>
  <c r="K131" i="1" s="1"/>
  <c r="P25" i="4"/>
  <c r="K130" i="1" s="1"/>
  <c r="N25" i="4"/>
  <c r="K126" i="1" s="1"/>
  <c r="L25" i="4"/>
  <c r="K125" i="1" s="1"/>
  <c r="J25" i="4"/>
  <c r="K122" i="1" s="1"/>
  <c r="H25" i="4"/>
  <c r="K121" i="1" s="1"/>
  <c r="X23" i="4"/>
  <c r="X25" i="4" s="1"/>
  <c r="AD22" i="4"/>
  <c r="AB22" i="4"/>
  <c r="AD21" i="4"/>
  <c r="AB21" i="4"/>
  <c r="AD20" i="4"/>
  <c r="AB20" i="4"/>
  <c r="AD19" i="4"/>
  <c r="AB19" i="4"/>
  <c r="AD18" i="4"/>
  <c r="AB18" i="4"/>
  <c r="AD17" i="4"/>
  <c r="AB16" i="4"/>
  <c r="AD16" i="4" s="1"/>
  <c r="A3" i="4"/>
  <c r="AI41" i="3"/>
  <c r="AE41" i="3"/>
  <c r="AC41" i="3"/>
  <c r="AA41" i="3"/>
  <c r="Y41" i="3"/>
  <c r="W41" i="3"/>
  <c r="U41" i="3"/>
  <c r="S41" i="3"/>
  <c r="Q41" i="3"/>
  <c r="M41" i="3"/>
  <c r="K41" i="3"/>
  <c r="I41" i="3"/>
  <c r="G41" i="3"/>
  <c r="AK37" i="3"/>
  <c r="AO37" i="3" s="1"/>
  <c r="AK34" i="3"/>
  <c r="AO34" i="3" s="1"/>
  <c r="AK33" i="3"/>
  <c r="AO33" i="3" s="1"/>
  <c r="AO31" i="3"/>
  <c r="AK31" i="3"/>
  <c r="AO30" i="3"/>
  <c r="AO28" i="3"/>
  <c r="AK26" i="3"/>
  <c r="AK41" i="3" s="1"/>
  <c r="AI26" i="3"/>
  <c r="S24" i="3"/>
  <c r="Q24" i="3"/>
  <c r="O24" i="3"/>
  <c r="M24" i="3"/>
  <c r="K24" i="3"/>
  <c r="G124" i="1" s="1"/>
  <c r="I24" i="3"/>
  <c r="G122" i="1" s="1"/>
  <c r="G24" i="3"/>
  <c r="G121" i="1" s="1"/>
  <c r="AE22" i="3"/>
  <c r="AE24" i="3" s="1"/>
  <c r="AC22" i="3"/>
  <c r="AC24" i="3" s="1"/>
  <c r="AA22" i="3"/>
  <c r="AA24" i="3" s="1"/>
  <c r="AO19" i="3"/>
  <c r="AK19" i="3"/>
  <c r="AK17" i="3"/>
  <c r="AO17" i="3" s="1"/>
  <c r="AK16" i="3"/>
  <c r="AO16" i="3" s="1"/>
  <c r="AK15" i="3"/>
  <c r="AO15" i="3" s="1"/>
  <c r="AI15" i="3"/>
  <c r="M83" i="2"/>
  <c r="I83" i="2"/>
  <c r="M77" i="2"/>
  <c r="I77" i="2"/>
  <c r="A67" i="2"/>
  <c r="M54" i="2"/>
  <c r="K54" i="2"/>
  <c r="I54" i="2"/>
  <c r="G54" i="2"/>
  <c r="M43" i="2"/>
  <c r="K43" i="2"/>
  <c r="I43" i="2"/>
  <c r="G43" i="2"/>
  <c r="K19" i="2"/>
  <c r="G19" i="2"/>
  <c r="M14" i="2"/>
  <c r="M25" i="2" s="1"/>
  <c r="M28" i="2" s="1"/>
  <c r="K14" i="2"/>
  <c r="I14" i="2"/>
  <c r="I25" i="2" s="1"/>
  <c r="I9" i="5" s="1"/>
  <c r="I26" i="5" s="1"/>
  <c r="I40" i="5" s="1"/>
  <c r="I43" i="5" s="1"/>
  <c r="G14" i="2"/>
  <c r="A1" i="2"/>
  <c r="A65" i="2" s="1"/>
  <c r="A148" i="1"/>
  <c r="A64" i="2" s="1"/>
  <c r="M139" i="1"/>
  <c r="I139" i="1"/>
  <c r="M136" i="1"/>
  <c r="I136" i="1"/>
  <c r="G133" i="1"/>
  <c r="G128" i="1"/>
  <c r="G126" i="1"/>
  <c r="G125" i="1"/>
  <c r="K115" i="1"/>
  <c r="A101" i="1"/>
  <c r="A99" i="1"/>
  <c r="A98" i="1"/>
  <c r="M82" i="1"/>
  <c r="K82" i="1"/>
  <c r="K85" i="1" s="1"/>
  <c r="I82" i="1"/>
  <c r="G82" i="1"/>
  <c r="M71" i="1"/>
  <c r="M85" i="1" s="1"/>
  <c r="K71" i="1"/>
  <c r="I71" i="1"/>
  <c r="I85" i="1" s="1"/>
  <c r="G71" i="1"/>
  <c r="G85" i="1" s="1"/>
  <c r="A52" i="1"/>
  <c r="A50" i="1"/>
  <c r="M39" i="1"/>
  <c r="M36" i="1"/>
  <c r="I36" i="1"/>
  <c r="G36" i="1"/>
  <c r="K32" i="1"/>
  <c r="K36" i="1" s="1"/>
  <c r="K39" i="1" s="1"/>
  <c r="K28" i="1"/>
  <c r="M19" i="1"/>
  <c r="K19" i="1"/>
  <c r="I19" i="1"/>
  <c r="I39" i="1" s="1"/>
  <c r="G19" i="1"/>
  <c r="G39" i="1" s="1"/>
  <c r="A102" i="5" l="1"/>
  <c r="AD37" i="4"/>
  <c r="AB37" i="4"/>
  <c r="K25" i="2"/>
  <c r="K28" i="2" s="1"/>
  <c r="K74" i="2" s="1"/>
  <c r="K77" i="2" s="1"/>
  <c r="I56" i="2"/>
  <c r="G25" i="2"/>
  <c r="G28" i="2" s="1"/>
  <c r="G74" i="2" s="1"/>
  <c r="G77" i="2" s="1"/>
  <c r="G56" i="2"/>
  <c r="K56" i="2"/>
  <c r="I121" i="5"/>
  <c r="I126" i="5" s="1"/>
  <c r="M56" i="2"/>
  <c r="M58" i="2" s="1"/>
  <c r="AI22" i="3"/>
  <c r="AI24" i="3" s="1"/>
  <c r="G134" i="1" s="1"/>
  <c r="G136" i="1" s="1"/>
  <c r="G139" i="1" s="1"/>
  <c r="G142" i="1" s="1"/>
  <c r="I142" i="1"/>
  <c r="M142" i="1"/>
  <c r="A116" i="2"/>
  <c r="A55" i="3"/>
  <c r="A49" i="4" s="1"/>
  <c r="AO26" i="3"/>
  <c r="AO41" i="3" s="1"/>
  <c r="AB23" i="4"/>
  <c r="AB25" i="4" s="1"/>
  <c r="K134" i="1" s="1"/>
  <c r="M9" i="5"/>
  <c r="M26" i="5" s="1"/>
  <c r="M40" i="5" s="1"/>
  <c r="M43" i="5" s="1"/>
  <c r="M121" i="5" s="1"/>
  <c r="M126" i="5" s="1"/>
  <c r="I28" i="2"/>
  <c r="I58" i="2" l="1"/>
  <c r="K9" i="5"/>
  <c r="K26" i="5" s="1"/>
  <c r="K40" i="5" s="1"/>
  <c r="K43" i="5" s="1"/>
  <c r="K121" i="5" s="1"/>
  <c r="K126" i="5" s="1"/>
  <c r="T23" i="4"/>
  <c r="T25" i="4" s="1"/>
  <c r="K132" i="1" s="1"/>
  <c r="K136" i="1" s="1"/>
  <c r="K139" i="1" s="1"/>
  <c r="K142" i="1" s="1"/>
  <c r="K58" i="2"/>
  <c r="K80" i="2" s="1"/>
  <c r="K83" i="2" s="1"/>
  <c r="G58" i="2"/>
  <c r="G80" i="2" s="1"/>
  <c r="G83" i="2" s="1"/>
  <c r="G9" i="5"/>
  <c r="G26" i="5" s="1"/>
  <c r="G40" i="5" s="1"/>
  <c r="G43" i="5" s="1"/>
  <c r="G121" i="5" s="1"/>
  <c r="G126" i="5" s="1"/>
  <c r="W22" i="3"/>
  <c r="W24" i="3" s="1"/>
  <c r="AD23" i="4" l="1"/>
  <c r="AD25" i="4" s="1"/>
  <c r="AK22" i="3"/>
  <c r="AK24" i="3" s="1"/>
  <c r="AO22" i="3" l="1"/>
  <c r="AO24" i="3" s="1"/>
</calcChain>
</file>

<file path=xl/sharedStrings.xml><?xml version="1.0" encoding="utf-8"?>
<sst xmlns="http://schemas.openxmlformats.org/spreadsheetml/2006/main" count="753" uniqueCount="273">
  <si>
    <t>บริษัท ทริพเพิล ไอ โลจิสติกส์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</si>
  <si>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</si>
  <si>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</si>
  <si>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</si>
  <si>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</si>
  <si>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</si>
  <si>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</si>
  <si>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</si>
  <si>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</si>
  <si>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</si>
  <si>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</si>
  <si>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</si>
  <si>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</si>
  <si>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</si>
  <si>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</si>
  <si>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</si>
  <si>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</si>
  <si>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</si>
  <si>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</si>
  <si>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</si>
  <si>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</si>
  <si>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</si>
  <si>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</si>
  <si>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</si>
  <si>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</si>
  <si>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</si>
  <si>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</si>
  <si>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</si>
  <si>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</si>
  <si>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</si>
  <si>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</si>
  <si>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</si>
  <si>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</si>
  <si>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__________________________________________         กรรมการ  _________________________________________                                                                                                                                     </t>
  </si>
  <si>
    <t xml:space="preserve">       (นายทิพย์  ดาลาล)                                                            (นายวิรัช  นอบน้อมธรรม)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</si>
  <si>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</si>
  <si>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</si>
  <si>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</si>
  <si>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</si>
  <si>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</si>
  <si>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</si>
  <si>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</si>
  <si>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</si>
  <si>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</si>
  <si>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</si>
  <si>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</si>
  <si>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</si>
  <si>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</si>
  <si>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</si>
  <si>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</si>
  <si>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</si>
  <si>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</si>
  <si>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</si>
  <si>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</si>
  <si>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</si>
  <si>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</si>
  <si>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</si>
  <si>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</si>
  <si>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761,634,719 หุ้น</t>
  </si>
  <si>
    <t>มูลค่าที่ตราไว้หุ้นละ 0.50 บาท</t>
  </si>
  <si>
    <t>(พ.ศ. 2563: หุ้นสามัญ จำนวน 767,326,944 หุ้น</t>
  </si>
  <si>
    <t>มูลค่าที่ตราไว้หุ้นละ 0.50 บาท)</t>
  </si>
  <si>
    <t>ทุนที่ออกและชำระแล้ว</t>
  </si>
  <si>
    <t>หุ้นสามัญ จำนวน 620,709,975 หุ้น</t>
  </si>
  <si>
    <t>มูลค่าที่ชำระแล้วหุ้นละ 0.50 บาท</t>
  </si>
  <si>
    <t>(พ.ศ. 2563: หุ้นสามัญ จำนวน 609,307,775 หุ้น</t>
  </si>
  <si>
    <t>มูลค่าที่ชำระแล้วหุ้นละ 0.50 บาท)</t>
  </si>
  <si>
    <t xml:space="preserve">ส่วนเกินมูลค่าหุ้นสามัญ </t>
  </si>
  <si>
    <t>ส่วนเกินทุนจากการควบรวมกิจการ</t>
  </si>
  <si>
    <t>ภายใต้การควบคุมเดียวกัน</t>
  </si>
  <si>
    <t>ส่วนเกินทุนจากการจ่ายโดยใช้หุ้นเป็นเกณฑ์</t>
  </si>
  <si>
    <t>ส่วนเกินทุนหุ้นทุนซื้อคืน</t>
  </si>
  <si>
    <t>ส่วนต่ำกว่าทุนจากการเปลี่ยนแปลง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</si>
  <si>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</si>
  <si>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</si>
  <si>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</si>
  <si>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</si>
  <si>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</si>
  <si>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</si>
  <si>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</si>
  <si>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ส่วนของผู้เป็นเจ้าของของบริษัท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</si>
  <si>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</si>
  <si>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</si>
  <si>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</si>
  <si>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</si>
  <si>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</si>
  <si>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2564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</si>
  <si>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</si>
  <si>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</si>
  <si>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</si>
  <si>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</si>
  <si>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</si>
  <si>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</si>
  <si>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</si>
  <si>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</si>
  <si>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</si>
  <si>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ขาดทุนจากการด้อยค่าของสินทรัพย์ทางการเงิน</t>
  </si>
  <si>
    <t>กำไร (ขาดทุน) อื่น - สุทธิ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</si>
  <si>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</si>
  <si>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</si>
  <si>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</si>
  <si>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</si>
  <si>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กำไรสุทธิสำหรับปี</t>
  </si>
  <si>
    <t>กำไร (ขาดทุน) 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</si>
  <si>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</si>
  <si>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</si>
  <si>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ขาดทุนจากการวัดมูลค่าเงินลงทุนในตราสารทุนด้วย</t>
  </si>
  <si>
    <t xml:space="preserve">   มูลค่ายุติธรรมผ่านกำไรขาดทุนเบ็ดเสร็จอื่น</t>
  </si>
  <si>
    <t>การวัดมูลค่าใหม่ของภาระผูกพันผลประโยชน์</t>
  </si>
  <si>
    <t xml:space="preserve">   หลังออกจากงาน</t>
  </si>
  <si>
    <t>ส่วนแบ่งกำไรขาดทุนเบ็ดเสร็จอื่นของบริษัทร่วม</t>
  </si>
  <si>
    <t xml:space="preserve">   และการร่วมค้าตามวิธีส่วนได้เสีย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</si>
  <si>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</si>
  <si>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</si>
  <si>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</si>
  <si>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</si>
  <si>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รายการที่จะจัดประเภทใหม่</t>
  </si>
  <si>
    <t>กำไร (ขาดทุน) จากการเปลี่ยนแปลงมูลค่ายุติธรรมของ</t>
  </si>
  <si>
    <t xml:space="preserve">     เครื่องมือป้องกันความเสี่ยงกระแสเงินสด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</si>
  <si>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</si>
  <si>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ส่วนแบ่งกำไรขาดทุนเบ็ดเสร็จอื่นของการร่วมค้า</t>
  </si>
  <si>
    <t xml:space="preserve">    ตามวิธีส่วนได้เสีย</t>
  </si>
  <si>
    <t>ภาษีเงินได้ของรายการที่จัดประเภทรายการใหม่</t>
  </si>
  <si>
    <t xml:space="preserve">    ไปยังกำไรหรือขาดทุนในภายหลัง</t>
  </si>
  <si>
    <t>รวมรายการที่จะจัดประเภทรายการใหม่ไปยัง</t>
  </si>
  <si>
    <t xml:space="preserve">    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</si>
  <si>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</si>
  <si>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</si>
  <si>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กรรมการ  ____________________________________________   กรรมการ  ____________________________________________ </t>
  </si>
  <si>
    <t xml:space="preserve">                                 (นายทิพย์  ดาลาล)                                                         (นายวิรัช  นอบน้อมธรรม)</t>
  </si>
  <si>
    <t>การแบ่งปันกำไร (ขาดทุน)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</si>
  <si>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</si>
  <si>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</si>
  <si>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</si>
  <si>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</si>
  <si>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</si>
  <si>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</si>
  <si>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</si>
  <si>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</si>
  <si>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กำไรขาดทุนเบ็ดเสร็จอื่น</t>
  </si>
  <si>
    <t>ส่วนเกินทุน</t>
  </si>
  <si>
    <t>กำไร (ขาดทุน) จากการ</t>
  </si>
  <si>
    <t>จากการควบรวม</t>
  </si>
  <si>
    <t>ส่วนต่ำกว่าทุน</t>
  </si>
  <si>
    <t>จัดสรรแล้ว</t>
  </si>
  <si>
    <t>ผลต่างอัตราแลกเปลี่ยน</t>
  </si>
  <si>
    <t>ส่วนแบ่งกำไรขาดทุน</t>
  </si>
  <si>
    <t>เปลี่ยนแปลงมูลค่ายุติธรรม</t>
  </si>
  <si>
    <t>การวัดมูลค่ายุติธรรม</t>
  </si>
  <si>
    <t>รวม</t>
  </si>
  <si>
    <t xml:space="preserve"> ทุนที่ออก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</si>
  <si>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</si>
  <si>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</si>
  <si>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</si>
  <si>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</si>
  <si>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</si>
  <si>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เบ็ดเสร็จอื่น</t>
  </si>
  <si>
    <t>ของเครื่องมือป้องกัน</t>
  </si>
  <si>
    <t>เงินลงทุนในตราสารทุนผ่าน</t>
  </si>
  <si>
    <t>ส่วนของผู้เป็น</t>
  </si>
  <si>
    <t>ส่วนได้เสียที่ไม่มี</t>
  </si>
  <si>
    <t>และชำระแล้ว</t>
  </si>
  <si>
    <t>มูลค่าหุ้นสามัญ</t>
  </si>
  <si>
    <t>ควบคุมเดียวกัน</t>
  </si>
  <si>
    <t>ใช้หุ้นเป็นเกณฑ์</t>
  </si>
  <si>
    <t>หุ้นทุนซื้อคืน</t>
  </si>
  <si>
    <t>ตามกฎหมาย</t>
  </si>
  <si>
    <t>งบการเงิน</t>
  </si>
  <si>
    <t>ของการร่วมค้า</t>
  </si>
  <si>
    <t>ความเสี่ยงกระแสเงินสด</t>
  </si>
  <si>
    <t xml:space="preserve">เจ้าของของบริษัท </t>
  </si>
  <si>
    <t>อำนาจควบคุม</t>
  </si>
  <si>
    <t>ยอดยกมา ณ วันที่ 1 มกราคม พ.ศ. 2564</t>
  </si>
  <si>
    <t>การใช้สิทธิตามใบสำคัญแสดงสิทธิซื้อหุ้นสามัญ</t>
  </si>
  <si>
    <t>การขายหุ้นทุนซื้อคืน</t>
  </si>
  <si>
    <t>โอนสำรองหุ้นทุนซื้อคืน</t>
  </si>
  <si>
    <t>เงินปันผลจ่าย</t>
  </si>
  <si>
    <t>สำรองตามกฏหมาย</t>
  </si>
  <si>
    <t>สำรองตามกฏหมายของบริษัทย่อย</t>
  </si>
  <si>
    <t>กำไรเบ็ดเสร็จรวมสำหรับปี</t>
  </si>
  <si>
    <t>ยอดยกไป ณ วันที่ 31 ธันวาคม พ.ศ. 2564</t>
  </si>
  <si>
    <t>ยอดยกมา ณ วันที่ 1 มกราคม พ.ศ. 2563</t>
  </si>
  <si>
    <t>การได้มาซึ่งส่วนได้เสียที่ไม่มีอำนาจควบคุม</t>
  </si>
  <si>
    <t>จากการรวมธุรกิจ</t>
  </si>
  <si>
    <t>ส่วนได้เสียที่ไม่มีอำนาจควบคุมลดลง</t>
  </si>
  <si>
    <t>จากการสูญเสียอำนาจการควบคุมในบริษัทย่อย</t>
  </si>
  <si>
    <t>สำรองหุ้นทุนซื้อคืน</t>
  </si>
  <si>
    <t>การจ่ายโดยใช้หุ้นเป็นเกณฑ์</t>
  </si>
  <si>
    <t>โอนขาดทุนจากการวัดมูลค่ายุติธรรมเงินลงทุนในตราสารทุน</t>
  </si>
  <si>
    <t>ผ่านกำไรขาดทุนเบ็ดเสร็จอื่นไปกำไรสะสม</t>
  </si>
  <si>
    <t>ยอดยกไป ณ วันที่ 31 ธันวาคม พ.ศ. 2563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</si>
  <si>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</t>
    </r>
    <r>
      <rPr>
        <sz val="13"/>
        <rFont val="Browallia New"/>
        <family val="2"/>
      </rPr>
      <t xml:space="preserve">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.</t>
    </r>
  </si>
  <si>
    <t xml:space="preserve">       (นายทิพย์  ดาลาล)                                                                                    (นายวิรัช  นอบน้อมธรรม)</t>
  </si>
  <si>
    <t>ส่วนเกิน</t>
  </si>
  <si>
    <t>ส่วนเกินทุนจาก</t>
  </si>
  <si>
    <t>มูลค่าหุ้น</t>
  </si>
  <si>
    <t>การจ่ายโดยใช้</t>
  </si>
  <si>
    <t>สามัญ - สุทธิ</t>
  </si>
  <si>
    <t>หุ้นเป็นเกณฑ์</t>
  </si>
  <si>
    <t>- สำรองตามกฎหมาย</t>
  </si>
  <si>
    <t>- สำรองหุ้นทุนซื้อคืน</t>
  </si>
  <si>
    <t>การใช้สิทธิตามใบสำคัญแสดงสิทธิ</t>
  </si>
  <si>
    <t>ซื้อหุ้นสามัญ</t>
  </si>
  <si>
    <t xml:space="preserve">                         (นายทิพย์  ดาลาล)                                                                          (นายวิรัช  นอบน้อมธรรม)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</si>
  <si>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</si>
  <si>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</si>
  <si>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</si>
  <si>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</si>
  <si>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กำไรจากการขายเงินลงทุนในบริษัทย่อย</t>
  </si>
  <si>
    <t>กำไรจากการปรับโครงสร้าง</t>
  </si>
  <si>
    <t>(กำไร) ขาดทุนจากการจำหน่ายและตัดจำหน่ายอุปกรณ์</t>
  </si>
  <si>
    <t>(กลับรายการ) ภาระผูกพันผลประโยชน์พนักงาน</t>
  </si>
  <si>
    <t>ผลขาดทุนจากการด้อยค่าของสินทรัพย์ทางการเงิน</t>
  </si>
  <si>
    <t>(กำไร) ขาดทุนจากอัตราแลกเปลี่ยนเงินตราต่างประเทศ</t>
  </si>
  <si>
    <t>ขาดทุนจากการเปลี่ยนแปลงมูลค่ายุติธรรมของตราสารอนุพันธ์</t>
  </si>
  <si>
    <t>กำไรจากการยกเลิกและเปลี่ยนแปลงสัญญาเช่า</t>
  </si>
  <si>
    <t>รายได้ดอกเบี้ย</t>
  </si>
  <si>
    <t>รายได้เงินปันผล</t>
  </si>
  <si>
    <t>ค่าใช้จ่ายจากการจ่ายโดยใช้หุ้นเป็นเกณฑ์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</si>
  <si>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</si>
  <si>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</si>
  <si>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ลูกหนี้การค้าและลูกหนี้อื่น</t>
  </si>
  <si>
    <t>หนี้สินดำเนินงานเพิ่มขึ้น (ลดลง)</t>
  </si>
  <si>
    <t>จ่ายภาระผูกพันผลประโยชน์พนักงาน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</si>
  <si>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</si>
  <si>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</si>
  <si>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</si>
  <si>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</t>
    </r>
    <r>
      <rPr>
        <sz val="13"/>
        <rFont val="Browallia New"/>
        <family val="2"/>
      </rPr>
      <t xml:space="preserve">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          .</t>
    </r>
  </si>
  <si>
    <t xml:space="preserve">                                   (นายทิพย์  ดาลาล)                                                                  (นายวิรัช  นอบน้อมธรรม)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</si>
  <si>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</si>
  <si>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</si>
  <si>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</si>
  <si>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เงินสดรับจากการจำหน่ายสินทรัพย์ไม่หมุนเวียน</t>
  </si>
  <si>
    <t>ที่ถือไว้เพื่อขาย</t>
  </si>
  <si>
    <t>เงินสดจ่ายเพื่อซื้ออุปกรณ์และสินทรัพย์ไม่มีตัวตน</t>
  </si>
  <si>
    <t xml:space="preserve">เงินสดรับจากการจำหน่ายเงินลงทุนในบริษัทย่อย </t>
  </si>
  <si>
    <t>สุทธิจากเงินสดของบริษัทย่อย</t>
  </si>
  <si>
    <t>เงินสดรับจากการเลิกกิจการในการร่วมค้า</t>
  </si>
  <si>
    <t>เงินสดจ่ายจากการลงทุนในบริษัทย่อย</t>
  </si>
  <si>
    <t>เงินสดจ่ายจากการลงทุนในบริษัทร่วมและการร่วมค้า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</si>
  <si>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</si>
  <si>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</si>
  <si>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เงินสดจ่ายสำหรับเงินให้กู้ยืมระยะสั้นแก่กิจการ</t>
  </si>
  <si>
    <t>ที่เกี่ยวข้องกัน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</si>
  <si>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</si>
  <si>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</si>
  <si>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</si>
  <si>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</si>
  <si>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</si>
  <si>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</si>
  <si>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</si>
  <si>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</si>
  <si>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</si>
  <si>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</si>
  <si>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</si>
  <si>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เงินสดจ่ายเพื่อซื้อหุ้นทุนซื้อคืน</t>
  </si>
  <si>
    <t>เงินสดรับจากการใช้สิทธิตามใบสำคัญแสดงสิทธิซื้อหุ้นสามัญ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</si>
  <si>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</si>
  <si>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</si>
  <si>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</si>
  <si>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เงินสดและรายการเทียบเท่าเงินสดต้นปี</t>
  </si>
  <si>
    <t>กำไร (ขาดทุน) 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</si>
  <si>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</si>
  <si>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</si>
  <si>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</si>
  <si>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การได้มาของสินทรัพย์สิทธิการใช้จากสัญญาเช่า</t>
  </si>
  <si>
    <t>เงินปันผลค้างรับ</t>
  </si>
  <si>
    <t>เงินปันผลค้างจ่าย</t>
  </si>
  <si>
    <t>เจ้าหนี้ค่าซื้อสินทรัพย์ถาวร</t>
  </si>
  <si>
    <t>เงินลงทุนในกิจการร่วมค้าเพิ่มขึ้นจากการ</t>
  </si>
  <si>
    <t>เปลี่ยนสถานะจากบริษัทย่อย</t>
  </si>
  <si>
    <t>เงินลงทุนในการร่วมค้าเพิ่มขึ้นสุทธิจากการแลกหุ้น</t>
  </si>
  <si>
    <t>หมายเหตุประกอบงบการเงินรวมและงบการเงินเฉพาะกิจการในหน้า 18 ถึง 113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</si>
</sst>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;\ \(#,##0\);\-"/>
    <numFmt numFmtId="168" formatCode="#,##0.0000"/>
    <numFmt numFmtId="169" formatCode="#,##0.0000;\(#,##0.0000\);\-"/>
    <numFmt numFmtId="170" formatCode="#,##0.00;\(#,##0.00\);\-"/>
    <numFmt numFmtId="171" formatCode="#,##0.000;\(#,##0.000\);\-"/>
    <numFmt numFmtId="172" formatCode="_(#,##0_);\(#,##0\);_(&quot;-&quot;??_)"/>
    <numFmt numFmtId="173" formatCode="_(* #,##0.00_);_(* \(#,##0.00\);_(* &quot;-&quot;??_);_(@_)"/>
  </numFmts>
  <fonts count="26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  <font>
      <sz val="10"/>
      <name val="ApFont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9"/>
      <color theme="1"/>
      <name val="Browallia New"/>
      <family val="2"/>
    </font>
    <font>
      <b/>
      <sz val="9"/>
      <color rgb="FFFF0000"/>
      <name val="Browallia New"/>
      <family val="2"/>
    </font>
    <font>
      <sz val="9"/>
      <color rgb="FFFF0000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sz val="11"/>
      <color rgb="FFFF0000"/>
      <name val="Browall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0" fontId="4" fillId="0" borderId="0"/>
    <xf numFmtId="0" fontId="7" fillId="0" borderId="0"/>
    <xf numFmtId="173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" fillId="0" borderId="0"/>
    <xf numFmtId="0" fontId="24" fillId="0" borderId="0"/>
  </cellStyleXfs>
  <cellXfs count="362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0" xfId="4" applyNumberFormat="1" applyFont="1" applyAlignment="1">
      <alignment horizontal="center" vertical="center"/>
    </xf>
    <xf numFmtId="165" fontId="3" fillId="2" borderId="0" xfId="5" applyNumberFormat="1" applyFont="1" applyFill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2" borderId="3" xfId="5" applyNumberFormat="1" applyFont="1" applyFill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0" fontId="3" fillId="0" borderId="0" xfId="6" applyFont="1" applyAlignment="1">
      <alignment horizontal="left" vertical="center"/>
    </xf>
    <xf numFmtId="166" fontId="3" fillId="0" borderId="0" xfId="4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9" fontId="3" fillId="0" borderId="0" xfId="2" applyFont="1" applyFill="1" applyBorder="1" applyAlignment="1">
      <alignment horizontal="left" vertical="center"/>
    </xf>
    <xf numFmtId="165" fontId="3" fillId="2" borderId="4" xfId="5" applyNumberFormat="1" applyFont="1" applyFill="1" applyBorder="1" applyAlignment="1">
      <alignment horizontal="right" vertical="center"/>
    </xf>
    <xf numFmtId="165" fontId="3" fillId="0" borderId="4" xfId="5" applyNumberFormat="1" applyFont="1" applyFill="1" applyBorder="1" applyAlignment="1">
      <alignment horizontal="right" vertical="center"/>
    </xf>
    <xf numFmtId="164" fontId="2" fillId="0" borderId="0" xfId="4" applyNumberFormat="1" applyFont="1" applyAlignment="1">
      <alignment horizontal="center" vertical="center"/>
    </xf>
    <xf numFmtId="165" fontId="3" fillId="2" borderId="5" xfId="5" applyNumberFormat="1" applyFont="1" applyFill="1" applyBorder="1" applyAlignment="1">
      <alignment horizontal="right" vertical="center"/>
    </xf>
    <xf numFmtId="165" fontId="3" fillId="0" borderId="5" xfId="5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0" fontId="3" fillId="0" borderId="0" xfId="3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2" fillId="2" borderId="0" xfId="0" applyNumberFormat="1" applyFont="1" applyFill="1" applyAlignment="1">
      <alignment horizontal="centerContinuous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3" fillId="2" borderId="1" xfId="1" quotePrefix="1" applyNumberFormat="1" applyFont="1" applyFill="1" applyBorder="1" applyAlignment="1">
      <alignment horizontal="right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65" fontId="2" fillId="2" borderId="0" xfId="0" quotePrefix="1" applyNumberFormat="1" applyFont="1" applyFill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0" fontId="3" fillId="0" borderId="0" xfId="7" applyFont="1" applyAlignment="1">
      <alignment vertical="top"/>
    </xf>
    <xf numFmtId="165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3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2" fillId="0" borderId="0" xfId="4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1" xfId="4" applyNumberFormat="1" applyFont="1" applyBorder="1" applyAlignment="1">
      <alignment horizontal="center" vertical="center"/>
    </xf>
    <xf numFmtId="165" fontId="2" fillId="0" borderId="1" xfId="5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10" fillId="0" borderId="0" xfId="3" applyNumberFormat="1" applyFont="1" applyAlignment="1">
      <alignment horizontal="right" vertical="center" wrapText="1"/>
    </xf>
    <xf numFmtId="164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right" vertical="center" wrapText="1"/>
    </xf>
    <xf numFmtId="164" fontId="10" fillId="2" borderId="0" xfId="3" applyNumberFormat="1" applyFont="1" applyFill="1" applyAlignment="1">
      <alignment horizontal="right" vertical="center" wrapText="1"/>
    </xf>
    <xf numFmtId="165" fontId="8" fillId="2" borderId="0" xfId="6" applyNumberFormat="1" applyFont="1" applyFill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5" fontId="8" fillId="0" borderId="0" xfId="6" applyNumberFormat="1" applyFont="1" applyAlignment="1">
      <alignment vertical="center"/>
    </xf>
    <xf numFmtId="165" fontId="8" fillId="2" borderId="1" xfId="6" applyNumberFormat="1" applyFont="1" applyFill="1" applyBorder="1" applyAlignment="1">
      <alignment horizontal="right" vertical="center"/>
    </xf>
    <xf numFmtId="165" fontId="8" fillId="0" borderId="1" xfId="6" applyNumberFormat="1" applyFont="1" applyBorder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0" fillId="0" borderId="0" xfId="3" applyFont="1" applyAlignment="1">
      <alignment horizontal="lef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6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2" borderId="0" xfId="8" applyNumberFormat="1" applyFont="1" applyFill="1" applyAlignment="1">
      <alignment horizontal="right" vertical="center"/>
    </xf>
    <xf numFmtId="165" fontId="8" fillId="0" borderId="0" xfId="8" applyNumberFormat="1" applyFont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0" fontId="10" fillId="0" borderId="0" xfId="3" applyFont="1" applyAlignment="1">
      <alignment vertical="center"/>
    </xf>
    <xf numFmtId="0" fontId="10" fillId="0" borderId="0" xfId="0" applyFont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37" fontId="11" fillId="0" borderId="0" xfId="9" applyNumberFormat="1" applyFont="1" applyAlignment="1">
      <alignment vertical="center"/>
    </xf>
    <xf numFmtId="37" fontId="8" fillId="0" borderId="0" xfId="9" applyNumberFormat="1" applyFont="1" applyAlignment="1">
      <alignment vertical="center"/>
    </xf>
    <xf numFmtId="167" fontId="8" fillId="2" borderId="0" xfId="0" applyNumberFormat="1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165" fontId="8" fillId="2" borderId="0" xfId="6" quotePrefix="1" applyNumberFormat="1" applyFont="1" applyFill="1" applyAlignment="1">
      <alignment horizontal="right" vertical="center"/>
    </xf>
    <xf numFmtId="165" fontId="8" fillId="0" borderId="0" xfId="6" quotePrefix="1" applyNumberFormat="1" applyFont="1" applyAlignment="1">
      <alignment horizontal="right" vertical="center"/>
    </xf>
    <xf numFmtId="165" fontId="8" fillId="2" borderId="1" xfId="6" quotePrefix="1" applyNumberFormat="1" applyFont="1" applyFill="1" applyBorder="1" applyAlignment="1">
      <alignment horizontal="right" vertical="center"/>
    </xf>
    <xf numFmtId="165" fontId="8" fillId="0" borderId="1" xfId="6" quotePrefix="1" applyNumberFormat="1" applyFont="1" applyBorder="1" applyAlignment="1">
      <alignment horizontal="right" vertical="center"/>
    </xf>
    <xf numFmtId="165" fontId="8" fillId="2" borderId="5" xfId="8" applyNumberFormat="1" applyFont="1" applyFill="1" applyBorder="1" applyAlignment="1">
      <alignment horizontal="right" vertical="center"/>
    </xf>
    <xf numFmtId="165" fontId="8" fillId="0" borderId="5" xfId="8" applyNumberFormat="1" applyFont="1" applyBorder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165" fontId="8" fillId="2" borderId="1" xfId="8" applyNumberFormat="1" applyFont="1" applyFill="1" applyBorder="1" applyAlignment="1">
      <alignment horizontal="right" vertical="center"/>
    </xf>
    <xf numFmtId="165" fontId="8" fillId="0" borderId="1" xfId="8" applyNumberFormat="1" applyFont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8" fontId="8" fillId="2" borderId="5" xfId="1" applyNumberFormat="1" applyFont="1" applyFill="1" applyBorder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8" fontId="8" fillId="0" borderId="5" xfId="1" applyNumberFormat="1" applyFont="1" applyFill="1" applyBorder="1" applyAlignment="1">
      <alignment vertical="center"/>
    </xf>
    <xf numFmtId="168" fontId="8" fillId="2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9" fontId="8" fillId="0" borderId="0" xfId="0" applyNumberFormat="1" applyFont="1" applyAlignment="1">
      <alignment vertical="center"/>
    </xf>
    <xf numFmtId="169" fontId="8" fillId="0" borderId="0" xfId="8" applyNumberFormat="1" applyFont="1" applyAlignment="1">
      <alignment horizontal="right" vertical="center"/>
    </xf>
    <xf numFmtId="170" fontId="8" fillId="0" borderId="0" xfId="8" applyNumberFormat="1" applyFont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70" fontId="3" fillId="0" borderId="0" xfId="8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2" fillId="0" borderId="0" xfId="10" applyFont="1" applyAlignment="1">
      <alignment horizontal="left" vertical="center"/>
    </xf>
    <xf numFmtId="0" fontId="3" fillId="0" borderId="0" xfId="10" applyFont="1" applyAlignment="1">
      <alignment vertical="center"/>
    </xf>
    <xf numFmtId="172" fontId="3" fillId="0" borderId="0" xfId="10" applyNumberFormat="1" applyFont="1" applyAlignment="1">
      <alignment horizontal="right" vertical="center"/>
    </xf>
    <xf numFmtId="172" fontId="3" fillId="0" borderId="0" xfId="10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1" xfId="3" applyFont="1" applyBorder="1" applyAlignment="1">
      <alignment vertical="center"/>
    </xf>
    <xf numFmtId="0" fontId="3" fillId="0" borderId="1" xfId="10" applyFont="1" applyBorder="1" applyAlignment="1">
      <alignment vertical="center"/>
    </xf>
    <xf numFmtId="172" fontId="3" fillId="0" borderId="1" xfId="10" applyNumberFormat="1" applyFont="1" applyBorder="1" applyAlignment="1">
      <alignment horizontal="right" vertical="center"/>
    </xf>
    <xf numFmtId="172" fontId="3" fillId="0" borderId="1" xfId="10" applyNumberFormat="1" applyFont="1" applyBorder="1" applyAlignment="1">
      <alignment vertical="center"/>
    </xf>
    <xf numFmtId="0" fontId="12" fillId="0" borderId="0" xfId="3" applyFont="1" applyAlignment="1">
      <alignment horizontal="left" vertical="center"/>
    </xf>
    <xf numFmtId="15" fontId="12" fillId="0" borderId="0" xfId="3" quotePrefix="1" applyNumberFormat="1" applyFont="1" applyAlignment="1">
      <alignment vertical="center"/>
    </xf>
    <xf numFmtId="0" fontId="12" fillId="0" borderId="0" xfId="10" applyFont="1" applyAlignment="1">
      <alignment vertical="center"/>
    </xf>
    <xf numFmtId="15" fontId="12" fillId="0" borderId="0" xfId="10" quotePrefix="1" applyNumberFormat="1" applyFont="1" applyAlignment="1">
      <alignment vertical="center"/>
    </xf>
    <xf numFmtId="172" fontId="13" fillId="0" borderId="0" xfId="10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172" fontId="13" fillId="0" borderId="0" xfId="10" applyNumberFormat="1" applyFont="1" applyAlignment="1">
      <alignment horizontal="right" vertical="center"/>
    </xf>
    <xf numFmtId="172" fontId="13" fillId="0" borderId="0" xfId="10" applyNumberFormat="1" applyFont="1" applyAlignment="1">
      <alignment vertical="center"/>
    </xf>
    <xf numFmtId="172" fontId="13" fillId="0" borderId="0" xfId="6" applyNumberFormat="1" applyFont="1" applyAlignment="1">
      <alignment horizontal="right" vertical="center"/>
    </xf>
    <xf numFmtId="0" fontId="2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72" fontId="12" fillId="0" borderId="0" xfId="10" applyNumberFormat="1" applyFont="1" applyAlignment="1">
      <alignment horizontal="center" vertical="center" wrapText="1"/>
    </xf>
    <xf numFmtId="172" fontId="13" fillId="0" borderId="0" xfId="10" applyNumberFormat="1" applyFont="1" applyAlignment="1">
      <alignment horizontal="center" vertical="center" wrapText="1"/>
    </xf>
    <xf numFmtId="172" fontId="12" fillId="0" borderId="0" xfId="10" applyNumberFormat="1" applyFont="1" applyAlignment="1">
      <alignment horizontal="center" vertical="center"/>
    </xf>
    <xf numFmtId="172" fontId="12" fillId="0" borderId="0" xfId="10" applyNumberFormat="1" applyFont="1" applyAlignment="1">
      <alignment vertical="center"/>
    </xf>
    <xf numFmtId="172" fontId="12" fillId="0" borderId="0" xfId="3" applyNumberFormat="1" applyFont="1" applyAlignment="1">
      <alignment horizontal="right" vertical="center"/>
    </xf>
    <xf numFmtId="172" fontId="13" fillId="0" borderId="0" xfId="3" applyNumberFormat="1" applyFont="1" applyAlignment="1">
      <alignment horizontal="center" vertical="center" wrapText="1"/>
    </xf>
    <xf numFmtId="172" fontId="12" fillId="0" borderId="0" xfId="3" applyNumberFormat="1" applyFont="1" applyAlignment="1">
      <alignment vertical="center" wrapText="1"/>
    </xf>
    <xf numFmtId="172" fontId="13" fillId="0" borderId="0" xfId="3" applyNumberFormat="1" applyFont="1" applyAlignment="1">
      <alignment vertical="center" wrapText="1"/>
    </xf>
    <xf numFmtId="172" fontId="12" fillId="0" borderId="0" xfId="3" applyNumberFormat="1" applyFont="1" applyAlignment="1">
      <alignment vertical="center"/>
    </xf>
    <xf numFmtId="172" fontId="12" fillId="0" borderId="0" xfId="3" applyNumberFormat="1" applyFont="1" applyAlignment="1">
      <alignment horizontal="center" vertical="center"/>
    </xf>
    <xf numFmtId="172" fontId="12" fillId="0" borderId="0" xfId="10" applyNumberFormat="1" applyFont="1" applyAlignment="1">
      <alignment horizontal="right" vertical="center"/>
    </xf>
    <xf numFmtId="172" fontId="12" fillId="0" borderId="0" xfId="3" applyNumberFormat="1" applyFont="1" applyAlignment="1">
      <alignment horizontal="right" vertical="center" wrapText="1"/>
    </xf>
    <xf numFmtId="172" fontId="12" fillId="0" borderId="0" xfId="10" quotePrefix="1" applyNumberFormat="1" applyFont="1" applyAlignment="1">
      <alignment horizontal="right" vertical="center"/>
    </xf>
    <xf numFmtId="0" fontId="12" fillId="0" borderId="1" xfId="10" applyFont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2" fontId="12" fillId="0" borderId="1" xfId="3" applyNumberFormat="1" applyFont="1" applyBorder="1" applyAlignment="1">
      <alignment horizontal="right" vertical="center" wrapText="1"/>
    </xf>
    <xf numFmtId="0" fontId="13" fillId="0" borderId="0" xfId="3" applyFont="1" applyAlignment="1">
      <alignment horizontal="left" vertical="center"/>
    </xf>
    <xf numFmtId="0" fontId="13" fillId="0" borderId="0" xfId="3" applyFont="1" applyAlignment="1">
      <alignment vertical="center"/>
    </xf>
    <xf numFmtId="172" fontId="13" fillId="2" borderId="0" xfId="10" applyNumberFormat="1" applyFont="1" applyFill="1" applyAlignment="1">
      <alignment horizontal="right" vertical="center"/>
    </xf>
    <xf numFmtId="172" fontId="13" fillId="2" borderId="0" xfId="1" applyNumberFormat="1" applyFont="1" applyFill="1" applyBorder="1" applyAlignment="1">
      <alignment horizontal="right" vertical="center"/>
    </xf>
    <xf numFmtId="15" fontId="13" fillId="0" borderId="0" xfId="3" quotePrefix="1" applyNumberFormat="1" applyFont="1" applyAlignment="1">
      <alignment vertical="center"/>
    </xf>
    <xf numFmtId="15" fontId="13" fillId="0" borderId="0" xfId="10" quotePrefix="1" applyNumberFormat="1" applyFont="1" applyAlignment="1">
      <alignment vertical="center"/>
    </xf>
    <xf numFmtId="172" fontId="13" fillId="0" borderId="0" xfId="10" quotePrefix="1" applyNumberFormat="1" applyFont="1" applyAlignment="1">
      <alignment horizontal="center" vertical="center"/>
    </xf>
    <xf numFmtId="172" fontId="14" fillId="2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172" fontId="13" fillId="2" borderId="1" xfId="10" applyNumberFormat="1" applyFont="1" applyFill="1" applyBorder="1" applyAlignment="1">
      <alignment horizontal="right" vertical="center"/>
    </xf>
    <xf numFmtId="172" fontId="14" fillId="2" borderId="1" xfId="0" applyNumberFormat="1" applyFont="1" applyFill="1" applyBorder="1" applyAlignment="1">
      <alignment horizontal="right" vertical="center"/>
    </xf>
    <xf numFmtId="172" fontId="13" fillId="2" borderId="1" xfId="1" applyNumberFormat="1" applyFont="1" applyFill="1" applyBorder="1" applyAlignment="1">
      <alignment horizontal="right" vertical="center"/>
    </xf>
    <xf numFmtId="172" fontId="13" fillId="2" borderId="5" xfId="10" applyNumberFormat="1" applyFont="1" applyFill="1" applyBorder="1" applyAlignment="1">
      <alignment horizontal="right" vertical="center"/>
    </xf>
    <xf numFmtId="0" fontId="13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15" fontId="12" fillId="0" borderId="0" xfId="11" quotePrefix="1" applyNumberFormat="1" applyFont="1" applyAlignment="1">
      <alignment vertical="center"/>
    </xf>
    <xf numFmtId="0" fontId="13" fillId="0" borderId="0" xfId="11" applyFont="1" applyAlignment="1">
      <alignment horizontal="center" vertical="center"/>
    </xf>
    <xf numFmtId="0" fontId="15" fillId="0" borderId="0" xfId="3" applyFont="1" applyAlignment="1">
      <alignment horizontal="left" vertical="center"/>
    </xf>
    <xf numFmtId="0" fontId="16" fillId="0" borderId="0" xfId="11" applyFont="1" applyAlignment="1">
      <alignment vertical="center"/>
    </xf>
    <xf numFmtId="15" fontId="15" fillId="0" borderId="0" xfId="11" quotePrefix="1" applyNumberFormat="1" applyFont="1" applyAlignment="1">
      <alignment vertical="center"/>
    </xf>
    <xf numFmtId="0" fontId="16" fillId="0" borderId="0" xfId="11" applyFont="1" applyAlignment="1">
      <alignment horizontal="center" vertical="center"/>
    </xf>
    <xf numFmtId="172" fontId="13" fillId="0" borderId="1" xfId="6" applyNumberFormat="1" applyFont="1" applyBorder="1" applyAlignment="1">
      <alignment horizontal="right" vertical="center"/>
    </xf>
    <xf numFmtId="172" fontId="13" fillId="0" borderId="1" xfId="10" applyNumberFormat="1" applyFont="1" applyBorder="1" applyAlignment="1">
      <alignment horizontal="right" vertical="center"/>
    </xf>
    <xf numFmtId="172" fontId="13" fillId="0" borderId="5" xfId="10" applyNumberFormat="1" applyFont="1" applyBorder="1" applyAlignment="1">
      <alignment horizontal="right" vertical="center"/>
    </xf>
    <xf numFmtId="4" fontId="13" fillId="0" borderId="5" xfId="1" applyFont="1" applyFill="1" applyBorder="1" applyAlignment="1">
      <alignment horizontal="right" vertical="center"/>
    </xf>
    <xf numFmtId="0" fontId="17" fillId="0" borderId="0" xfId="3" applyFont="1" applyAlignment="1">
      <alignment horizontal="left" vertical="center"/>
    </xf>
    <xf numFmtId="15" fontId="18" fillId="0" borderId="0" xfId="3" quotePrefix="1" applyNumberFormat="1" applyFont="1" applyAlignment="1">
      <alignment vertical="center"/>
    </xf>
    <xf numFmtId="0" fontId="18" fillId="0" borderId="0" xfId="10" applyFont="1" applyAlignment="1">
      <alignment vertical="center"/>
    </xf>
    <xf numFmtId="15" fontId="18" fillId="0" borderId="0" xfId="10" quotePrefix="1" applyNumberFormat="1" applyFont="1" applyAlignment="1">
      <alignment vertical="center"/>
    </xf>
    <xf numFmtId="0" fontId="17" fillId="0" borderId="0" xfId="10" applyFont="1" applyAlignment="1">
      <alignment horizontal="center" vertical="center"/>
    </xf>
    <xf numFmtId="172" fontId="17" fillId="0" borderId="0" xfId="10" applyNumberFormat="1" applyFont="1" applyAlignment="1">
      <alignment horizontal="right" vertical="center"/>
    </xf>
    <xf numFmtId="172" fontId="17" fillId="0" borderId="0" xfId="10" applyNumberFormat="1" applyFont="1" applyAlignment="1">
      <alignment vertical="center"/>
    </xf>
    <xf numFmtId="0" fontId="18" fillId="0" borderId="0" xfId="3" applyFont="1" applyAlignment="1">
      <alignment horizontal="left" vertical="center"/>
    </xf>
    <xf numFmtId="15" fontId="2" fillId="0" borderId="0" xfId="3" quotePrefix="1" applyNumberFormat="1" applyFont="1" applyAlignment="1">
      <alignment vertical="center"/>
    </xf>
    <xf numFmtId="15" fontId="2" fillId="0" borderId="0" xfId="10" quotePrefix="1" applyNumberFormat="1" applyFont="1" applyAlignment="1">
      <alignment vertical="center"/>
    </xf>
    <xf numFmtId="172" fontId="3" fillId="0" borderId="0" xfId="10" applyNumberFormat="1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172" fontId="3" fillId="0" borderId="0" xfId="6" applyNumberFormat="1" applyFont="1" applyAlignment="1">
      <alignment horizontal="right" vertical="center"/>
    </xf>
    <xf numFmtId="173" fontId="3" fillId="0" borderId="0" xfId="12" applyFont="1" applyFill="1" applyAlignment="1">
      <alignment vertical="center"/>
    </xf>
    <xf numFmtId="167" fontId="3" fillId="0" borderId="0" xfId="10" applyNumberFormat="1" applyFont="1" applyAlignment="1">
      <alignment horizontal="right" vertical="center"/>
    </xf>
    <xf numFmtId="0" fontId="19" fillId="0" borderId="0" xfId="10" applyFont="1" applyAlignment="1">
      <alignment vertical="center"/>
    </xf>
    <xf numFmtId="167" fontId="19" fillId="0" borderId="0" xfId="10" applyNumberFormat="1" applyFont="1" applyAlignment="1">
      <alignment horizontal="right" vertical="center"/>
    </xf>
    <xf numFmtId="167" fontId="19" fillId="0" borderId="0" xfId="10" applyNumberFormat="1" applyFont="1" applyAlignment="1">
      <alignment vertical="center"/>
    </xf>
    <xf numFmtId="0" fontId="2" fillId="0" borderId="1" xfId="10" applyFont="1" applyBorder="1" applyAlignment="1">
      <alignment vertical="center"/>
    </xf>
    <xf numFmtId="167" fontId="3" fillId="0" borderId="1" xfId="10" applyNumberFormat="1" applyFont="1" applyBorder="1" applyAlignment="1">
      <alignment horizontal="right" vertical="center"/>
    </xf>
    <xf numFmtId="0" fontId="19" fillId="0" borderId="1" xfId="10" applyFont="1" applyBorder="1" applyAlignment="1">
      <alignment vertical="center"/>
    </xf>
    <xf numFmtId="167" fontId="19" fillId="0" borderId="1" xfId="10" applyNumberFormat="1" applyFont="1" applyBorder="1" applyAlignment="1">
      <alignment horizontal="right" vertical="center"/>
    </xf>
    <xf numFmtId="167" fontId="19" fillId="0" borderId="1" xfId="10" applyNumberFormat="1" applyFont="1" applyBorder="1" applyAlignment="1">
      <alignment vertical="center"/>
    </xf>
    <xf numFmtId="164" fontId="20" fillId="0" borderId="0" xfId="1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20" fillId="0" borderId="1" xfId="10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64" fontId="20" fillId="0" borderId="0" xfId="3" applyNumberFormat="1" applyFont="1" applyAlignment="1">
      <alignment horizontal="right" vertical="center"/>
    </xf>
    <xf numFmtId="164" fontId="20" fillId="0" borderId="0" xfId="10" applyNumberFormat="1" applyFont="1" applyAlignment="1">
      <alignment horizontal="right" vertical="center"/>
    </xf>
    <xf numFmtId="164" fontId="20" fillId="0" borderId="0" xfId="3" applyNumberFormat="1" applyFont="1" applyAlignment="1">
      <alignment horizontal="center" vertical="center"/>
    </xf>
    <xf numFmtId="0" fontId="20" fillId="0" borderId="0" xfId="10" applyFont="1" applyAlignment="1">
      <alignment vertical="center"/>
    </xf>
    <xf numFmtId="0" fontId="20" fillId="0" borderId="0" xfId="10" applyFont="1" applyAlignment="1">
      <alignment horizontal="right" vertical="center"/>
    </xf>
    <xf numFmtId="165" fontId="20" fillId="0" borderId="0" xfId="3" applyNumberFormat="1" applyFont="1" applyAlignment="1">
      <alignment horizontal="right" vertical="center"/>
    </xf>
    <xf numFmtId="15" fontId="20" fillId="0" borderId="0" xfId="10" quotePrefix="1" applyNumberFormat="1" applyFont="1" applyAlignment="1">
      <alignment vertical="center"/>
    </xf>
    <xf numFmtId="0" fontId="20" fillId="0" borderId="0" xfId="10" quotePrefix="1" applyFont="1" applyAlignment="1">
      <alignment horizontal="right" vertical="center"/>
    </xf>
    <xf numFmtId="0" fontId="20" fillId="0" borderId="0" xfId="10" applyFont="1" applyAlignment="1">
      <alignment horizontal="right" vertical="center" wrapText="1"/>
    </xf>
    <xf numFmtId="0" fontId="20" fillId="0" borderId="1" xfId="10" applyFont="1" applyBorder="1" applyAlignment="1">
      <alignment horizontal="center" vertical="center"/>
    </xf>
    <xf numFmtId="0" fontId="20" fillId="0" borderId="0" xfId="10" applyFont="1" applyAlignment="1">
      <alignment horizontal="center" vertical="center"/>
    </xf>
    <xf numFmtId="165" fontId="20" fillId="0" borderId="1" xfId="3" applyNumberFormat="1" applyFont="1" applyBorder="1" applyAlignment="1">
      <alignment horizontal="right" vertical="center" wrapText="1"/>
    </xf>
    <xf numFmtId="165" fontId="20" fillId="0" borderId="0" xfId="3" applyNumberFormat="1" applyFont="1" applyAlignment="1">
      <alignment horizontal="right" vertical="center" wrapText="1"/>
    </xf>
    <xf numFmtId="165" fontId="20" fillId="0" borderId="1" xfId="3" applyNumberFormat="1" applyFont="1" applyBorder="1" applyAlignment="1">
      <alignment horizontal="right" vertical="center"/>
    </xf>
    <xf numFmtId="0" fontId="20" fillId="0" borderId="0" xfId="3" applyFont="1" applyAlignment="1">
      <alignment horizontal="left" vertical="center"/>
    </xf>
    <xf numFmtId="167" fontId="19" fillId="2" borderId="0" xfId="10" applyNumberFormat="1" applyFont="1" applyFill="1" applyAlignment="1">
      <alignment horizontal="right" vertical="center"/>
    </xf>
    <xf numFmtId="0" fontId="19" fillId="0" borderId="0" xfId="10" applyFont="1" applyAlignment="1">
      <alignment horizontal="center" vertical="center"/>
    </xf>
    <xf numFmtId="167" fontId="19" fillId="2" borderId="0" xfId="10" applyNumberFormat="1" applyFont="1" applyFill="1" applyAlignment="1">
      <alignment vertical="center"/>
    </xf>
    <xf numFmtId="15" fontId="19" fillId="0" borderId="0" xfId="10" quotePrefix="1" applyNumberFormat="1" applyFont="1" applyAlignment="1">
      <alignment vertical="center"/>
    </xf>
    <xf numFmtId="0" fontId="19" fillId="0" borderId="0" xfId="3" applyFont="1" applyAlignment="1">
      <alignment horizontal="left" vertical="center"/>
    </xf>
    <xf numFmtId="0" fontId="19" fillId="0" borderId="0" xfId="11" applyFont="1" applyAlignment="1">
      <alignment vertical="center"/>
    </xf>
    <xf numFmtId="167" fontId="19" fillId="2" borderId="1" xfId="10" applyNumberFormat="1" applyFont="1" applyFill="1" applyBorder="1" applyAlignment="1">
      <alignment vertical="center"/>
    </xf>
    <xf numFmtId="167" fontId="19" fillId="2" borderId="1" xfId="10" applyNumberFormat="1" applyFont="1" applyFill="1" applyBorder="1" applyAlignment="1">
      <alignment horizontal="right" vertical="center"/>
    </xf>
    <xf numFmtId="0" fontId="19" fillId="0" borderId="0" xfId="3" applyFont="1" applyAlignment="1">
      <alignment vertical="center"/>
    </xf>
    <xf numFmtId="167" fontId="19" fillId="2" borderId="5" xfId="10" applyNumberFormat="1" applyFont="1" applyFill="1" applyBorder="1" applyAlignment="1">
      <alignment horizontal="right" vertical="center"/>
    </xf>
    <xf numFmtId="0" fontId="22" fillId="0" borderId="0" xfId="11" applyFont="1" applyAlignment="1">
      <alignment vertical="center"/>
    </xf>
    <xf numFmtId="167" fontId="19" fillId="0" borderId="5" xfId="10" applyNumberFormat="1" applyFont="1" applyBorder="1" applyAlignment="1">
      <alignment horizontal="right" vertical="center"/>
    </xf>
    <xf numFmtId="167" fontId="3" fillId="0" borderId="0" xfId="1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 wrapText="1"/>
    </xf>
    <xf numFmtId="164" fontId="2" fillId="0" borderId="1" xfId="3" applyNumberFormat="1" applyFont="1" applyBorder="1" applyAlignment="1">
      <alignment horizontal="right" vertical="center" wrapText="1"/>
    </xf>
    <xf numFmtId="165" fontId="3" fillId="2" borderId="0" xfId="13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0" fontId="3" fillId="0" borderId="0" xfId="13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0" fontId="3" fillId="0" borderId="0" xfId="3" quotePrefix="1" applyFont="1" applyAlignment="1">
      <alignment vertical="center"/>
    </xf>
    <xf numFmtId="0" fontId="23" fillId="0" borderId="0" xfId="3" applyFont="1" applyAlignment="1">
      <alignment vertical="center"/>
    </xf>
    <xf numFmtId="0" fontId="3" fillId="0" borderId="0" xfId="0" quotePrefix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3" quotePrefix="1" applyNumberFormat="1" applyFont="1" applyAlignment="1">
      <alignment vertical="center"/>
    </xf>
    <xf numFmtId="165" fontId="3" fillId="2" borderId="1" xfId="13" applyNumberFormat="1" applyFont="1" applyFill="1" applyBorder="1" applyAlignment="1">
      <alignment horizontal="right" vertical="center"/>
    </xf>
    <xf numFmtId="165" fontId="3" fillId="0" borderId="1" xfId="13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3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65" fontId="23" fillId="2" borderId="0" xfId="6" applyNumberFormat="1" applyFont="1" applyFill="1" applyAlignment="1">
      <alignment horizontal="right" vertical="center"/>
    </xf>
    <xf numFmtId="0" fontId="23" fillId="0" borderId="0" xfId="14" applyNumberFormat="1" applyFont="1" applyFill="1" applyAlignment="1">
      <alignment vertical="center"/>
    </xf>
    <xf numFmtId="165" fontId="23" fillId="0" borderId="0" xfId="13" applyNumberFormat="1" applyFont="1" applyFill="1" applyAlignment="1">
      <alignment horizontal="right" vertical="center"/>
    </xf>
    <xf numFmtId="165" fontId="23" fillId="0" borderId="0" xfId="14" applyNumberFormat="1" applyFont="1" applyFill="1" applyAlignment="1">
      <alignment vertical="center"/>
    </xf>
    <xf numFmtId="4" fontId="23" fillId="0" borderId="0" xfId="14" applyFont="1" applyFill="1" applyAlignment="1">
      <alignment vertical="center"/>
    </xf>
    <xf numFmtId="0" fontId="23" fillId="0" borderId="0" xfId="3" quotePrefix="1" applyFont="1" applyAlignment="1">
      <alignment vertical="center"/>
    </xf>
    <xf numFmtId="0" fontId="3" fillId="0" borderId="0" xfId="15" applyFont="1" applyAlignment="1">
      <alignment vertical="center"/>
    </xf>
    <xf numFmtId="165" fontId="23" fillId="0" borderId="0" xfId="1" applyNumberFormat="1" applyFont="1" applyFill="1" applyAlignment="1">
      <alignment vertical="center"/>
    </xf>
    <xf numFmtId="4" fontId="23" fillId="0" borderId="0" xfId="1" applyFont="1" applyAlignment="1">
      <alignment vertical="center"/>
    </xf>
    <xf numFmtId="164" fontId="3" fillId="0" borderId="0" xfId="16" applyNumberFormat="1" applyFont="1" applyAlignment="1">
      <alignment vertical="center"/>
    </xf>
    <xf numFmtId="167" fontId="3" fillId="2" borderId="0" xfId="13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>
      <alignment vertical="center"/>
    </xf>
    <xf numFmtId="167" fontId="3" fillId="2" borderId="1" xfId="13" applyNumberFormat="1" applyFont="1" applyFill="1" applyBorder="1" applyAlignment="1">
      <alignment horizontal="right" vertical="center"/>
    </xf>
    <xf numFmtId="167" fontId="3" fillId="0" borderId="1" xfId="13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vertical="center"/>
    </xf>
    <xf numFmtId="167" fontId="3" fillId="2" borderId="5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3" fontId="3" fillId="0" borderId="1" xfId="1" applyNumberFormat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0" fontId="3" fillId="0" borderId="1" xfId="10" applyFont="1" applyBorder="1" applyAlignment="1">
      <alignment horizontal="justify" vertical="center" wrapText="1"/>
    </xf>
    <xf numFmtId="172" fontId="12" fillId="0" borderId="1" xfId="10" applyNumberFormat="1" applyFont="1" applyBorder="1" applyAlignment="1">
      <alignment horizontal="center" vertical="center" wrapText="1"/>
    </xf>
    <xf numFmtId="172" fontId="13" fillId="0" borderId="1" xfId="10" applyNumberFormat="1" applyFont="1" applyBorder="1" applyAlignment="1">
      <alignment horizontal="center" vertical="center" wrapText="1"/>
    </xf>
    <xf numFmtId="172" fontId="12" fillId="0" borderId="3" xfId="10" applyNumberFormat="1" applyFont="1" applyBorder="1" applyAlignment="1">
      <alignment horizontal="center" vertical="center"/>
    </xf>
    <xf numFmtId="172" fontId="12" fillId="0" borderId="1" xfId="10" applyNumberFormat="1" applyFont="1" applyBorder="1" applyAlignment="1">
      <alignment horizontal="center" vertical="center"/>
    </xf>
    <xf numFmtId="172" fontId="12" fillId="0" borderId="4" xfId="10" applyNumberFormat="1" applyFont="1" applyBorder="1" applyAlignment="1">
      <alignment horizontal="center" vertical="center"/>
    </xf>
    <xf numFmtId="172" fontId="12" fillId="0" borderId="1" xfId="3" applyNumberFormat="1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164" fontId="20" fillId="0" borderId="1" xfId="10" applyNumberFormat="1" applyFont="1" applyBorder="1" applyAlignment="1">
      <alignment horizontal="center" vertical="center"/>
    </xf>
    <xf numFmtId="164" fontId="21" fillId="0" borderId="0" xfId="3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4" fontId="21" fillId="0" borderId="4" xfId="0" applyNumberFormat="1" applyFont="1" applyBorder="1" applyAlignment="1">
      <alignment horizontal="center" vertical="center"/>
    </xf>
    <xf numFmtId="164" fontId="20" fillId="0" borderId="4" xfId="3" applyNumberFormat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72" fontId="19" fillId="0" borderId="0" xfId="10" quotePrefix="1" applyNumberFormat="1" applyFont="1" applyAlignment="1">
      <alignment horizontal="center" vertical="center"/>
    </xf>
    <xf numFmtId="0" fontId="25" fillId="0" borderId="0" xfId="0" applyFont="1"/>
  </cellXfs>
  <cellStyles count="17">
    <cellStyle name="Comma" xfId="1" builtinId="3"/>
    <cellStyle name="Comma 2 23" xfId="14" xr:uid="{AA28EFA9-B90E-443D-A5FF-C419E5543FF1}"/>
    <cellStyle name="Comma 5" xfId="12" xr:uid="{8575E7BD-5B44-4BA7-A68C-04A257923E4E}"/>
    <cellStyle name="Comma_Akara 2010 2" xfId="5" xr:uid="{58B30776-3AC1-4CCC-917E-6F47046837FF}"/>
    <cellStyle name="Comma_Akara_3 years FS_Eng_v 19 March" xfId="13" xr:uid="{6998AFAB-0B08-4B86-A1B1-1257212B6153}"/>
    <cellStyle name="Normal" xfId="0" builtinId="0"/>
    <cellStyle name="Normal 2" xfId="10" xr:uid="{59524937-3E76-4F71-A14A-ADF000D810E5}"/>
    <cellStyle name="Normal 2 15" xfId="15" xr:uid="{83464EDA-D442-492D-B92F-3857E7FB9312}"/>
    <cellStyle name="Normal 2 2" xfId="9" xr:uid="{8CAFA4A3-CA45-4B9F-AFFB-D3CFC5EEE61A}"/>
    <cellStyle name="Normal 2 3" xfId="11" xr:uid="{CD1F0C10-5956-4ABA-905E-988CAF058088}"/>
    <cellStyle name="Normal 3" xfId="16" xr:uid="{94F73217-5306-4D7D-B881-77555291E39C}"/>
    <cellStyle name="Normal 4 3" xfId="7" xr:uid="{D4257BC1-640E-491C-8FE9-58BF46ABFDE6}"/>
    <cellStyle name="Normal_Akara 2010" xfId="4" xr:uid="{507604DA-1CD3-4F09-B5A6-D5501955D294}"/>
    <cellStyle name="Normal_Akara_3 years FS_Eng_v 19 March" xfId="6" xr:uid="{DAC7A752-0AB1-4271-848E-336F8E4FD6EA}"/>
    <cellStyle name="Normal_Akara_June Eng09" xfId="3" xr:uid="{BF4F94A8-E46B-4378-B3CA-EC7421A923C6}"/>
    <cellStyle name="Normal_SPRCstatement01-Eng" xfId="8" xr:uid="{8839DA97-76B1-4463-BB5D-F63463E6CF7B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1700-9D6E-48BB-B99F-69F6EC9FE535}">
  <dimension ref="A1:M150"/>
  <sheetViews>
    <sheetView tabSelected="1" topLeftCell="A37" zoomScale="115" zoomScaleNormal="115" zoomScaleSheetLayoutView="100" workbookViewId="0">
      <selection activeCell="I45" sqref="I45"/>
    </sheetView>
  </sheetViews>
  <sheetFormatPr defaultColWidth="9.33203125" defaultRowHeight="20.100000000000001" customHeight="1"/>
  <cols>
    <col min="1" max="2" width="1.83203125" style="6" customWidth="1"/>
    <col min="3" max="3" width="1.1640625" style="6" customWidth="1"/>
    <col min="4" max="4" width="38.6640625" style="6" customWidth="1"/>
    <col min="5" max="5" width="8" style="6" customWidth="1"/>
    <col min="6" max="6" width="0.83203125" style="6" customWidth="1"/>
    <col min="7" max="7" width="14" style="6" bestFit="1" customWidth="1"/>
    <col min="8" max="8" width="0.83203125" style="6" customWidth="1"/>
    <col min="9" max="9" width="14" style="6" bestFit="1" customWidth="1"/>
    <col min="10" max="10" width="0.83203125" style="6" customWidth="1"/>
    <col min="11" max="11" width="14" style="82" bestFit="1" customWidth="1"/>
    <col min="12" max="12" width="0.83203125" style="82" customWidth="1"/>
    <col min="13" max="13" width="14" style="82" bestFit="1" customWidth="1"/>
    <col min="14" max="16384" width="9.33203125" style="6"/>
  </cols>
  <sheetData>
    <row r="1" spans="1:13" ht="18.9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3"/>
      <c r="K1" s="5"/>
      <c r="L1" s="5"/>
      <c r="M1" s="5"/>
    </row>
    <row r="2" spans="1:13" ht="18.95" customHeight="1">
      <c r="A2" s="1" t="s">
        <v>1</v>
      </c>
      <c r="B2" s="2"/>
      <c r="C2" s="3"/>
      <c r="D2" s="3"/>
      <c r="E2" s="4"/>
      <c r="F2" s="3"/>
      <c r="G2" s="3"/>
      <c r="H2" s="3"/>
      <c r="I2" s="3"/>
      <c r="J2" s="3"/>
      <c r="K2" s="5"/>
      <c r="L2" s="5"/>
      <c r="M2" s="5"/>
    </row>
    <row r="3" spans="1:13" ht="18.95" customHeight="1">
      <c r="A3" s="7" t="s">
        <v>2</v>
      </c>
      <c r="B3" s="8"/>
      <c r="C3" s="9"/>
      <c r="D3" s="9"/>
      <c r="E3" s="10"/>
      <c r="F3" s="9"/>
      <c r="G3" s="9"/>
      <c r="H3" s="9"/>
      <c r="I3" s="9"/>
      <c r="J3" s="9"/>
      <c r="K3" s="11"/>
      <c r="L3" s="11"/>
      <c r="M3" s="11"/>
    </row>
    <row r="4" spans="1:13" ht="18.95" customHeight="1">
      <c r="A4" s="2"/>
      <c r="B4" s="2"/>
      <c r="C4" s="3"/>
      <c r="D4" s="3"/>
      <c r="E4" s="4"/>
      <c r="F4" s="3"/>
      <c r="G4" s="3"/>
      <c r="H4" s="3"/>
      <c r="I4" s="3"/>
      <c r="J4" s="3"/>
      <c r="K4" s="5"/>
      <c r="L4" s="5"/>
      <c r="M4" s="5"/>
    </row>
    <row r="5" spans="1:13" ht="18.95" customHeight="1">
      <c r="A5" s="2"/>
      <c r="B5" s="2"/>
      <c r="C5" s="3"/>
      <c r="D5" s="3"/>
      <c r="E5" s="4"/>
      <c r="F5" s="3"/>
      <c r="G5" s="342" t="s">
        <v>3</v>
      </c>
      <c r="H5" s="342"/>
      <c r="I5" s="342"/>
      <c r="J5" s="12"/>
      <c r="K5" s="342" t="s">
        <v>4</v>
      </c>
      <c r="L5" s="342"/>
      <c r="M5" s="342"/>
    </row>
    <row r="6" spans="1:13" ht="18.95" customHeight="1">
      <c r="A6" s="2"/>
      <c r="B6" s="2"/>
      <c r="C6" s="3"/>
      <c r="D6" s="3"/>
      <c r="E6" s="4"/>
      <c r="F6" s="3"/>
      <c r="G6" s="13" t="s">
        <v>5</v>
      </c>
      <c r="H6" s="13"/>
      <c r="I6" s="13" t="s">
        <v>6</v>
      </c>
      <c r="J6" s="13"/>
      <c r="K6" s="13" t="s">
        <v>5</v>
      </c>
      <c r="L6" s="13"/>
      <c r="M6" s="13" t="s">
        <v>6</v>
      </c>
    </row>
    <row r="7" spans="1:13" ht="18.95" customHeight="1">
      <c r="A7" s="14"/>
      <c r="B7" s="14"/>
      <c r="C7" s="14"/>
      <c r="D7" s="14"/>
      <c r="E7" s="10" t="s">
        <v>7</v>
      </c>
      <c r="F7" s="14"/>
      <c r="G7" s="15" t="s">
        <v>8</v>
      </c>
      <c r="H7" s="16"/>
      <c r="I7" s="15" t="s">
        <v>8</v>
      </c>
      <c r="J7" s="16"/>
      <c r="K7" s="15" t="s">
        <v>8</v>
      </c>
      <c r="L7" s="16"/>
      <c r="M7" s="15" t="s">
        <v>8</v>
      </c>
    </row>
    <row r="8" spans="1:13" ht="18.95" customHeight="1">
      <c r="A8" s="17" t="s">
        <v>9</v>
      </c>
      <c r="B8" s="18"/>
      <c r="E8" s="14"/>
      <c r="G8" s="19"/>
      <c r="K8" s="20"/>
      <c r="L8" s="21"/>
      <c r="M8" s="21"/>
    </row>
    <row r="9" spans="1:13" ht="6" customHeight="1">
      <c r="A9" s="22"/>
      <c r="B9" s="18"/>
      <c r="E9" s="14"/>
      <c r="G9" s="19"/>
      <c r="K9" s="20"/>
      <c r="L9" s="21"/>
      <c r="M9" s="21"/>
    </row>
    <row r="10" spans="1:13" ht="18.95" customHeight="1">
      <c r="A10" s="17" t="s">
        <v>10</v>
      </c>
      <c r="B10" s="18"/>
      <c r="E10" s="14"/>
      <c r="G10" s="19"/>
      <c r="K10" s="20"/>
      <c r="L10" s="21"/>
      <c r="M10" s="21"/>
    </row>
    <row r="11" spans="1:13" ht="6" customHeight="1">
      <c r="B11" s="18"/>
      <c r="E11" s="14"/>
      <c r="G11" s="19"/>
      <c r="K11" s="20"/>
      <c r="L11" s="21"/>
      <c r="M11" s="21"/>
    </row>
    <row r="12" spans="1:13" ht="18.95" customHeight="1">
      <c r="A12" s="22" t="s">
        <v>11</v>
      </c>
      <c r="B12" s="18"/>
      <c r="E12" s="14">
        <v>10</v>
      </c>
      <c r="F12" s="23"/>
      <c r="G12" s="24">
        <v>168108157</v>
      </c>
      <c r="H12" s="25"/>
      <c r="I12" s="26">
        <v>110488033</v>
      </c>
      <c r="J12" s="25"/>
      <c r="K12" s="24">
        <v>53914908</v>
      </c>
      <c r="L12" s="26"/>
      <c r="M12" s="26">
        <v>34021248</v>
      </c>
    </row>
    <row r="13" spans="1:13" ht="18.95" customHeight="1">
      <c r="A13" s="22" t="s">
        <v>12</v>
      </c>
      <c r="E13" s="14">
        <v>11</v>
      </c>
      <c r="F13" s="23"/>
      <c r="G13" s="24">
        <v>801356595</v>
      </c>
      <c r="H13" s="25"/>
      <c r="I13" s="26">
        <v>433190953</v>
      </c>
      <c r="J13" s="25"/>
      <c r="K13" s="24">
        <v>328401689</v>
      </c>
      <c r="L13" s="26"/>
      <c r="M13" s="26">
        <v>116391419</v>
      </c>
    </row>
    <row r="14" spans="1:13" ht="18.95" customHeight="1">
      <c r="A14" s="6" t="s">
        <v>13</v>
      </c>
      <c r="B14" s="27"/>
      <c r="E14" s="14">
        <v>37.5</v>
      </c>
      <c r="F14" s="23"/>
      <c r="G14" s="24">
        <v>14450000</v>
      </c>
      <c r="I14" s="26">
        <v>1350000</v>
      </c>
      <c r="K14" s="24">
        <v>195450000</v>
      </c>
      <c r="L14" s="25"/>
      <c r="M14" s="26">
        <v>233566300</v>
      </c>
    </row>
    <row r="15" spans="1:13" ht="18.95" customHeight="1">
      <c r="A15" s="6" t="s">
        <v>14</v>
      </c>
      <c r="B15" s="27"/>
      <c r="E15" s="28"/>
      <c r="F15" s="23"/>
      <c r="G15" s="24">
        <v>1372071</v>
      </c>
      <c r="H15" s="25"/>
      <c r="I15" s="26">
        <v>1390321</v>
      </c>
      <c r="J15" s="25"/>
      <c r="K15" s="24">
        <v>0</v>
      </c>
      <c r="L15" s="26"/>
      <c r="M15" s="26">
        <v>0</v>
      </c>
    </row>
    <row r="16" spans="1:13" ht="18.95" customHeight="1">
      <c r="A16" s="22" t="s">
        <v>15</v>
      </c>
      <c r="E16" s="14">
        <v>13</v>
      </c>
      <c r="F16" s="23"/>
      <c r="G16" s="24">
        <v>52519577</v>
      </c>
      <c r="H16" s="25"/>
      <c r="I16" s="26">
        <v>5771421</v>
      </c>
      <c r="J16" s="25"/>
      <c r="K16" s="24">
        <v>42388602</v>
      </c>
      <c r="L16" s="29"/>
      <c r="M16" s="26">
        <v>424652</v>
      </c>
    </row>
    <row r="17" spans="1:13" ht="18.95" customHeight="1">
      <c r="A17" s="6" t="s">
        <v>16</v>
      </c>
      <c r="B17" s="27"/>
      <c r="E17" s="14">
        <v>14</v>
      </c>
      <c r="F17" s="23"/>
      <c r="G17" s="24">
        <v>0</v>
      </c>
      <c r="H17" s="25"/>
      <c r="I17" s="26">
        <v>32754206</v>
      </c>
      <c r="J17" s="26"/>
      <c r="K17" s="24">
        <v>0</v>
      </c>
      <c r="L17" s="26"/>
      <c r="M17" s="26">
        <v>0</v>
      </c>
    </row>
    <row r="18" spans="1:13" ht="6" customHeight="1">
      <c r="E18" s="23"/>
      <c r="F18" s="23"/>
      <c r="G18" s="30"/>
      <c r="H18" s="26"/>
      <c r="I18" s="31"/>
      <c r="J18" s="26"/>
      <c r="K18" s="30"/>
      <c r="L18" s="26"/>
      <c r="M18" s="31"/>
    </row>
    <row r="19" spans="1:13" ht="18.95" customHeight="1">
      <c r="A19" s="17" t="s">
        <v>17</v>
      </c>
      <c r="E19" s="23"/>
      <c r="F19" s="23"/>
      <c r="G19" s="32">
        <f>SUM(G12:G17)</f>
        <v>1037806400</v>
      </c>
      <c r="H19" s="26"/>
      <c r="I19" s="33">
        <f t="shared" ref="I19:M19" si="0">SUM(I12:I17)</f>
        <v>584944934</v>
      </c>
      <c r="J19" s="26"/>
      <c r="K19" s="32">
        <f t="shared" si="0"/>
        <v>620155199</v>
      </c>
      <c r="L19" s="26"/>
      <c r="M19" s="33">
        <f t="shared" si="0"/>
        <v>384403619</v>
      </c>
    </row>
    <row r="20" spans="1:13" ht="18.95" customHeight="1">
      <c r="E20" s="23"/>
      <c r="F20" s="23"/>
      <c r="G20" s="24"/>
      <c r="H20" s="26"/>
      <c r="I20" s="26"/>
      <c r="J20" s="26"/>
      <c r="K20" s="24"/>
      <c r="L20" s="26"/>
      <c r="M20" s="26"/>
    </row>
    <row r="21" spans="1:13" ht="18.95" customHeight="1">
      <c r="A21" s="17" t="s">
        <v>18</v>
      </c>
      <c r="E21" s="23"/>
      <c r="F21" s="23"/>
      <c r="G21" s="24"/>
      <c r="H21" s="26"/>
      <c r="I21" s="26"/>
      <c r="J21" s="26"/>
      <c r="K21" s="24"/>
      <c r="L21" s="26"/>
      <c r="M21" s="26"/>
    </row>
    <row r="22" spans="1:13" ht="6" customHeight="1">
      <c r="E22" s="23"/>
      <c r="F22" s="23"/>
      <c r="G22" s="24"/>
      <c r="H22" s="26"/>
      <c r="I22" s="26"/>
      <c r="J22" s="26"/>
      <c r="K22" s="24"/>
      <c r="L22" s="26"/>
      <c r="M22" s="26"/>
    </row>
    <row r="23" spans="1:13" ht="18.95" customHeight="1">
      <c r="A23" s="34" t="s">
        <v>19</v>
      </c>
      <c r="E23" s="23">
        <v>15</v>
      </c>
      <c r="F23" s="23"/>
      <c r="G23" s="24">
        <v>0</v>
      </c>
      <c r="I23" s="26">
        <v>0</v>
      </c>
      <c r="K23" s="24">
        <v>157948570</v>
      </c>
      <c r="L23" s="6"/>
      <c r="M23" s="26">
        <v>152948570</v>
      </c>
    </row>
    <row r="24" spans="1:13" ht="18.95" customHeight="1">
      <c r="A24" s="6" t="s">
        <v>20</v>
      </c>
      <c r="E24" s="35">
        <v>16.100000000000001</v>
      </c>
      <c r="F24" s="23"/>
      <c r="G24" s="24">
        <v>268509455</v>
      </c>
      <c r="H24" s="26"/>
      <c r="I24" s="26">
        <v>87001158</v>
      </c>
      <c r="J24" s="26"/>
      <c r="K24" s="24">
        <v>231472563</v>
      </c>
      <c r="L24" s="36"/>
      <c r="M24" s="26">
        <v>75522563</v>
      </c>
    </row>
    <row r="25" spans="1:13" ht="18.95" customHeight="1">
      <c r="A25" s="6" t="s">
        <v>21</v>
      </c>
      <c r="E25" s="35">
        <v>16.2</v>
      </c>
      <c r="F25" s="23"/>
      <c r="G25" s="24">
        <v>1192181445</v>
      </c>
      <c r="H25" s="26"/>
      <c r="I25" s="26">
        <v>1151461632</v>
      </c>
      <c r="J25" s="26"/>
      <c r="K25" s="24">
        <v>1185431646</v>
      </c>
      <c r="L25" s="36"/>
      <c r="M25" s="26">
        <v>989926124</v>
      </c>
    </row>
    <row r="26" spans="1:13" ht="18.95" customHeight="1">
      <c r="A26" s="6" t="s">
        <v>22</v>
      </c>
      <c r="E26" s="23"/>
      <c r="F26" s="23"/>
      <c r="G26" s="24"/>
      <c r="H26" s="26"/>
      <c r="I26" s="26"/>
      <c r="J26" s="26"/>
      <c r="K26" s="24"/>
      <c r="L26" s="36"/>
      <c r="M26" s="26"/>
    </row>
    <row r="27" spans="1:13" ht="18.95" customHeight="1">
      <c r="B27" s="6" t="s">
        <v>23</v>
      </c>
      <c r="E27" s="23">
        <v>17</v>
      </c>
      <c r="F27" s="23"/>
      <c r="G27" s="24">
        <v>13250</v>
      </c>
      <c r="H27" s="26"/>
      <c r="I27" s="26">
        <v>13250</v>
      </c>
      <c r="J27" s="26"/>
      <c r="K27" s="24">
        <v>0</v>
      </c>
      <c r="L27" s="36"/>
      <c r="M27" s="26">
        <v>0</v>
      </c>
    </row>
    <row r="28" spans="1:13" ht="18.95" customHeight="1">
      <c r="A28" s="6" t="s">
        <v>24</v>
      </c>
      <c r="E28" s="23">
        <v>18</v>
      </c>
      <c r="F28" s="23"/>
      <c r="G28" s="24">
        <v>0</v>
      </c>
      <c r="H28" s="26"/>
      <c r="I28" s="26">
        <v>0</v>
      </c>
      <c r="J28" s="26"/>
      <c r="K28" s="24">
        <f>73138068+1</f>
        <v>73138069</v>
      </c>
      <c r="L28" s="36"/>
      <c r="M28" s="26">
        <v>77456255</v>
      </c>
    </row>
    <row r="29" spans="1:13" ht="18.95" customHeight="1">
      <c r="A29" s="6" t="s">
        <v>25</v>
      </c>
      <c r="E29" s="23">
        <v>19</v>
      </c>
      <c r="F29" s="23"/>
      <c r="G29" s="24">
        <v>191102395</v>
      </c>
      <c r="H29" s="26"/>
      <c r="I29" s="26">
        <v>202834467</v>
      </c>
      <c r="J29" s="26"/>
      <c r="K29" s="24">
        <v>29218602</v>
      </c>
      <c r="L29" s="36"/>
      <c r="M29" s="26">
        <v>22099177</v>
      </c>
    </row>
    <row r="30" spans="1:13" ht="18.95" customHeight="1">
      <c r="A30" s="6" t="s">
        <v>26</v>
      </c>
      <c r="E30" s="23">
        <v>20</v>
      </c>
      <c r="F30" s="23"/>
      <c r="G30" s="24">
        <v>121259633</v>
      </c>
      <c r="H30" s="26"/>
      <c r="I30" s="26">
        <v>219777421</v>
      </c>
      <c r="J30" s="26"/>
      <c r="K30" s="24">
        <v>4069367</v>
      </c>
      <c r="L30" s="36"/>
      <c r="M30" s="26">
        <v>11011833</v>
      </c>
    </row>
    <row r="31" spans="1:13" ht="18.95" customHeight="1">
      <c r="A31" s="6" t="s">
        <v>27</v>
      </c>
      <c r="E31" s="23">
        <v>21</v>
      </c>
      <c r="F31" s="23"/>
      <c r="G31" s="24">
        <v>14841470</v>
      </c>
      <c r="H31" s="26"/>
      <c r="I31" s="26">
        <v>13929246</v>
      </c>
      <c r="J31" s="26"/>
      <c r="K31" s="24">
        <v>211199</v>
      </c>
      <c r="L31" s="36"/>
      <c r="M31" s="26">
        <v>594978</v>
      </c>
    </row>
    <row r="32" spans="1:13" ht="18.95" customHeight="1">
      <c r="A32" s="6" t="s">
        <v>28</v>
      </c>
      <c r="E32" s="23">
        <v>22</v>
      </c>
      <c r="F32" s="23"/>
      <c r="G32" s="24">
        <v>11268986</v>
      </c>
      <c r="H32" s="26"/>
      <c r="I32" s="26">
        <v>18651544</v>
      </c>
      <c r="J32" s="26"/>
      <c r="K32" s="24">
        <f>2167744+2</f>
        <v>2167746</v>
      </c>
      <c r="L32" s="36"/>
      <c r="M32" s="26">
        <v>8217117</v>
      </c>
    </row>
    <row r="33" spans="1:13" ht="18.95" customHeight="1">
      <c r="A33" s="6" t="s">
        <v>29</v>
      </c>
      <c r="E33" s="23"/>
      <c r="F33" s="23"/>
      <c r="G33" s="24">
        <v>14948390</v>
      </c>
      <c r="H33" s="26"/>
      <c r="I33" s="26">
        <v>14739551</v>
      </c>
      <c r="J33" s="26"/>
      <c r="K33" s="24">
        <v>2393270</v>
      </c>
      <c r="L33" s="36"/>
      <c r="M33" s="26">
        <v>1878270</v>
      </c>
    </row>
    <row r="34" spans="1:13" ht="18.95" customHeight="1">
      <c r="A34" s="37" t="s">
        <v>30</v>
      </c>
      <c r="B34" s="37"/>
      <c r="C34" s="37"/>
      <c r="D34" s="37"/>
      <c r="E34" s="23">
        <v>23</v>
      </c>
      <c r="F34" s="23"/>
      <c r="G34" s="32">
        <v>97871112</v>
      </c>
      <c r="H34" s="26"/>
      <c r="I34" s="33">
        <v>112600399</v>
      </c>
      <c r="J34" s="26"/>
      <c r="K34" s="32">
        <v>12027973</v>
      </c>
      <c r="L34" s="36"/>
      <c r="M34" s="33">
        <v>13152309</v>
      </c>
    </row>
    <row r="35" spans="1:13" ht="6" customHeight="1">
      <c r="A35" s="37"/>
      <c r="E35" s="23"/>
      <c r="F35" s="23"/>
      <c r="G35" s="30"/>
      <c r="I35" s="31"/>
      <c r="K35" s="30"/>
      <c r="L35" s="6"/>
      <c r="M35" s="31"/>
    </row>
    <row r="36" spans="1:13" ht="18.95" customHeight="1">
      <c r="A36" s="17" t="s">
        <v>31</v>
      </c>
      <c r="E36" s="23"/>
      <c r="F36" s="23"/>
      <c r="G36" s="32">
        <f>SUM(G23:G34)</f>
        <v>1911996136</v>
      </c>
      <c r="I36" s="33">
        <f>SUM(I23:I34)</f>
        <v>1821008668</v>
      </c>
      <c r="K36" s="32">
        <f>SUM(K23:K34)</f>
        <v>1698079005</v>
      </c>
      <c r="L36" s="6"/>
      <c r="M36" s="33">
        <f>SUM(M23:M34)</f>
        <v>1352807196</v>
      </c>
    </row>
    <row r="37" spans="1:13" ht="18.95" customHeight="1">
      <c r="A37" s="17"/>
      <c r="E37" s="23"/>
      <c r="F37" s="23"/>
      <c r="G37" s="38"/>
      <c r="I37" s="39"/>
      <c r="K37" s="38"/>
      <c r="L37" s="6"/>
      <c r="M37" s="39"/>
    </row>
    <row r="38" spans="1:13" ht="6" customHeight="1">
      <c r="A38" s="22"/>
      <c r="E38" s="23"/>
      <c r="F38" s="23"/>
      <c r="G38" s="24"/>
      <c r="I38" s="26"/>
      <c r="K38" s="24"/>
      <c r="L38" s="6"/>
      <c r="M38" s="26"/>
    </row>
    <row r="39" spans="1:13" ht="18.95" customHeight="1" thickBot="1">
      <c r="A39" s="17" t="s">
        <v>32</v>
      </c>
      <c r="E39" s="40"/>
      <c r="F39" s="40"/>
      <c r="G39" s="41">
        <f>SUM(G19+G36)</f>
        <v>2949802536</v>
      </c>
      <c r="I39" s="42">
        <f>SUM(I19+I36)</f>
        <v>2405953602</v>
      </c>
      <c r="K39" s="41">
        <f>SUM(K19+K36)</f>
        <v>2318234204</v>
      </c>
      <c r="L39" s="6"/>
      <c r="M39" s="42">
        <f>SUM(M19+M36)</f>
        <v>1737210815</v>
      </c>
    </row>
    <row r="40" spans="1:13" ht="18.95" customHeight="1" thickTop="1">
      <c r="A40" s="17"/>
      <c r="E40" s="40"/>
      <c r="F40" s="40"/>
      <c r="G40"/>
      <c r="H40"/>
      <c r="I40"/>
      <c r="J40"/>
      <c r="K40"/>
      <c r="L40" s="6"/>
      <c r="M40" s="29"/>
    </row>
    <row r="41" spans="1:13" ht="18.95" customHeight="1">
      <c r="A41" s="17"/>
      <c r="E41" s="40"/>
      <c r="F41" s="40"/>
      <c r="G41"/>
      <c r="H41"/>
      <c r="I41"/>
      <c r="J41"/>
      <c r="K41"/>
      <c r="L41" s="6"/>
      <c r="M41" s="29"/>
    </row>
    <row r="42" spans="1:13" ht="25.5" customHeight="1">
      <c r="A42" s="17"/>
      <c r="E42" s="40"/>
      <c r="F42" s="40"/>
      <c r="G42" s="29"/>
      <c r="I42" s="29"/>
      <c r="K42" s="29"/>
      <c r="L42" s="6"/>
      <c r="M42" s="29"/>
    </row>
    <row r="43" spans="1:13" ht="18.95" customHeight="1">
      <c r="A43" s="17"/>
      <c r="E43" s="40"/>
      <c r="F43" s="40"/>
      <c r="G43" s="29"/>
      <c r="I43" s="29"/>
      <c r="K43" s="29"/>
      <c r="L43" s="6"/>
      <c r="M43" s="29"/>
    </row>
    <row r="44" spans="1:13" ht="18.95" customHeight="1">
      <c r="A44" s="17"/>
      <c r="E44" s="40"/>
      <c r="F44" s="40"/>
      <c r="G44" s="29"/>
      <c r="I44" s="29"/>
      <c r="K44" s="29"/>
      <c r="L44" s="6"/>
      <c r="M44" s="29"/>
    </row>
    <row r="45" spans="1:13" ht="9" customHeight="1">
      <c r="A45" s="17"/>
      <c r="E45" s="40"/>
      <c r="F45" s="40"/>
      <c r="G45" s="29"/>
      <c r="I45" s="29"/>
      <c r="K45" s="29"/>
      <c r="L45" s="6"/>
      <c r="M45" s="29"/>
    </row>
    <row r="46" spans="1:13" ht="17.25" customHeight="1">
      <c r="A46" s="339" t="s">
        <v>33</v>
      </c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</row>
    <row r="47" spans="1:13" ht="18.95" customHeight="1">
      <c r="A47" s="340" t="s">
        <v>34</v>
      </c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</row>
    <row r="48" spans="1:13" ht="18.95" customHeight="1">
      <c r="A48" s="17"/>
      <c r="E48" s="40"/>
      <c r="F48" s="40"/>
      <c r="G48" s="29"/>
      <c r="I48" s="29"/>
      <c r="K48" s="29"/>
      <c r="L48" s="6"/>
      <c r="M48" s="29"/>
    </row>
    <row r="49" spans="1:13" ht="21.95" customHeight="1">
      <c r="A49" s="43" t="s">
        <v>272</v>
      </c>
      <c r="B49" s="44"/>
      <c r="C49" s="44"/>
      <c r="D49" s="44"/>
      <c r="E49" s="45"/>
      <c r="F49" s="45"/>
      <c r="G49" s="45"/>
      <c r="H49" s="45"/>
      <c r="I49" s="45"/>
      <c r="J49" s="45"/>
      <c r="K49" s="46"/>
      <c r="L49" s="46"/>
      <c r="M49" s="46"/>
    </row>
    <row r="50" spans="1:13" ht="18.95" customHeight="1">
      <c r="A50" s="47" t="str">
        <f>A1</f>
        <v>บริษัท ทริพเพิล ไอ โลจิสติกส์ จำกัด (มหาชน)</v>
      </c>
      <c r="B50" s="2"/>
      <c r="C50" s="3"/>
      <c r="D50" s="3"/>
      <c r="E50" s="4"/>
      <c r="F50" s="3"/>
      <c r="G50" s="3"/>
      <c r="H50" s="3"/>
      <c r="I50" s="3"/>
      <c r="J50" s="3"/>
      <c r="K50" s="5"/>
      <c r="L50" s="5"/>
      <c r="M50" s="5"/>
    </row>
    <row r="51" spans="1:13" ht="18.95" customHeight="1">
      <c r="A51" s="1" t="s">
        <v>1</v>
      </c>
      <c r="B51" s="2"/>
      <c r="C51" s="3"/>
      <c r="D51" s="3"/>
      <c r="E51" s="4"/>
      <c r="F51" s="3"/>
      <c r="G51" s="3"/>
      <c r="H51" s="3"/>
      <c r="I51" s="3"/>
      <c r="J51" s="3"/>
      <c r="K51" s="5"/>
      <c r="L51" s="5"/>
      <c r="M51" s="5"/>
    </row>
    <row r="52" spans="1:13" ht="18.95" customHeight="1">
      <c r="A52" s="7" t="str">
        <f>A3</f>
        <v>ณ วันที่ 31 ธันวาคม พ.ศ. 2564</v>
      </c>
      <c r="B52" s="8"/>
      <c r="C52" s="9"/>
      <c r="D52" s="9"/>
      <c r="E52" s="10"/>
      <c r="F52" s="9"/>
      <c r="G52" s="9"/>
      <c r="H52" s="9"/>
      <c r="I52" s="9"/>
      <c r="J52" s="9"/>
      <c r="K52" s="11"/>
      <c r="L52" s="11"/>
      <c r="M52" s="11"/>
    </row>
    <row r="53" spans="1:13" ht="18.95" customHeight="1">
      <c r="A53" s="2"/>
      <c r="B53" s="2"/>
      <c r="C53" s="3"/>
      <c r="D53" s="3"/>
      <c r="E53" s="4"/>
      <c r="F53" s="3"/>
      <c r="G53" s="3"/>
      <c r="H53" s="3"/>
      <c r="I53" s="3"/>
      <c r="J53" s="3"/>
      <c r="K53" s="5"/>
      <c r="L53" s="5"/>
      <c r="M53" s="5"/>
    </row>
    <row r="54" spans="1:13" ht="18.95" customHeight="1">
      <c r="A54" s="2"/>
      <c r="B54" s="2"/>
      <c r="C54" s="3"/>
      <c r="D54" s="3"/>
      <c r="E54" s="4"/>
      <c r="F54" s="3"/>
      <c r="G54" s="342" t="s">
        <v>3</v>
      </c>
      <c r="H54" s="342"/>
      <c r="I54" s="342"/>
      <c r="J54" s="12"/>
      <c r="K54" s="342" t="s">
        <v>4</v>
      </c>
      <c r="L54" s="342"/>
      <c r="M54" s="342"/>
    </row>
    <row r="55" spans="1:13" ht="18.95" customHeight="1">
      <c r="A55" s="2"/>
      <c r="B55" s="2"/>
      <c r="C55" s="3"/>
      <c r="D55" s="3"/>
      <c r="E55" s="4"/>
      <c r="F55" s="3"/>
      <c r="G55" s="13" t="s">
        <v>5</v>
      </c>
      <c r="H55" s="13"/>
      <c r="I55" s="13" t="s">
        <v>6</v>
      </c>
      <c r="J55" s="13"/>
      <c r="K55" s="13" t="s">
        <v>5</v>
      </c>
      <c r="L55" s="13"/>
      <c r="M55" s="13" t="s">
        <v>6</v>
      </c>
    </row>
    <row r="56" spans="1:13" ht="18.95" customHeight="1">
      <c r="A56" s="14"/>
      <c r="B56" s="14"/>
      <c r="C56" s="14"/>
      <c r="D56" s="14"/>
      <c r="E56" s="10" t="s">
        <v>7</v>
      </c>
      <c r="F56" s="14"/>
      <c r="G56" s="15" t="s">
        <v>8</v>
      </c>
      <c r="H56" s="16"/>
      <c r="I56" s="15" t="s">
        <v>8</v>
      </c>
      <c r="J56" s="16"/>
      <c r="K56" s="15" t="s">
        <v>8</v>
      </c>
      <c r="L56" s="16"/>
      <c r="M56" s="15" t="s">
        <v>8</v>
      </c>
    </row>
    <row r="57" spans="1:13" ht="18.95" customHeight="1">
      <c r="A57" s="17" t="s">
        <v>35</v>
      </c>
      <c r="B57" s="48"/>
      <c r="C57" s="48"/>
      <c r="D57" s="49"/>
      <c r="E57" s="28"/>
      <c r="F57" s="49"/>
      <c r="G57" s="50"/>
      <c r="H57" s="49"/>
      <c r="I57" s="49"/>
      <c r="J57" s="49"/>
      <c r="K57" s="50"/>
      <c r="L57" s="49"/>
      <c r="M57" s="49"/>
    </row>
    <row r="58" spans="1:13" ht="6" customHeight="1">
      <c r="A58" s="22"/>
      <c r="B58" s="22"/>
      <c r="C58" s="51"/>
      <c r="D58" s="52"/>
      <c r="E58" s="36"/>
      <c r="F58" s="52"/>
      <c r="G58" s="53"/>
      <c r="H58" s="52"/>
      <c r="I58" s="52"/>
      <c r="J58" s="52"/>
      <c r="K58" s="54"/>
      <c r="L58" s="55"/>
      <c r="M58" s="55"/>
    </row>
    <row r="59" spans="1:13" ht="18.95" customHeight="1">
      <c r="A59" s="17" t="s">
        <v>36</v>
      </c>
      <c r="B59" s="48"/>
      <c r="C59" s="48"/>
      <c r="D59" s="49"/>
      <c r="E59" s="36"/>
      <c r="F59" s="36"/>
      <c r="G59" s="56"/>
      <c r="H59" s="36"/>
      <c r="I59" s="36"/>
      <c r="J59" s="36"/>
      <c r="K59" s="56"/>
      <c r="L59" s="36"/>
      <c r="M59" s="36"/>
    </row>
    <row r="60" spans="1:13" ht="6" customHeight="1">
      <c r="A60" s="22"/>
      <c r="B60" s="48"/>
      <c r="C60" s="48"/>
      <c r="D60" s="49"/>
      <c r="E60" s="36"/>
      <c r="F60" s="36"/>
      <c r="G60" s="57"/>
      <c r="H60" s="36"/>
      <c r="I60" s="28"/>
      <c r="J60" s="36"/>
      <c r="K60" s="56"/>
      <c r="L60" s="36"/>
      <c r="M60" s="36"/>
    </row>
    <row r="61" spans="1:13" ht="18.75">
      <c r="A61" s="22" t="s">
        <v>37</v>
      </c>
      <c r="B61" s="48"/>
      <c r="C61" s="48"/>
      <c r="D61" s="49"/>
      <c r="E61" s="14">
        <v>25.1</v>
      </c>
      <c r="F61" s="36"/>
      <c r="G61" s="58">
        <v>120000000</v>
      </c>
      <c r="H61" s="36"/>
      <c r="I61" s="29">
        <v>130000000</v>
      </c>
      <c r="J61" s="26"/>
      <c r="K61" s="58">
        <v>120000000</v>
      </c>
      <c r="L61" s="28"/>
      <c r="M61" s="29">
        <v>130000000</v>
      </c>
    </row>
    <row r="62" spans="1:13" ht="18.95" customHeight="1">
      <c r="A62" s="22" t="s">
        <v>38</v>
      </c>
      <c r="B62" s="48"/>
      <c r="C62" s="48"/>
      <c r="D62" s="49"/>
      <c r="E62" s="14">
        <v>24</v>
      </c>
      <c r="F62" s="59"/>
      <c r="G62" s="58">
        <v>488319582</v>
      </c>
      <c r="H62" s="36"/>
      <c r="I62" s="29">
        <v>313913813</v>
      </c>
      <c r="J62" s="26"/>
      <c r="K62" s="58">
        <v>68072884</v>
      </c>
      <c r="L62" s="28"/>
      <c r="M62" s="29">
        <v>23749256</v>
      </c>
    </row>
    <row r="63" spans="1:13" ht="18.95" customHeight="1">
      <c r="A63" s="60" t="s">
        <v>39</v>
      </c>
      <c r="B63" s="61"/>
      <c r="C63" s="61"/>
      <c r="D63" s="62"/>
      <c r="E63" s="63"/>
      <c r="F63" s="64"/>
      <c r="G63" s="58"/>
      <c r="H63" s="26"/>
      <c r="I63" s="29"/>
      <c r="J63" s="26"/>
      <c r="K63" s="58"/>
      <c r="L63" s="65"/>
      <c r="M63" s="66"/>
    </row>
    <row r="64" spans="1:13" ht="18.95" customHeight="1">
      <c r="A64" s="60"/>
      <c r="B64" s="61" t="s">
        <v>40</v>
      </c>
      <c r="C64" s="61"/>
      <c r="D64" s="62"/>
      <c r="E64" s="63">
        <v>25.2</v>
      </c>
      <c r="F64" s="64"/>
      <c r="G64" s="58">
        <v>105750000</v>
      </c>
      <c r="H64" s="26"/>
      <c r="I64" s="29">
        <v>90000000</v>
      </c>
      <c r="J64" s="26"/>
      <c r="K64" s="58">
        <v>105750000</v>
      </c>
      <c r="L64" s="65"/>
      <c r="M64" s="66">
        <v>90000000</v>
      </c>
    </row>
    <row r="65" spans="1:13" ht="18.95" customHeight="1">
      <c r="A65" s="60" t="s">
        <v>41</v>
      </c>
      <c r="B65" s="61"/>
      <c r="C65" s="61"/>
      <c r="D65" s="62"/>
      <c r="E65" s="63"/>
      <c r="F65" s="64"/>
      <c r="G65" s="58"/>
      <c r="H65" s="26"/>
      <c r="I65" s="29"/>
      <c r="J65" s="26"/>
      <c r="K65" s="58"/>
      <c r="L65" s="65"/>
      <c r="M65" s="66"/>
    </row>
    <row r="66" spans="1:13" ht="18.95" customHeight="1">
      <c r="A66" s="60"/>
      <c r="B66" s="61" t="s">
        <v>40</v>
      </c>
      <c r="C66" s="61"/>
      <c r="D66" s="62"/>
      <c r="E66" s="63">
        <v>20</v>
      </c>
      <c r="F66" s="64"/>
      <c r="G66" s="58">
        <v>52212118</v>
      </c>
      <c r="H66" s="26"/>
      <c r="I66" s="29">
        <v>64124415</v>
      </c>
      <c r="J66" s="26"/>
      <c r="K66" s="58">
        <v>1922355</v>
      </c>
      <c r="L66" s="65"/>
      <c r="M66" s="66">
        <v>2909340</v>
      </c>
    </row>
    <row r="67" spans="1:13" ht="18.95" customHeight="1">
      <c r="A67" s="60" t="s">
        <v>42</v>
      </c>
      <c r="B67" s="61"/>
      <c r="C67" s="61"/>
      <c r="D67" s="62"/>
      <c r="E67" s="63">
        <v>7</v>
      </c>
      <c r="F67" s="64"/>
      <c r="G67" s="58">
        <v>2668</v>
      </c>
      <c r="H67" s="26"/>
      <c r="I67" s="29">
        <v>0</v>
      </c>
      <c r="J67" s="26"/>
      <c r="K67" s="58">
        <v>2668</v>
      </c>
      <c r="L67" s="65"/>
      <c r="M67" s="66">
        <v>0</v>
      </c>
    </row>
    <row r="68" spans="1:13" ht="18.95" customHeight="1">
      <c r="A68" s="60" t="s">
        <v>43</v>
      </c>
      <c r="B68" s="61"/>
      <c r="C68" s="61"/>
      <c r="D68" s="62"/>
      <c r="E68" s="63"/>
      <c r="F68" s="64"/>
      <c r="G68" s="58">
        <v>27611117</v>
      </c>
      <c r="H68" s="26"/>
      <c r="I68" s="29">
        <v>474621</v>
      </c>
      <c r="J68" s="26"/>
      <c r="K68" s="58">
        <v>25757647</v>
      </c>
      <c r="L68" s="65"/>
      <c r="M68" s="66">
        <v>0</v>
      </c>
    </row>
    <row r="69" spans="1:13" ht="18.95" customHeight="1">
      <c r="A69" s="22" t="s">
        <v>44</v>
      </c>
      <c r="B69" s="22"/>
      <c r="C69" s="22"/>
      <c r="D69" s="22"/>
      <c r="E69" s="14">
        <v>26</v>
      </c>
      <c r="F69" s="59"/>
      <c r="G69" s="67">
        <v>35723930</v>
      </c>
      <c r="H69" s="26"/>
      <c r="I69" s="68">
        <v>21671488</v>
      </c>
      <c r="J69" s="26"/>
      <c r="K69" s="67">
        <v>10824651</v>
      </c>
      <c r="L69" s="36"/>
      <c r="M69" s="68">
        <v>3602569</v>
      </c>
    </row>
    <row r="70" spans="1:13" ht="6" customHeight="1">
      <c r="D70" s="49"/>
      <c r="E70" s="14"/>
      <c r="F70" s="59"/>
      <c r="G70" s="69"/>
      <c r="H70" s="26"/>
      <c r="I70" s="70"/>
      <c r="J70" s="26"/>
      <c r="K70" s="69"/>
      <c r="L70" s="36"/>
      <c r="M70" s="70"/>
    </row>
    <row r="71" spans="1:13" ht="18.95" customHeight="1">
      <c r="A71" s="17" t="s">
        <v>45</v>
      </c>
      <c r="D71" s="49"/>
      <c r="E71" s="14"/>
      <c r="F71" s="59"/>
      <c r="G71" s="71">
        <f>SUM(G61:G69)</f>
        <v>829619415</v>
      </c>
      <c r="H71" s="26"/>
      <c r="I71" s="72">
        <f>SUM(I61:I69)</f>
        <v>620184337</v>
      </c>
      <c r="J71" s="26"/>
      <c r="K71" s="71">
        <f>SUM(K61:K69)</f>
        <v>332330205</v>
      </c>
      <c r="L71" s="36"/>
      <c r="M71" s="72">
        <f>SUM(M61:M69)</f>
        <v>250261165</v>
      </c>
    </row>
    <row r="72" spans="1:13" ht="18.95" customHeight="1">
      <c r="D72" s="49"/>
      <c r="E72" s="14"/>
      <c r="F72" s="59"/>
      <c r="G72" s="24"/>
      <c r="H72" s="26"/>
      <c r="I72" s="26"/>
      <c r="J72" s="26"/>
      <c r="K72" s="24"/>
      <c r="L72" s="36"/>
      <c r="M72" s="26"/>
    </row>
    <row r="73" spans="1:13" ht="18.95" customHeight="1">
      <c r="A73" s="17" t="s">
        <v>46</v>
      </c>
      <c r="D73" s="49"/>
      <c r="E73" s="59"/>
      <c r="F73" s="59"/>
      <c r="G73" s="24"/>
      <c r="H73" s="26"/>
      <c r="I73" s="26"/>
      <c r="J73" s="26"/>
      <c r="K73" s="58"/>
      <c r="L73" s="36"/>
      <c r="M73" s="29"/>
    </row>
    <row r="74" spans="1:13" ht="6" customHeight="1">
      <c r="A74" s="17"/>
      <c r="D74" s="49"/>
      <c r="E74" s="59"/>
      <c r="F74" s="59"/>
      <c r="G74" s="24"/>
      <c r="H74" s="26"/>
      <c r="I74" s="26"/>
      <c r="J74" s="26"/>
      <c r="K74" s="58"/>
      <c r="L74" s="36"/>
      <c r="M74" s="29"/>
    </row>
    <row r="75" spans="1:13" ht="18.95" customHeight="1">
      <c r="A75" s="73" t="s">
        <v>47</v>
      </c>
      <c r="B75" s="48"/>
      <c r="C75" s="48"/>
      <c r="D75" s="48"/>
      <c r="E75" s="14">
        <v>25.2</v>
      </c>
      <c r="F75" s="59"/>
      <c r="G75" s="24">
        <v>269250000</v>
      </c>
      <c r="H75" s="26"/>
      <c r="I75" s="26">
        <v>300000000</v>
      </c>
      <c r="J75" s="26"/>
      <c r="K75" s="24">
        <v>269250000</v>
      </c>
      <c r="L75" s="36"/>
      <c r="M75" s="26">
        <v>300000000</v>
      </c>
    </row>
    <row r="76" spans="1:13" ht="18.95" customHeight="1">
      <c r="A76" s="73" t="s">
        <v>48</v>
      </c>
      <c r="B76" s="48"/>
      <c r="C76" s="48"/>
      <c r="D76" s="48"/>
      <c r="E76" s="14">
        <v>20</v>
      </c>
      <c r="F76" s="59"/>
      <c r="G76" s="24">
        <v>69641825</v>
      </c>
      <c r="H76" s="26"/>
      <c r="I76" s="26">
        <v>148564144</v>
      </c>
      <c r="J76" s="26"/>
      <c r="K76" s="24">
        <v>2080635</v>
      </c>
      <c r="L76" s="36"/>
      <c r="M76" s="26">
        <v>4184606</v>
      </c>
    </row>
    <row r="77" spans="1:13" ht="18.95" customHeight="1">
      <c r="A77" s="22" t="s">
        <v>49</v>
      </c>
      <c r="B77" s="22"/>
      <c r="C77" s="48"/>
      <c r="D77" s="49"/>
      <c r="E77" s="14">
        <v>27</v>
      </c>
      <c r="F77" s="59"/>
      <c r="G77" s="24">
        <v>23379954</v>
      </c>
      <c r="H77" s="26"/>
      <c r="I77" s="26">
        <v>27406885</v>
      </c>
      <c r="J77" s="26"/>
      <c r="K77" s="24">
        <v>3830935</v>
      </c>
      <c r="L77" s="36"/>
      <c r="M77" s="26">
        <v>5081538</v>
      </c>
    </row>
    <row r="78" spans="1:13" ht="18.95" customHeight="1">
      <c r="A78" s="22" t="s">
        <v>50</v>
      </c>
      <c r="B78" s="22"/>
      <c r="C78" s="48"/>
      <c r="D78" s="49"/>
      <c r="E78" s="14"/>
      <c r="F78" s="59"/>
      <c r="G78" s="24">
        <v>7052304</v>
      </c>
      <c r="H78" s="26"/>
      <c r="I78" s="26">
        <v>6761270</v>
      </c>
      <c r="J78" s="26"/>
      <c r="K78" s="58">
        <v>61822</v>
      </c>
      <c r="L78" s="28"/>
      <c r="M78" s="29">
        <v>59240</v>
      </c>
    </row>
    <row r="79" spans="1:13" ht="18.95" customHeight="1">
      <c r="A79" s="22" t="s">
        <v>42</v>
      </c>
      <c r="B79" s="22"/>
      <c r="C79" s="48"/>
      <c r="D79" s="49"/>
      <c r="E79" s="14">
        <v>7</v>
      </c>
      <c r="F79" s="59"/>
      <c r="G79" s="24">
        <v>4640029</v>
      </c>
      <c r="H79" s="26"/>
      <c r="I79" s="26">
        <v>9461871</v>
      </c>
      <c r="J79" s="26"/>
      <c r="K79" s="58">
        <v>4640029</v>
      </c>
      <c r="L79" s="28"/>
      <c r="M79" s="29">
        <v>9461871</v>
      </c>
    </row>
    <row r="80" spans="1:13" ht="18.95" customHeight="1">
      <c r="A80" s="22" t="s">
        <v>51</v>
      </c>
      <c r="B80" s="22"/>
      <c r="C80" s="48"/>
      <c r="D80" s="49"/>
      <c r="E80" s="14"/>
      <c r="F80" s="59"/>
      <c r="G80" s="32">
        <v>1168000</v>
      </c>
      <c r="H80" s="26"/>
      <c r="I80" s="33">
        <v>2536486</v>
      </c>
      <c r="J80" s="26"/>
      <c r="K80" s="24">
        <v>843379</v>
      </c>
      <c r="L80" s="36"/>
      <c r="M80" s="26">
        <v>843382</v>
      </c>
    </row>
    <row r="81" spans="1:13" ht="6" customHeight="1">
      <c r="D81" s="49"/>
      <c r="E81" s="14"/>
      <c r="F81" s="59"/>
      <c r="G81" s="24"/>
      <c r="H81" s="26"/>
      <c r="I81" s="26"/>
      <c r="J81" s="26"/>
      <c r="K81" s="30"/>
      <c r="L81" s="74"/>
      <c r="M81" s="31"/>
    </row>
    <row r="82" spans="1:13" ht="18.95" customHeight="1">
      <c r="A82" s="17" t="s">
        <v>52</v>
      </c>
      <c r="D82" s="49"/>
      <c r="E82" s="59"/>
      <c r="F82" s="59"/>
      <c r="G82" s="32">
        <f>SUM(G75:G80)</f>
        <v>375132112</v>
      </c>
      <c r="H82" s="26"/>
      <c r="I82" s="33">
        <f>SUM(I75:I80)</f>
        <v>494730656</v>
      </c>
      <c r="J82" s="26"/>
      <c r="K82" s="32">
        <f>SUM(K75:K80)</f>
        <v>280706800</v>
      </c>
      <c r="L82" s="36"/>
      <c r="M82" s="33">
        <f>SUM(M75:M80)</f>
        <v>319630637</v>
      </c>
    </row>
    <row r="83" spans="1:13" ht="18.95" customHeight="1">
      <c r="A83" s="17"/>
      <c r="D83" s="49"/>
      <c r="E83" s="59"/>
      <c r="F83" s="59"/>
      <c r="G83" s="38"/>
      <c r="H83" s="26"/>
      <c r="I83" s="39"/>
      <c r="J83" s="26"/>
      <c r="K83" s="38"/>
      <c r="L83" s="36"/>
      <c r="M83" s="39"/>
    </row>
    <row r="84" spans="1:13" ht="6" customHeight="1">
      <c r="A84" s="17"/>
      <c r="D84" s="49"/>
      <c r="E84" s="59"/>
      <c r="F84" s="59"/>
      <c r="G84" s="24"/>
      <c r="H84" s="26"/>
      <c r="I84" s="26"/>
      <c r="J84" s="26"/>
      <c r="K84" s="24"/>
      <c r="L84" s="36"/>
      <c r="M84" s="26"/>
    </row>
    <row r="85" spans="1:13" ht="18.95" customHeight="1">
      <c r="A85" s="17" t="s">
        <v>53</v>
      </c>
      <c r="B85" s="48"/>
      <c r="C85" s="48"/>
      <c r="D85" s="49"/>
      <c r="E85" s="59"/>
      <c r="F85" s="59"/>
      <c r="G85" s="32">
        <f>SUM(G71+G82)</f>
        <v>1204751527</v>
      </c>
      <c r="H85" s="26"/>
      <c r="I85" s="33">
        <f>SUM(I71+I82)</f>
        <v>1114914993</v>
      </c>
      <c r="J85" s="26"/>
      <c r="K85" s="32">
        <f>SUM(K71+K82)</f>
        <v>613037005</v>
      </c>
      <c r="L85" s="36"/>
      <c r="M85" s="33">
        <f>SUM(M71+M82)</f>
        <v>569891802</v>
      </c>
    </row>
    <row r="86" spans="1:13" ht="18.95" customHeight="1">
      <c r="A86" s="17"/>
      <c r="B86" s="48"/>
      <c r="C86" s="48"/>
      <c r="D86" s="49"/>
      <c r="E86" s="59"/>
      <c r="F86" s="59"/>
      <c r="G86"/>
      <c r="H86"/>
      <c r="I86"/>
      <c r="J86"/>
      <c r="K86"/>
      <c r="L86"/>
      <c r="M86"/>
    </row>
    <row r="87" spans="1:13" ht="18.95" customHeight="1">
      <c r="A87" s="17"/>
      <c r="B87" s="48"/>
      <c r="C87" s="48"/>
      <c r="D87" s="49"/>
      <c r="E87" s="59"/>
      <c r="F87" s="59"/>
      <c r="G87"/>
      <c r="H87"/>
      <c r="I87"/>
      <c r="J87"/>
      <c r="K87"/>
      <c r="L87"/>
      <c r="M87"/>
    </row>
    <row r="88" spans="1:13" ht="18.95" customHeight="1">
      <c r="A88" s="17"/>
      <c r="B88" s="48"/>
      <c r="C88" s="48"/>
      <c r="D88" s="49"/>
      <c r="E88" s="59"/>
      <c r="F88" s="59"/>
      <c r="G88"/>
      <c r="H88"/>
      <c r="I88"/>
      <c r="J88"/>
      <c r="K88"/>
      <c r="L88"/>
      <c r="M88"/>
    </row>
    <row r="89" spans="1:13" ht="18.95" customHeight="1">
      <c r="A89" s="17"/>
      <c r="B89" s="48"/>
      <c r="C89" s="48"/>
      <c r="D89" s="49"/>
      <c r="E89" s="59"/>
      <c r="F89" s="59"/>
      <c r="G89"/>
      <c r="H89"/>
      <c r="I89"/>
      <c r="J89"/>
      <c r="K89"/>
      <c r="L89"/>
      <c r="M89"/>
    </row>
    <row r="90" spans="1:13" ht="18.95" customHeight="1">
      <c r="A90" s="17"/>
      <c r="B90" s="48"/>
      <c r="C90" s="48"/>
      <c r="D90" s="49"/>
      <c r="E90" s="59"/>
      <c r="F90" s="59"/>
      <c r="G90"/>
      <c r="H90"/>
      <c r="I90"/>
      <c r="J90"/>
      <c r="K90"/>
      <c r="L90"/>
      <c r="M90"/>
    </row>
    <row r="91" spans="1:13" ht="18.95" customHeight="1">
      <c r="A91" s="17"/>
      <c r="B91" s="48"/>
      <c r="C91" s="48"/>
      <c r="D91" s="49"/>
      <c r="E91" s="59"/>
      <c r="F91" s="59"/>
      <c r="G91"/>
      <c r="H91"/>
      <c r="I91"/>
      <c r="J91"/>
      <c r="K91"/>
      <c r="L91"/>
      <c r="M91"/>
    </row>
    <row r="92" spans="1:13" ht="21.75" customHeight="1">
      <c r="A92" s="17"/>
      <c r="B92" s="48"/>
      <c r="C92" s="48"/>
      <c r="D92" s="49"/>
      <c r="E92" s="59"/>
      <c r="F92" s="59"/>
      <c r="G92"/>
      <c r="H92"/>
      <c r="I92"/>
      <c r="J92"/>
      <c r="K92"/>
      <c r="L92"/>
      <c r="M92"/>
    </row>
    <row r="93" spans="1:13" ht="18.95" customHeight="1">
      <c r="A93" s="17"/>
      <c r="B93" s="48"/>
      <c r="C93" s="48"/>
      <c r="D93" s="49"/>
      <c r="E93" s="59"/>
      <c r="F93" s="59"/>
      <c r="G93" s="29"/>
      <c r="H93" s="26"/>
      <c r="I93" s="29"/>
      <c r="J93" s="26"/>
      <c r="K93" s="29"/>
      <c r="L93" s="36"/>
      <c r="M93" s="29"/>
    </row>
    <row r="94" spans="1:13" ht="7.5" customHeight="1">
      <c r="A94" s="17"/>
      <c r="B94" s="48"/>
      <c r="C94" s="48"/>
      <c r="D94" s="49"/>
      <c r="E94" s="59"/>
      <c r="F94" s="59"/>
      <c r="G94" s="29"/>
      <c r="H94" s="26"/>
      <c r="I94" s="29"/>
      <c r="J94" s="26"/>
      <c r="K94" s="29"/>
      <c r="L94" s="36"/>
      <c r="M94" s="29"/>
    </row>
    <row r="95" spans="1:13" ht="20.45" customHeight="1">
      <c r="A95" s="339" t="s">
        <v>33</v>
      </c>
      <c r="B95" s="339"/>
      <c r="C95" s="339"/>
      <c r="D95" s="339"/>
      <c r="E95" s="339"/>
      <c r="F95" s="339"/>
      <c r="G95" s="339"/>
      <c r="H95" s="339"/>
      <c r="I95" s="339"/>
      <c r="J95" s="339"/>
      <c r="K95" s="339"/>
      <c r="L95" s="339"/>
      <c r="M95" s="339"/>
    </row>
    <row r="96" spans="1:13" ht="19.5" customHeight="1">
      <c r="A96" s="340" t="s">
        <v>34</v>
      </c>
      <c r="B96" s="341"/>
      <c r="C96" s="341"/>
      <c r="D96" s="341"/>
      <c r="E96" s="341"/>
      <c r="F96" s="341"/>
      <c r="G96" s="341"/>
      <c r="H96" s="341"/>
      <c r="I96" s="341"/>
      <c r="J96" s="341"/>
      <c r="K96" s="341"/>
      <c r="L96" s="341"/>
      <c r="M96" s="341"/>
    </row>
    <row r="97" spans="1:13" ht="20.100000000000001" customHeight="1">
      <c r="A97" s="75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</row>
    <row r="98" spans="1:13" ht="21.95" customHeight="1">
      <c r="A98" s="43" t="str">
        <f>A49</f>
        <v>หมายเหตุประกอบงบการเงินรวมและงบการเงินเฉพาะกิจการในหน้า 18 ถึง 113 เป็นส่วนหนึ่งของงบการเงินนี้</v>
      </c>
      <c r="B98" s="44"/>
      <c r="C98" s="44"/>
      <c r="D98" s="44"/>
      <c r="E98" s="45"/>
      <c r="F98" s="45"/>
      <c r="G98" s="45"/>
      <c r="H98" s="45"/>
      <c r="I98" s="45"/>
      <c r="J98" s="45"/>
      <c r="K98" s="46"/>
      <c r="L98" s="46"/>
      <c r="M98" s="46"/>
    </row>
    <row r="99" spans="1:13" ht="18.95" customHeight="1">
      <c r="A99" s="47" t="str">
        <f>A50</f>
        <v>บริษัท ทริพเพิล ไอ โลจิสติกส์ จำกัด (มหาชน)</v>
      </c>
      <c r="B99" s="2"/>
      <c r="C99" s="3"/>
      <c r="D99" s="3"/>
      <c r="E99" s="4"/>
      <c r="F99" s="3"/>
      <c r="G99" s="3"/>
      <c r="H99" s="3"/>
      <c r="I99" s="3"/>
      <c r="J99" s="3"/>
      <c r="K99" s="5"/>
      <c r="L99" s="5"/>
      <c r="M99" s="5"/>
    </row>
    <row r="100" spans="1:13" ht="18.95" customHeight="1">
      <c r="A100" s="1" t="s">
        <v>1</v>
      </c>
      <c r="B100" s="2"/>
      <c r="C100" s="3"/>
      <c r="D100" s="3"/>
      <c r="E100" s="4"/>
      <c r="F100" s="3"/>
      <c r="G100" s="3"/>
      <c r="H100" s="3"/>
      <c r="I100" s="3"/>
      <c r="J100" s="3"/>
      <c r="K100" s="5"/>
      <c r="L100" s="5"/>
      <c r="M100" s="5"/>
    </row>
    <row r="101" spans="1:13" ht="18.95" customHeight="1">
      <c r="A101" s="77" t="str">
        <f>A52</f>
        <v>ณ วันที่ 31 ธันวาคม พ.ศ. 2564</v>
      </c>
      <c r="B101" s="8"/>
      <c r="C101" s="9"/>
      <c r="D101" s="9"/>
      <c r="E101" s="10"/>
      <c r="F101" s="9"/>
      <c r="G101" s="9"/>
      <c r="H101" s="9"/>
      <c r="I101" s="9"/>
      <c r="J101" s="9"/>
      <c r="K101" s="11"/>
      <c r="L101" s="11"/>
      <c r="M101" s="11"/>
    </row>
    <row r="102" spans="1:13" ht="18.95" customHeight="1">
      <c r="A102" s="2"/>
      <c r="B102" s="2"/>
      <c r="C102" s="3"/>
      <c r="D102" s="3"/>
      <c r="E102" s="4"/>
      <c r="F102" s="3"/>
      <c r="G102" s="3"/>
      <c r="H102" s="3"/>
      <c r="I102" s="3"/>
      <c r="J102" s="3"/>
      <c r="K102" s="5"/>
      <c r="L102" s="5"/>
      <c r="M102" s="5"/>
    </row>
    <row r="103" spans="1:13" ht="18.95" customHeight="1">
      <c r="A103" s="2"/>
      <c r="B103" s="2"/>
      <c r="C103" s="3"/>
      <c r="D103" s="3"/>
      <c r="E103" s="4"/>
      <c r="F103" s="3"/>
      <c r="G103" s="342" t="s">
        <v>3</v>
      </c>
      <c r="H103" s="342"/>
      <c r="I103" s="342"/>
      <c r="J103" s="12"/>
      <c r="K103" s="342" t="s">
        <v>4</v>
      </c>
      <c r="L103" s="342"/>
      <c r="M103" s="342"/>
    </row>
    <row r="104" spans="1:13" ht="18.95" customHeight="1">
      <c r="E104" s="4"/>
      <c r="F104" s="3"/>
      <c r="G104" s="13" t="s">
        <v>5</v>
      </c>
      <c r="H104" s="13"/>
      <c r="I104" s="13" t="s">
        <v>6</v>
      </c>
      <c r="J104" s="13"/>
      <c r="K104" s="13" t="s">
        <v>5</v>
      </c>
      <c r="L104" s="13"/>
      <c r="M104" s="13" t="s">
        <v>6</v>
      </c>
    </row>
    <row r="105" spans="1:13" ht="18.95" customHeight="1">
      <c r="A105" s="14"/>
      <c r="B105" s="14"/>
      <c r="C105" s="14"/>
      <c r="D105" s="14"/>
      <c r="E105" s="10" t="s">
        <v>7</v>
      </c>
      <c r="F105" s="14"/>
      <c r="G105" s="15" t="s">
        <v>8</v>
      </c>
      <c r="H105" s="16"/>
      <c r="I105" s="15" t="s">
        <v>8</v>
      </c>
      <c r="J105" s="16"/>
      <c r="K105" s="15" t="s">
        <v>8</v>
      </c>
      <c r="L105" s="16"/>
      <c r="M105" s="15" t="s">
        <v>8</v>
      </c>
    </row>
    <row r="106" spans="1:13" ht="18.95" customHeight="1">
      <c r="A106" s="17" t="s">
        <v>54</v>
      </c>
      <c r="B106" s="48"/>
      <c r="C106" s="48"/>
      <c r="D106" s="49"/>
      <c r="E106" s="28"/>
      <c r="F106" s="49"/>
      <c r="G106" s="50"/>
      <c r="H106" s="49"/>
      <c r="I106" s="49"/>
      <c r="J106" s="49"/>
      <c r="K106" s="50"/>
      <c r="L106" s="49"/>
      <c r="M106" s="49"/>
    </row>
    <row r="107" spans="1:13" ht="6" customHeight="1">
      <c r="A107" s="22"/>
      <c r="B107" s="22"/>
      <c r="C107" s="51"/>
      <c r="D107" s="52"/>
      <c r="E107" s="36"/>
      <c r="F107" s="52"/>
      <c r="G107" s="53"/>
      <c r="H107" s="52"/>
      <c r="I107" s="52"/>
      <c r="J107" s="52"/>
      <c r="K107" s="54"/>
      <c r="L107" s="55"/>
      <c r="M107" s="55"/>
    </row>
    <row r="108" spans="1:13" ht="18.95" customHeight="1">
      <c r="A108" s="17" t="s">
        <v>55</v>
      </c>
      <c r="B108" s="48"/>
      <c r="C108" s="48"/>
      <c r="D108" s="49"/>
      <c r="E108" s="59"/>
      <c r="F108" s="59"/>
      <c r="G108" s="24"/>
      <c r="H108" s="26"/>
      <c r="I108" s="26"/>
      <c r="J108" s="26"/>
      <c r="K108" s="24"/>
      <c r="L108" s="36"/>
      <c r="M108" s="26"/>
    </row>
    <row r="109" spans="1:13" ht="6" customHeight="1">
      <c r="B109" s="48"/>
      <c r="C109" s="48"/>
      <c r="D109" s="49"/>
      <c r="E109" s="59"/>
      <c r="F109" s="59"/>
      <c r="G109" s="24"/>
      <c r="H109" s="26"/>
      <c r="I109" s="26"/>
      <c r="J109" s="26"/>
      <c r="K109" s="24"/>
      <c r="L109" s="36"/>
      <c r="M109" s="26"/>
    </row>
    <row r="110" spans="1:13" ht="18.95" customHeight="1">
      <c r="A110" s="22" t="s">
        <v>56</v>
      </c>
      <c r="B110" s="48"/>
      <c r="C110" s="48"/>
      <c r="D110" s="49"/>
      <c r="E110" s="59">
        <v>28</v>
      </c>
      <c r="F110" s="59"/>
      <c r="G110" s="24"/>
      <c r="H110" s="26"/>
      <c r="I110" s="26"/>
      <c r="J110" s="26"/>
      <c r="K110" s="24"/>
      <c r="L110" s="36"/>
      <c r="M110" s="26"/>
    </row>
    <row r="111" spans="1:13" ht="18.95" customHeight="1">
      <c r="A111" s="48"/>
      <c r="B111" s="22" t="s">
        <v>57</v>
      </c>
      <c r="C111" s="48"/>
      <c r="D111" s="49"/>
      <c r="E111" s="59"/>
      <c r="F111" s="59"/>
      <c r="G111" s="58"/>
      <c r="H111" s="29"/>
      <c r="I111" s="29"/>
      <c r="J111" s="29"/>
      <c r="K111" s="58"/>
      <c r="L111" s="36"/>
      <c r="M111" s="29"/>
    </row>
    <row r="112" spans="1:13" ht="18.95" customHeight="1">
      <c r="A112" s="48"/>
      <c r="B112" s="22"/>
      <c r="C112" s="48" t="s">
        <v>58</v>
      </c>
      <c r="D112" s="49"/>
      <c r="E112" s="59"/>
      <c r="F112" s="59"/>
      <c r="G112" s="58"/>
      <c r="H112" s="29"/>
      <c r="I112" s="29"/>
      <c r="J112" s="29"/>
      <c r="K112" s="58"/>
      <c r="L112" s="36"/>
      <c r="M112" s="29"/>
    </row>
    <row r="113" spans="1:13" ht="18.95" customHeight="1">
      <c r="A113" s="48"/>
      <c r="B113" s="22"/>
      <c r="C113" s="48"/>
      <c r="D113" s="49" t="s">
        <v>59</v>
      </c>
      <c r="E113" s="59"/>
      <c r="F113" s="59"/>
      <c r="G113" s="58"/>
      <c r="H113" s="29"/>
      <c r="I113" s="29"/>
      <c r="J113" s="29"/>
      <c r="K113" s="58"/>
      <c r="L113" s="36"/>
      <c r="M113" s="29"/>
    </row>
    <row r="114" spans="1:13" ht="18.95" customHeight="1">
      <c r="A114" s="48"/>
      <c r="B114" s="22"/>
      <c r="C114" s="48"/>
      <c r="D114" s="49" t="s">
        <v>60</v>
      </c>
      <c r="E114" s="59"/>
      <c r="F114" s="59"/>
      <c r="G114" s="58"/>
      <c r="H114" s="29"/>
      <c r="I114" s="29"/>
      <c r="J114" s="29"/>
      <c r="K114" s="58"/>
      <c r="L114" s="36"/>
      <c r="M114" s="29"/>
    </row>
    <row r="115" spans="1:13" ht="18.95" customHeight="1" thickBot="1">
      <c r="A115" s="48"/>
      <c r="B115" s="22"/>
      <c r="D115" s="48" t="s">
        <v>61</v>
      </c>
      <c r="E115" s="59"/>
      <c r="F115" s="59"/>
      <c r="G115" s="41">
        <v>380817360</v>
      </c>
      <c r="H115" s="36"/>
      <c r="I115" s="42">
        <v>383663472</v>
      </c>
      <c r="J115" s="36"/>
      <c r="K115" s="41">
        <f>G115</f>
        <v>380817360</v>
      </c>
      <c r="L115" s="36"/>
      <c r="M115" s="42">
        <v>383663472</v>
      </c>
    </row>
    <row r="116" spans="1:13" ht="3.75" customHeight="1" thickTop="1">
      <c r="B116" s="48"/>
      <c r="C116" s="48"/>
      <c r="D116" s="49"/>
      <c r="E116" s="59"/>
      <c r="F116" s="59"/>
      <c r="G116" s="24"/>
      <c r="H116" s="26"/>
      <c r="I116" s="26"/>
      <c r="J116" s="26"/>
      <c r="K116" s="24"/>
      <c r="L116" s="36"/>
      <c r="M116" s="26"/>
    </row>
    <row r="117" spans="1:13" ht="18.95" customHeight="1">
      <c r="B117" s="22" t="s">
        <v>62</v>
      </c>
      <c r="D117" s="49"/>
      <c r="E117" s="59"/>
      <c r="F117" s="59"/>
      <c r="G117" s="24"/>
      <c r="H117" s="26"/>
      <c r="I117" s="26"/>
      <c r="J117" s="26"/>
      <c r="K117" s="24"/>
      <c r="L117" s="78"/>
      <c r="M117" s="26"/>
    </row>
    <row r="118" spans="1:13" ht="18.95" customHeight="1">
      <c r="C118" s="6" t="s">
        <v>63</v>
      </c>
      <c r="D118" s="49"/>
      <c r="E118" s="59"/>
      <c r="F118" s="59"/>
      <c r="G118" s="24"/>
      <c r="H118" s="26"/>
      <c r="I118" s="26"/>
      <c r="J118" s="26"/>
      <c r="K118" s="24"/>
      <c r="L118" s="78"/>
      <c r="M118" s="26"/>
    </row>
    <row r="119" spans="1:13" ht="18.95" customHeight="1">
      <c r="B119" s="22"/>
      <c r="D119" s="48" t="s">
        <v>64</v>
      </c>
      <c r="E119" s="59"/>
      <c r="F119" s="59"/>
      <c r="G119" s="24"/>
      <c r="H119" s="26"/>
      <c r="I119" s="26"/>
      <c r="J119" s="26"/>
      <c r="K119" s="24"/>
      <c r="L119" s="78"/>
      <c r="M119" s="26"/>
    </row>
    <row r="120" spans="1:13" ht="18.95" customHeight="1">
      <c r="C120" s="49"/>
      <c r="D120" s="49" t="s">
        <v>65</v>
      </c>
      <c r="E120" s="59"/>
      <c r="F120" s="59"/>
      <c r="G120" s="24"/>
      <c r="H120" s="26"/>
      <c r="I120" s="26"/>
      <c r="J120" s="26"/>
      <c r="K120" s="24"/>
      <c r="L120" s="78"/>
      <c r="M120" s="26"/>
    </row>
    <row r="121" spans="1:13" ht="18.95" customHeight="1">
      <c r="B121" s="22"/>
      <c r="D121" s="48" t="s">
        <v>66</v>
      </c>
      <c r="E121" s="59"/>
      <c r="F121" s="59"/>
      <c r="G121" s="24">
        <f>'13PE Consol'!G24</f>
        <v>310354988</v>
      </c>
      <c r="H121" s="78"/>
      <c r="I121" s="26">
        <v>304653888</v>
      </c>
      <c r="J121" s="29"/>
      <c r="K121" s="24">
        <f>'14PE TLG'!H25</f>
        <v>310354988</v>
      </c>
      <c r="L121" s="29"/>
      <c r="M121" s="26">
        <v>304653888</v>
      </c>
    </row>
    <row r="122" spans="1:13" ht="18.95" customHeight="1">
      <c r="A122" s="6" t="s">
        <v>67</v>
      </c>
      <c r="B122" s="22"/>
      <c r="D122" s="48"/>
      <c r="E122" s="59">
        <v>28</v>
      </c>
      <c r="F122" s="59"/>
      <c r="G122" s="24">
        <f>'13PE Consol'!I24</f>
        <v>771351427</v>
      </c>
      <c r="H122" s="78"/>
      <c r="I122" s="26">
        <v>708639327</v>
      </c>
      <c r="J122" s="29"/>
      <c r="K122" s="24">
        <f>'14PE TLG'!J25</f>
        <v>771351427</v>
      </c>
      <c r="L122" s="29"/>
      <c r="M122" s="26">
        <v>708639327</v>
      </c>
    </row>
    <row r="123" spans="1:13" ht="18.95" customHeight="1">
      <c r="A123" s="6" t="s">
        <v>68</v>
      </c>
      <c r="B123" s="22"/>
      <c r="D123" s="48"/>
      <c r="E123" s="59"/>
      <c r="F123" s="59"/>
      <c r="G123" s="24"/>
      <c r="H123" s="78"/>
      <c r="I123" s="26"/>
      <c r="J123" s="29"/>
      <c r="K123" s="58"/>
      <c r="L123" s="29"/>
      <c r="M123" s="29"/>
    </row>
    <row r="124" spans="1:13" ht="18.95" customHeight="1">
      <c r="B124" s="22" t="s">
        <v>69</v>
      </c>
      <c r="D124" s="48"/>
      <c r="E124" s="59"/>
      <c r="F124" s="59"/>
      <c r="G124" s="24">
        <f>'13PE Consol'!K24</f>
        <v>30726984</v>
      </c>
      <c r="H124" s="78"/>
      <c r="I124" s="26">
        <v>30726984</v>
      </c>
      <c r="J124" s="29"/>
      <c r="K124" s="58">
        <v>0</v>
      </c>
      <c r="L124" s="29"/>
      <c r="M124" s="29">
        <v>0</v>
      </c>
    </row>
    <row r="125" spans="1:13" ht="18.95" customHeight="1">
      <c r="A125" s="22" t="s">
        <v>70</v>
      </c>
      <c r="D125" s="48"/>
      <c r="E125" s="59"/>
      <c r="F125" s="59"/>
      <c r="G125" s="24">
        <f>'13PE Consol'!M24</f>
        <v>22755038</v>
      </c>
      <c r="H125" s="78"/>
      <c r="I125" s="26">
        <v>22755038</v>
      </c>
      <c r="J125" s="29"/>
      <c r="K125" s="58">
        <f>'14PE TLG'!L25</f>
        <v>22755038</v>
      </c>
      <c r="L125" s="29"/>
      <c r="M125" s="29">
        <v>22755038</v>
      </c>
    </row>
    <row r="126" spans="1:13" ht="18.95" customHeight="1">
      <c r="A126" s="79" t="s">
        <v>71</v>
      </c>
      <c r="B126" s="80"/>
      <c r="C126" s="80"/>
      <c r="D126" s="81"/>
      <c r="E126" s="59">
        <v>28</v>
      </c>
      <c r="F126" s="59"/>
      <c r="G126" s="24">
        <f>'13PE Consol'!O24</f>
        <v>58481254</v>
      </c>
      <c r="H126" s="78"/>
      <c r="I126" s="26">
        <v>0</v>
      </c>
      <c r="J126" s="29"/>
      <c r="K126" s="58">
        <f>'14PE TLG'!N25</f>
        <v>58481254</v>
      </c>
      <c r="L126" s="29"/>
      <c r="M126" s="29">
        <v>0</v>
      </c>
    </row>
    <row r="127" spans="1:13" ht="18.95" customHeight="1">
      <c r="A127" s="22" t="s">
        <v>72</v>
      </c>
      <c r="C127" s="48"/>
      <c r="D127" s="48"/>
      <c r="E127" s="59"/>
      <c r="F127" s="59"/>
      <c r="G127" s="19"/>
      <c r="J127" s="29"/>
      <c r="K127" s="58"/>
      <c r="L127" s="29"/>
      <c r="M127" s="29"/>
    </row>
    <row r="128" spans="1:13" ht="18.95" customHeight="1">
      <c r="A128" s="22"/>
      <c r="B128" s="6" t="s">
        <v>73</v>
      </c>
      <c r="C128" s="48"/>
      <c r="D128" s="48"/>
      <c r="E128" s="59"/>
      <c r="F128" s="59"/>
      <c r="G128" s="24">
        <f>'13PE Consol'!Q24</f>
        <v>-187500</v>
      </c>
      <c r="H128" s="78"/>
      <c r="I128" s="26">
        <v>-187500</v>
      </c>
      <c r="J128" s="29"/>
      <c r="K128" s="58">
        <v>0</v>
      </c>
      <c r="L128" s="29"/>
      <c r="M128" s="29">
        <v>0</v>
      </c>
    </row>
    <row r="129" spans="1:13" ht="18.95" customHeight="1">
      <c r="A129" s="22" t="s">
        <v>74</v>
      </c>
      <c r="B129" s="48"/>
      <c r="C129" s="22"/>
      <c r="D129" s="49"/>
      <c r="E129" s="59"/>
      <c r="F129" s="59"/>
      <c r="G129" s="58"/>
      <c r="H129" s="26"/>
      <c r="I129" s="29"/>
      <c r="K129" s="58"/>
      <c r="M129" s="29"/>
    </row>
    <row r="130" spans="1:13" ht="18.95" customHeight="1">
      <c r="A130" s="22"/>
      <c r="B130" s="22" t="s">
        <v>75</v>
      </c>
      <c r="C130" s="49"/>
      <c r="E130" s="59">
        <v>31</v>
      </c>
      <c r="F130" s="59"/>
      <c r="G130" s="24">
        <v>50200000</v>
      </c>
      <c r="H130" s="26"/>
      <c r="I130" s="26">
        <v>39000000</v>
      </c>
      <c r="J130" s="29"/>
      <c r="K130" s="58">
        <f>'14PE TLG'!P25</f>
        <v>38100000</v>
      </c>
      <c r="L130" s="29"/>
      <c r="M130" s="29">
        <v>28900000</v>
      </c>
    </row>
    <row r="131" spans="1:13" ht="18.95" customHeight="1">
      <c r="A131" s="22"/>
      <c r="B131" s="22" t="s">
        <v>76</v>
      </c>
      <c r="C131" s="49"/>
      <c r="E131" s="59">
        <v>28</v>
      </c>
      <c r="F131" s="59"/>
      <c r="G131" s="24">
        <v>0</v>
      </c>
      <c r="H131" s="26"/>
      <c r="I131" s="26">
        <v>40089186</v>
      </c>
      <c r="J131" s="26"/>
      <c r="K131" s="58">
        <f>'14PE TLG'!R25</f>
        <v>0</v>
      </c>
      <c r="L131" s="28"/>
      <c r="M131" s="29">
        <v>40089186</v>
      </c>
    </row>
    <row r="132" spans="1:13" ht="18.95" customHeight="1">
      <c r="A132" s="48"/>
      <c r="B132" s="48" t="s">
        <v>77</v>
      </c>
      <c r="C132" s="49"/>
      <c r="E132" s="59"/>
      <c r="F132" s="59"/>
      <c r="G132" s="58">
        <v>490941773</v>
      </c>
      <c r="H132" s="29"/>
      <c r="I132" s="29">
        <v>199357830</v>
      </c>
      <c r="J132" s="29"/>
      <c r="K132" s="58">
        <f>'14PE TLG'!T25</f>
        <v>507866516</v>
      </c>
      <c r="L132" s="29"/>
      <c r="M132" s="29">
        <v>109940258</v>
      </c>
    </row>
    <row r="133" spans="1:13" ht="18.95" customHeight="1">
      <c r="A133" s="48" t="s">
        <v>78</v>
      </c>
      <c r="B133" s="48"/>
      <c r="C133" s="49"/>
      <c r="E133" s="59">
        <v>28</v>
      </c>
      <c r="F133" s="59"/>
      <c r="G133" s="58" t="str">
        <f>'13PE Consol'!Y24</f>
        <v>-</v>
      </c>
      <c r="H133" s="29"/>
      <c r="I133" s="29">
        <v>-40089186</v>
      </c>
      <c r="J133" s="26"/>
      <c r="K133" s="58">
        <f>'14PE TLG'!V25</f>
        <v>0</v>
      </c>
      <c r="L133" s="28"/>
      <c r="M133" s="29">
        <v>-40089186</v>
      </c>
    </row>
    <row r="134" spans="1:13" ht="18.95" customHeight="1">
      <c r="A134" s="48" t="s">
        <v>79</v>
      </c>
      <c r="B134" s="22"/>
      <c r="D134" s="49"/>
      <c r="E134" s="59"/>
      <c r="F134" s="59"/>
      <c r="G134" s="32">
        <f>'13PE Consol'!AI24</f>
        <v>10427045</v>
      </c>
      <c r="H134" s="29"/>
      <c r="I134" s="33">
        <v>-13906958</v>
      </c>
      <c r="J134" s="26"/>
      <c r="K134" s="32">
        <f>'14PE TLG'!AB25</f>
        <v>-3712024</v>
      </c>
      <c r="L134" s="26"/>
      <c r="M134" s="33">
        <v>-7569498</v>
      </c>
    </row>
    <row r="135" spans="1:13" ht="6" customHeight="1">
      <c r="A135" s="48"/>
      <c r="D135" s="28"/>
      <c r="E135" s="59"/>
      <c r="F135" s="59"/>
      <c r="G135" s="24"/>
      <c r="H135" s="26"/>
      <c r="I135" s="26"/>
      <c r="J135" s="26"/>
      <c r="K135" s="24"/>
      <c r="L135" s="26"/>
      <c r="M135" s="26"/>
    </row>
    <row r="136" spans="1:13" ht="18.95" customHeight="1">
      <c r="A136" s="48" t="s">
        <v>80</v>
      </c>
      <c r="D136" s="28"/>
      <c r="E136" s="59"/>
      <c r="F136" s="59"/>
      <c r="G136" s="24">
        <f>SUM(G121:G134)</f>
        <v>1745051009</v>
      </c>
      <c r="H136" s="26"/>
      <c r="I136" s="26">
        <f>SUM(I121:I134)</f>
        <v>1291038609</v>
      </c>
      <c r="J136" s="26"/>
      <c r="K136" s="24">
        <f>SUM(K121:K134)</f>
        <v>1705197199</v>
      </c>
      <c r="L136" s="26"/>
      <c r="M136" s="26">
        <f>SUM(M121:M134)</f>
        <v>1167319013</v>
      </c>
    </row>
    <row r="137" spans="1:13" ht="18.95" customHeight="1">
      <c r="A137" s="22" t="s">
        <v>81</v>
      </c>
      <c r="B137" s="22"/>
      <c r="C137" s="48"/>
      <c r="D137" s="49"/>
      <c r="E137" s="59"/>
      <c r="F137" s="59"/>
      <c r="G137" s="32">
        <v>0</v>
      </c>
      <c r="H137" s="26"/>
      <c r="I137" s="33" t="s">
        <v>82</v>
      </c>
      <c r="J137" s="26"/>
      <c r="K137" s="32">
        <v>0</v>
      </c>
      <c r="L137" s="28"/>
      <c r="M137" s="33">
        <v>0</v>
      </c>
    </row>
    <row r="138" spans="1:13" ht="6" customHeight="1">
      <c r="A138" s="22"/>
      <c r="B138" s="48"/>
      <c r="C138" s="48"/>
      <c r="D138" s="49"/>
      <c r="E138" s="59"/>
      <c r="F138" s="59"/>
      <c r="G138" s="24"/>
      <c r="H138" s="26"/>
      <c r="I138" s="26"/>
      <c r="J138" s="26"/>
      <c r="K138" s="24"/>
      <c r="L138" s="83"/>
      <c r="M138" s="26"/>
    </row>
    <row r="139" spans="1:13" ht="18.95" customHeight="1">
      <c r="A139" s="17" t="s">
        <v>83</v>
      </c>
      <c r="B139" s="22"/>
      <c r="C139" s="48"/>
      <c r="D139" s="49"/>
      <c r="E139" s="59"/>
      <c r="F139" s="59"/>
      <c r="G139" s="32">
        <f>SUM(G136:G137)</f>
        <v>1745051009</v>
      </c>
      <c r="H139" s="26"/>
      <c r="I139" s="33">
        <f>SUM(I136:I137)</f>
        <v>1291038609</v>
      </c>
      <c r="J139" s="26"/>
      <c r="K139" s="32">
        <f>SUM(K136:K137)</f>
        <v>1705197199</v>
      </c>
      <c r="L139" s="36"/>
      <c r="M139" s="33">
        <f>SUM(M136:M137)</f>
        <v>1167319013</v>
      </c>
    </row>
    <row r="140" spans="1:13" ht="18.95" customHeight="1">
      <c r="A140" s="17"/>
      <c r="B140" s="22"/>
      <c r="C140" s="48"/>
      <c r="D140" s="49"/>
      <c r="E140" s="59"/>
      <c r="F140" s="59"/>
      <c r="G140" s="38"/>
      <c r="H140" s="26"/>
      <c r="I140" s="39"/>
      <c r="J140" s="26"/>
      <c r="K140" s="38"/>
      <c r="L140" s="36"/>
      <c r="M140" s="39"/>
    </row>
    <row r="141" spans="1:13" ht="6" customHeight="1">
      <c r="A141" s="22"/>
      <c r="B141" s="48"/>
      <c r="C141" s="48"/>
      <c r="D141" s="49"/>
      <c r="E141" s="59"/>
      <c r="F141" s="59"/>
      <c r="G141" s="24"/>
      <c r="H141" s="26"/>
      <c r="I141" s="26"/>
      <c r="J141" s="26"/>
      <c r="K141" s="24"/>
      <c r="L141" s="83"/>
      <c r="M141" s="26"/>
    </row>
    <row r="142" spans="1:13" ht="18.95" customHeight="1" thickBot="1">
      <c r="A142" s="17" t="s">
        <v>84</v>
      </c>
      <c r="B142" s="48"/>
      <c r="C142" s="48"/>
      <c r="D142" s="49"/>
      <c r="E142" s="84"/>
      <c r="F142" s="84"/>
      <c r="G142" s="41">
        <f>SUM(G139,G85)</f>
        <v>2949802536</v>
      </c>
      <c r="H142" s="26"/>
      <c r="I142" s="42">
        <f>SUM(I139,I85)</f>
        <v>2405953602</v>
      </c>
      <c r="J142" s="26"/>
      <c r="K142" s="41">
        <f>SUM(K139,K85)</f>
        <v>2318234204</v>
      </c>
      <c r="L142" s="83"/>
      <c r="M142" s="42">
        <f>SUM(M139,M85)</f>
        <v>1737210815</v>
      </c>
    </row>
    <row r="143" spans="1:13" ht="9" customHeight="1" thickTop="1">
      <c r="A143" s="17"/>
      <c r="B143" s="48"/>
      <c r="C143" s="48"/>
      <c r="D143" s="49"/>
      <c r="E143" s="84"/>
      <c r="F143" s="84"/>
      <c r="G143" s="29"/>
      <c r="H143" s="26"/>
      <c r="I143" s="29"/>
      <c r="J143" s="26"/>
      <c r="K143" s="29"/>
      <c r="L143" s="83"/>
      <c r="M143" s="29"/>
    </row>
    <row r="144" spans="1:13" ht="12.75" customHeight="1">
      <c r="A144" s="17"/>
      <c r="B144" s="48"/>
      <c r="C144" s="48"/>
      <c r="D144" s="49"/>
      <c r="E144" s="84"/>
      <c r="F144" s="84"/>
      <c r="G144" s="29"/>
      <c r="H144" s="26"/>
      <c r="I144" s="29"/>
      <c r="J144" s="26"/>
      <c r="K144" s="29"/>
      <c r="L144" s="83"/>
      <c r="M144" s="29"/>
    </row>
    <row r="145" spans="1:13" ht="17.25" customHeight="1">
      <c r="A145" s="339" t="s">
        <v>33</v>
      </c>
      <c r="B145" s="339"/>
      <c r="C145" s="339"/>
      <c r="D145" s="339"/>
      <c r="E145" s="339"/>
      <c r="F145" s="339"/>
      <c r="G145" s="339"/>
      <c r="H145" s="339"/>
      <c r="I145" s="339"/>
      <c r="J145" s="339"/>
      <c r="K145" s="339"/>
      <c r="L145" s="339"/>
      <c r="M145" s="339"/>
    </row>
    <row r="146" spans="1:13" ht="18.95" customHeight="1">
      <c r="A146" s="340" t="s">
        <v>34</v>
      </c>
      <c r="B146" s="341"/>
      <c r="C146" s="341"/>
      <c r="D146" s="341"/>
      <c r="E146" s="341"/>
      <c r="F146" s="341"/>
      <c r="G146" s="341"/>
      <c r="H146" s="341"/>
      <c r="I146" s="341"/>
      <c r="J146" s="341"/>
      <c r="K146" s="341"/>
      <c r="L146" s="341"/>
      <c r="M146" s="341"/>
    </row>
    <row r="147" spans="1:13" ht="15.75" customHeight="1">
      <c r="A147" s="75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1:13" ht="21.95" customHeight="1">
      <c r="A148" s="44" t="str">
        <f>A49</f>
        <v>หมายเหตุประกอบงบการเงินรวมและงบการเงินเฉพาะกิจการในหน้า 18 ถึง 113 เป็นส่วนหนึ่งของงบการเงินนี้</v>
      </c>
      <c r="B148" s="85"/>
      <c r="C148" s="85"/>
      <c r="D148" s="86"/>
      <c r="E148" s="87"/>
      <c r="F148" s="87"/>
      <c r="G148" s="88"/>
      <c r="H148" s="88"/>
      <c r="I148" s="88"/>
      <c r="J148" s="88"/>
      <c r="K148" s="88"/>
      <c r="L148" s="89"/>
      <c r="M148" s="88"/>
    </row>
    <row r="149" spans="1:13" ht="20.100000000000001" customHeight="1">
      <c r="G149" s="49"/>
      <c r="I149" s="49"/>
      <c r="K149" s="49"/>
      <c r="M149" s="49"/>
    </row>
    <row r="150" spans="1:13" ht="20.100000000000001" customHeight="1">
      <c r="G150" s="49"/>
      <c r="I150" s="49"/>
      <c r="K150" s="49"/>
      <c r="M150" s="49"/>
    </row>
  </sheetData>
  <mergeCells count="12">
    <mergeCell ref="A146:M146"/>
    <mergeCell ref="G5:I5"/>
    <mergeCell ref="K5:M5"/>
    <mergeCell ref="A46:M46"/>
    <mergeCell ref="A47:M47"/>
    <mergeCell ref="G54:I54"/>
    <mergeCell ref="K54:M54"/>
    <mergeCell ref="A95:M95"/>
    <mergeCell ref="A96:M96"/>
    <mergeCell ref="G103:I103"/>
    <mergeCell ref="K103:M103"/>
    <mergeCell ref="A145:M145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187-53DE-452D-979D-7FEC49183011}">
  <dimension ref="A1:M116"/>
  <sheetViews>
    <sheetView view="pageBreakPreview" topLeftCell="A100" zoomScale="115" zoomScaleNormal="70" zoomScaleSheetLayoutView="115" workbookViewId="0">
      <selection activeCell="D110" sqref="D110"/>
    </sheetView>
  </sheetViews>
  <sheetFormatPr defaultColWidth="11" defaultRowHeight="17.100000000000001" customHeight="1"/>
  <cols>
    <col min="1" max="3" width="1.83203125" style="6" customWidth="1"/>
    <col min="4" max="4" width="46.1640625" style="6" customWidth="1"/>
    <col min="5" max="5" width="8.33203125" style="14" customWidth="1"/>
    <col min="6" max="6" width="1" style="6" customWidth="1"/>
    <col min="7" max="7" width="14.6640625" style="6" customWidth="1"/>
    <col min="8" max="8" width="1" style="6" customWidth="1"/>
    <col min="9" max="9" width="14.33203125" style="6" customWidth="1"/>
    <col min="10" max="10" width="1" style="6" customWidth="1"/>
    <col min="11" max="11" width="12.6640625" style="168" bestFit="1" customWidth="1"/>
    <col min="12" max="12" width="1" style="168" customWidth="1"/>
    <col min="13" max="13" width="11.6640625" style="168" bestFit="1" customWidth="1"/>
    <col min="14" max="16384" width="11" style="6"/>
  </cols>
  <sheetData>
    <row r="1" spans="1:13" ht="18" customHeight="1">
      <c r="A1" s="17" t="str">
        <f>+'BS8-10'!A1</f>
        <v>บริษัท ทริพเพิล ไอ โลจิสติกส์ จำกัด (มหาชน)</v>
      </c>
      <c r="B1" s="2"/>
      <c r="C1" s="90"/>
      <c r="D1" s="90"/>
      <c r="F1" s="90"/>
      <c r="G1" s="90"/>
      <c r="H1" s="90"/>
      <c r="I1" s="90"/>
      <c r="J1" s="90"/>
      <c r="K1" s="91"/>
      <c r="L1" s="91"/>
      <c r="M1" s="91"/>
    </row>
    <row r="2" spans="1:13" ht="18" customHeight="1">
      <c r="A2" s="17" t="s">
        <v>85</v>
      </c>
      <c r="B2" s="2"/>
      <c r="C2" s="90"/>
      <c r="D2" s="90"/>
      <c r="F2" s="90"/>
      <c r="G2" s="90"/>
      <c r="H2" s="90"/>
      <c r="I2" s="90"/>
      <c r="J2" s="90"/>
      <c r="K2" s="91"/>
      <c r="L2" s="91"/>
      <c r="M2" s="91"/>
    </row>
    <row r="3" spans="1:13" ht="18" customHeight="1">
      <c r="A3" s="92" t="s">
        <v>86</v>
      </c>
      <c r="B3" s="8"/>
      <c r="C3" s="93"/>
      <c r="D3" s="93"/>
      <c r="E3" s="45"/>
      <c r="F3" s="93"/>
      <c r="G3" s="93"/>
      <c r="H3" s="93"/>
      <c r="I3" s="93"/>
      <c r="J3" s="93"/>
      <c r="K3" s="94"/>
      <c r="L3" s="94"/>
      <c r="M3" s="94"/>
    </row>
    <row r="4" spans="1:13" ht="11.25" customHeight="1">
      <c r="A4" s="2"/>
      <c r="B4" s="2"/>
      <c r="C4" s="90"/>
      <c r="D4" s="90"/>
      <c r="F4" s="90"/>
      <c r="G4" s="90"/>
      <c r="H4" s="90"/>
      <c r="I4" s="90"/>
      <c r="J4" s="90"/>
      <c r="K4" s="91"/>
      <c r="L4" s="91"/>
      <c r="M4" s="91"/>
    </row>
    <row r="5" spans="1:13" s="80" customFormat="1" ht="14.1" customHeight="1">
      <c r="A5" s="95"/>
      <c r="B5" s="95"/>
      <c r="C5" s="95"/>
      <c r="D5" s="95"/>
      <c r="E5" s="96"/>
      <c r="F5" s="97"/>
      <c r="G5" s="344" t="s">
        <v>3</v>
      </c>
      <c r="H5" s="344"/>
      <c r="I5" s="344"/>
      <c r="J5" s="98"/>
      <c r="K5" s="344" t="s">
        <v>4</v>
      </c>
      <c r="L5" s="344"/>
      <c r="M5" s="344"/>
    </row>
    <row r="6" spans="1:13" s="80" customFormat="1" ht="14.1" customHeight="1">
      <c r="E6" s="99"/>
      <c r="F6" s="96"/>
      <c r="G6" s="100" t="s">
        <v>5</v>
      </c>
      <c r="H6" s="96"/>
      <c r="I6" s="100" t="s">
        <v>6</v>
      </c>
      <c r="J6" s="101"/>
      <c r="K6" s="100" t="s">
        <v>5</v>
      </c>
      <c r="L6" s="96"/>
      <c r="M6" s="100" t="s">
        <v>6</v>
      </c>
    </row>
    <row r="7" spans="1:13" s="80" customFormat="1" ht="14.1" customHeight="1">
      <c r="E7" s="102" t="s">
        <v>7</v>
      </c>
      <c r="F7" s="99"/>
      <c r="G7" s="103" t="s">
        <v>8</v>
      </c>
      <c r="H7" s="99"/>
      <c r="I7" s="103" t="s">
        <v>8</v>
      </c>
      <c r="J7" s="101"/>
      <c r="K7" s="103" t="s">
        <v>8</v>
      </c>
      <c r="L7" s="99"/>
      <c r="M7" s="103" t="s">
        <v>8</v>
      </c>
    </row>
    <row r="8" spans="1:13" s="80" customFormat="1" ht="3.95" customHeight="1">
      <c r="E8" s="96"/>
      <c r="F8" s="99"/>
      <c r="G8" s="104"/>
      <c r="H8" s="99"/>
      <c r="I8" s="100"/>
      <c r="J8" s="101"/>
      <c r="K8" s="104"/>
      <c r="L8" s="99"/>
      <c r="M8" s="100"/>
    </row>
    <row r="9" spans="1:13" s="80" customFormat="1" ht="15.95" customHeight="1">
      <c r="A9" s="79" t="s">
        <v>87</v>
      </c>
      <c r="B9" s="81"/>
      <c r="C9" s="81"/>
      <c r="E9" s="99"/>
      <c r="G9" s="105">
        <v>2918113876</v>
      </c>
      <c r="H9" s="106"/>
      <c r="I9" s="107">
        <v>1589971271</v>
      </c>
      <c r="J9" s="108"/>
      <c r="K9" s="105">
        <v>407253060</v>
      </c>
      <c r="L9" s="108"/>
      <c r="M9" s="107">
        <v>107614897</v>
      </c>
    </row>
    <row r="10" spans="1:13" s="80" customFormat="1" ht="15.95" customHeight="1">
      <c r="A10" s="79" t="s">
        <v>88</v>
      </c>
      <c r="B10" s="81"/>
      <c r="C10" s="81"/>
      <c r="E10" s="99"/>
      <c r="G10" s="105">
        <v>21106786</v>
      </c>
      <c r="H10" s="106"/>
      <c r="I10" s="107">
        <v>17402386</v>
      </c>
      <c r="J10" s="108"/>
      <c r="K10" s="105">
        <v>0</v>
      </c>
      <c r="L10" s="108"/>
      <c r="M10" s="107">
        <v>0</v>
      </c>
    </row>
    <row r="11" spans="1:13" s="80" customFormat="1" ht="15.95" customHeight="1">
      <c r="A11" s="79" t="s">
        <v>89</v>
      </c>
      <c r="B11" s="81"/>
      <c r="C11" s="81"/>
      <c r="E11" s="99"/>
      <c r="G11" s="105">
        <v>-2406737205</v>
      </c>
      <c r="H11" s="106"/>
      <c r="I11" s="107">
        <v>-1268946912</v>
      </c>
      <c r="J11" s="108"/>
      <c r="K11" s="105">
        <v>-298648863</v>
      </c>
      <c r="L11" s="108"/>
      <c r="M11" s="107">
        <v>-63615377</v>
      </c>
    </row>
    <row r="12" spans="1:13" s="80" customFormat="1" ht="15.95" customHeight="1">
      <c r="A12" s="79" t="s">
        <v>90</v>
      </c>
      <c r="B12" s="81"/>
      <c r="C12" s="81"/>
      <c r="E12" s="99"/>
      <c r="G12" s="109">
        <v>-5310167</v>
      </c>
      <c r="H12" s="106"/>
      <c r="I12" s="110">
        <v>-4315805</v>
      </c>
      <c r="J12" s="108"/>
      <c r="K12" s="109">
        <v>0</v>
      </c>
      <c r="L12" s="108"/>
      <c r="M12" s="110">
        <v>0</v>
      </c>
    </row>
    <row r="13" spans="1:13" s="80" customFormat="1" ht="3.95" customHeight="1">
      <c r="E13" s="96"/>
      <c r="F13" s="99"/>
      <c r="G13" s="104"/>
      <c r="H13" s="99"/>
      <c r="I13" s="100"/>
      <c r="J13" s="101"/>
      <c r="K13" s="111"/>
      <c r="L13" s="101"/>
      <c r="M13" s="112"/>
    </row>
    <row r="14" spans="1:13" s="80" customFormat="1" ht="15.95" customHeight="1">
      <c r="A14" s="113" t="s">
        <v>91</v>
      </c>
      <c r="B14" s="81"/>
      <c r="C14" s="81"/>
      <c r="E14" s="99"/>
      <c r="G14" s="114">
        <f>SUM(G9:G13)</f>
        <v>527173290</v>
      </c>
      <c r="H14" s="106"/>
      <c r="I14" s="115">
        <f>SUM(I9:I13)</f>
        <v>334110940</v>
      </c>
      <c r="J14" s="106"/>
      <c r="K14" s="114">
        <f>SUM(K9:K13)</f>
        <v>108604197</v>
      </c>
      <c r="L14" s="106"/>
      <c r="M14" s="115">
        <f>SUM(M9:M13)</f>
        <v>43999520</v>
      </c>
    </row>
    <row r="15" spans="1:13" s="80" customFormat="1" ht="3.95" customHeight="1">
      <c r="E15" s="96"/>
      <c r="F15" s="99"/>
      <c r="G15" s="104"/>
      <c r="H15" s="99"/>
      <c r="I15" s="100"/>
      <c r="J15" s="101"/>
      <c r="K15" s="111"/>
      <c r="L15" s="101"/>
      <c r="M15" s="112"/>
    </row>
    <row r="16" spans="1:13" s="80" customFormat="1" ht="15.95" customHeight="1">
      <c r="A16" s="79" t="s">
        <v>92</v>
      </c>
      <c r="B16" s="81"/>
      <c r="C16" s="81"/>
      <c r="E16" s="99">
        <v>37.1</v>
      </c>
      <c r="G16" s="116">
        <v>0</v>
      </c>
      <c r="H16" s="106"/>
      <c r="I16" s="117">
        <v>0</v>
      </c>
      <c r="J16" s="106"/>
      <c r="K16" s="116">
        <v>334839530</v>
      </c>
      <c r="L16" s="106"/>
      <c r="M16" s="117">
        <v>126089891</v>
      </c>
    </row>
    <row r="17" spans="1:13" s="80" customFormat="1" ht="15.95" customHeight="1">
      <c r="A17" s="79" t="s">
        <v>93</v>
      </c>
      <c r="B17" s="81"/>
      <c r="C17" s="81"/>
      <c r="E17" s="99">
        <v>32</v>
      </c>
      <c r="G17" s="116">
        <v>73718670</v>
      </c>
      <c r="H17" s="106"/>
      <c r="I17" s="117">
        <v>56952762</v>
      </c>
      <c r="J17" s="106"/>
      <c r="K17" s="116">
        <v>204962683</v>
      </c>
      <c r="L17" s="106"/>
      <c r="M17" s="117">
        <v>68921289</v>
      </c>
    </row>
    <row r="18" spans="1:13" s="80" customFormat="1" ht="15.95" customHeight="1">
      <c r="A18" s="79" t="s">
        <v>94</v>
      </c>
      <c r="E18" s="99"/>
      <c r="F18" s="99"/>
      <c r="G18" s="116">
        <v>-84905743</v>
      </c>
      <c r="H18" s="118"/>
      <c r="I18" s="117">
        <v>-67092217</v>
      </c>
      <c r="J18" s="119"/>
      <c r="K18" s="116">
        <v>-16267869</v>
      </c>
      <c r="L18" s="108"/>
      <c r="M18" s="117">
        <v>-9318337</v>
      </c>
    </row>
    <row r="19" spans="1:13" s="80" customFormat="1" ht="15.95" customHeight="1">
      <c r="A19" s="79" t="s">
        <v>95</v>
      </c>
      <c r="B19" s="81"/>
      <c r="C19" s="81"/>
      <c r="E19" s="99"/>
      <c r="G19" s="116">
        <f>-276325364+1</f>
        <v>-276325363</v>
      </c>
      <c r="H19" s="106"/>
      <c r="I19" s="117">
        <v>-254318630</v>
      </c>
      <c r="J19" s="108"/>
      <c r="K19" s="116">
        <f>-87620431+1</f>
        <v>-87620430</v>
      </c>
      <c r="L19" s="108"/>
      <c r="M19" s="117">
        <v>-76773673</v>
      </c>
    </row>
    <row r="20" spans="1:13" s="80" customFormat="1" ht="15.95" customHeight="1">
      <c r="A20" s="79" t="s">
        <v>96</v>
      </c>
      <c r="B20" s="81"/>
      <c r="C20" s="81"/>
      <c r="E20" s="99"/>
      <c r="G20" s="116">
        <v>-1714255</v>
      </c>
      <c r="H20" s="106"/>
      <c r="I20" s="117">
        <v>-11747036</v>
      </c>
      <c r="J20" s="108"/>
      <c r="K20" s="116">
        <v>-1455729</v>
      </c>
      <c r="L20" s="108"/>
      <c r="M20" s="117">
        <v>-173273</v>
      </c>
    </row>
    <row r="21" spans="1:13" s="80" customFormat="1" ht="15.95" customHeight="1">
      <c r="A21" s="80" t="s">
        <v>97</v>
      </c>
      <c r="E21" s="96"/>
      <c r="F21" s="99"/>
      <c r="G21" s="116">
        <v>5856320</v>
      </c>
      <c r="H21" s="99"/>
      <c r="I21" s="117">
        <v>-765162</v>
      </c>
      <c r="J21" s="120"/>
      <c r="K21" s="116">
        <v>3878771</v>
      </c>
      <c r="L21" s="120"/>
      <c r="M21" s="117">
        <v>-3522056</v>
      </c>
    </row>
    <row r="22" spans="1:13" s="80" customFormat="1" ht="15.95" customHeight="1">
      <c r="A22" s="79" t="s">
        <v>98</v>
      </c>
      <c r="B22" s="81"/>
      <c r="C22" s="81"/>
      <c r="E22" s="99">
        <v>33</v>
      </c>
      <c r="F22" s="99"/>
      <c r="G22" s="105">
        <v>-28034522</v>
      </c>
      <c r="H22" s="118"/>
      <c r="I22" s="107">
        <v>-31433849</v>
      </c>
      <c r="J22" s="119"/>
      <c r="K22" s="116">
        <v>-20167758</v>
      </c>
      <c r="L22" s="118"/>
      <c r="M22" s="117">
        <v>-19671348</v>
      </c>
    </row>
    <row r="23" spans="1:13" s="80" customFormat="1" ht="15.95" customHeight="1">
      <c r="A23" s="79" t="s">
        <v>99</v>
      </c>
      <c r="B23" s="81"/>
      <c r="C23" s="81"/>
      <c r="E23" s="99">
        <v>16</v>
      </c>
      <c r="F23" s="99"/>
      <c r="G23" s="109">
        <v>223384369</v>
      </c>
      <c r="H23" s="118"/>
      <c r="I23" s="110">
        <v>135427017</v>
      </c>
      <c r="J23" s="119"/>
      <c r="K23" s="109">
        <v>0</v>
      </c>
      <c r="L23" s="118"/>
      <c r="M23" s="110">
        <v>0</v>
      </c>
    </row>
    <row r="24" spans="1:13" s="80" customFormat="1" ht="3.95" customHeight="1">
      <c r="E24" s="96"/>
      <c r="F24" s="99"/>
      <c r="G24" s="104"/>
      <c r="H24" s="99"/>
      <c r="I24" s="100"/>
      <c r="J24" s="101"/>
      <c r="K24" s="111"/>
      <c r="L24" s="101"/>
      <c r="M24" s="112"/>
    </row>
    <row r="25" spans="1:13" s="80" customFormat="1" ht="15.95" customHeight="1">
      <c r="A25" s="113" t="s">
        <v>100</v>
      </c>
      <c r="B25" s="81"/>
      <c r="C25" s="81"/>
      <c r="E25" s="99"/>
      <c r="F25" s="99"/>
      <c r="G25" s="105">
        <f>SUM(G14,G16:G23)</f>
        <v>439152766</v>
      </c>
      <c r="H25" s="118"/>
      <c r="I25" s="107">
        <f>SUM(I14,I16:I23)</f>
        <v>161133825</v>
      </c>
      <c r="J25" s="119"/>
      <c r="K25" s="105">
        <f>SUM(K14,K16:K23)</f>
        <v>526773395</v>
      </c>
      <c r="L25" s="118"/>
      <c r="M25" s="107">
        <f>SUM(M14,M16:M23)</f>
        <v>129552013</v>
      </c>
    </row>
    <row r="26" spans="1:13" s="80" customFormat="1" ht="15.95" customHeight="1">
      <c r="A26" s="79" t="s">
        <v>101</v>
      </c>
      <c r="B26" s="81"/>
      <c r="C26" s="81"/>
      <c r="E26" s="99">
        <v>35</v>
      </c>
      <c r="F26" s="99"/>
      <c r="G26" s="109">
        <v>-61811731</v>
      </c>
      <c r="H26" s="118"/>
      <c r="I26" s="110">
        <v>-12709013</v>
      </c>
      <c r="J26" s="119"/>
      <c r="K26" s="109">
        <v>-40175227</v>
      </c>
      <c r="L26" s="118"/>
      <c r="M26" s="110">
        <v>-2165891</v>
      </c>
    </row>
    <row r="27" spans="1:13" s="80" customFormat="1" ht="3.95" customHeight="1">
      <c r="E27" s="99"/>
      <c r="F27" s="99"/>
      <c r="G27" s="121"/>
      <c r="H27" s="122"/>
      <c r="I27" s="122"/>
      <c r="J27" s="101"/>
      <c r="K27" s="123"/>
      <c r="L27" s="120"/>
      <c r="M27" s="124"/>
    </row>
    <row r="28" spans="1:13" s="80" customFormat="1" ht="15.95" customHeight="1">
      <c r="A28" s="113" t="s">
        <v>102</v>
      </c>
      <c r="B28" s="113"/>
      <c r="C28" s="125"/>
      <c r="E28" s="99"/>
      <c r="F28" s="99"/>
      <c r="G28" s="116">
        <f>SUM(G25:G26)</f>
        <v>377341035</v>
      </c>
      <c r="H28" s="118"/>
      <c r="I28" s="117">
        <f>SUM(I25:I26)</f>
        <v>148424812</v>
      </c>
      <c r="J28" s="106"/>
      <c r="K28" s="116">
        <f>SUM(K25:K26)</f>
        <v>486598168</v>
      </c>
      <c r="L28" s="106"/>
      <c r="M28" s="117">
        <f>SUM(M25:M26)</f>
        <v>127386122</v>
      </c>
    </row>
    <row r="29" spans="1:13" s="80" customFormat="1" ht="6" customHeight="1">
      <c r="E29" s="96"/>
      <c r="F29" s="99"/>
      <c r="G29" s="104"/>
      <c r="H29" s="99"/>
      <c r="I29" s="100"/>
      <c r="J29" s="101"/>
      <c r="K29" s="111"/>
      <c r="L29" s="101"/>
      <c r="M29" s="112"/>
    </row>
    <row r="30" spans="1:13" s="80" customFormat="1" ht="15.95" customHeight="1">
      <c r="A30" s="126" t="s">
        <v>103</v>
      </c>
      <c r="B30" s="125"/>
      <c r="C30" s="81"/>
      <c r="E30" s="99"/>
      <c r="F30" s="99"/>
      <c r="G30" s="127"/>
      <c r="I30" s="106"/>
      <c r="K30" s="128"/>
    </row>
    <row r="31" spans="1:13" s="80" customFormat="1" ht="15.95" customHeight="1">
      <c r="A31" s="129"/>
      <c r="B31" s="130" t="s">
        <v>104</v>
      </c>
      <c r="C31" s="81"/>
      <c r="E31" s="99"/>
      <c r="F31" s="99"/>
      <c r="G31" s="128"/>
      <c r="K31" s="128"/>
    </row>
    <row r="32" spans="1:13" s="80" customFormat="1" ht="15.95" customHeight="1">
      <c r="A32" s="126"/>
      <c r="B32" s="125"/>
      <c r="C32" s="81" t="s">
        <v>105</v>
      </c>
      <c r="E32" s="99"/>
      <c r="F32" s="99"/>
      <c r="G32" s="105"/>
      <c r="I32" s="107"/>
      <c r="K32" s="105"/>
      <c r="M32" s="107"/>
    </row>
    <row r="33" spans="1:13" s="80" customFormat="1" ht="15.95" customHeight="1">
      <c r="A33" s="126"/>
      <c r="B33" s="125"/>
      <c r="D33" s="81" t="s">
        <v>106</v>
      </c>
      <c r="E33" s="99"/>
      <c r="F33" s="99"/>
      <c r="G33" s="105"/>
      <c r="I33" s="107"/>
      <c r="K33" s="105"/>
      <c r="M33" s="107"/>
    </row>
    <row r="34" spans="1:13" s="80" customFormat="1" ht="15.95" customHeight="1">
      <c r="A34" s="126"/>
      <c r="B34" s="125"/>
      <c r="C34" s="81"/>
      <c r="D34" s="80" t="s">
        <v>107</v>
      </c>
      <c r="E34"/>
      <c r="F34" s="99"/>
      <c r="G34" s="105">
        <v>0</v>
      </c>
      <c r="I34" s="107">
        <v>-30612001</v>
      </c>
      <c r="K34" s="105">
        <v>0</v>
      </c>
      <c r="M34" s="107">
        <v>-30612001</v>
      </c>
    </row>
    <row r="35" spans="1:13" s="80" customFormat="1" ht="15.95" customHeight="1">
      <c r="A35" s="126"/>
      <c r="B35" s="125"/>
      <c r="C35" s="81"/>
      <c r="D35" s="80" t="s">
        <v>108</v>
      </c>
      <c r="E35" s="99"/>
      <c r="F35" s="99"/>
      <c r="G35" s="105"/>
      <c r="I35" s="107"/>
      <c r="K35" s="105"/>
      <c r="M35" s="107"/>
    </row>
    <row r="36" spans="1:13" s="80" customFormat="1" ht="15.95" customHeight="1">
      <c r="A36" s="126"/>
      <c r="B36" s="125"/>
      <c r="C36" s="81"/>
      <c r="D36" s="80" t="s">
        <v>109</v>
      </c>
      <c r="E36" s="99">
        <v>27</v>
      </c>
      <c r="F36" s="99"/>
      <c r="G36" s="105">
        <v>6362061</v>
      </c>
      <c r="I36" s="107">
        <v>0</v>
      </c>
      <c r="K36" s="105">
        <v>1872936</v>
      </c>
      <c r="M36" s="107">
        <v>0</v>
      </c>
    </row>
    <row r="37" spans="1:13" s="80" customFormat="1" ht="15.95" customHeight="1">
      <c r="A37" s="126"/>
      <c r="B37" s="125"/>
      <c r="C37" s="81"/>
      <c r="D37" s="80" t="s">
        <v>110</v>
      </c>
      <c r="E37" s="99"/>
      <c r="F37" s="99"/>
      <c r="G37" s="105"/>
      <c r="I37" s="107"/>
      <c r="K37" s="105"/>
      <c r="M37" s="107"/>
    </row>
    <row r="38" spans="1:13" s="80" customFormat="1" ht="15.95" customHeight="1">
      <c r="A38" s="126"/>
      <c r="B38" s="125"/>
      <c r="C38" s="81"/>
      <c r="D38" s="80" t="s">
        <v>111</v>
      </c>
      <c r="E38" s="99"/>
      <c r="F38" s="99"/>
      <c r="G38" s="105">
        <v>1323518</v>
      </c>
      <c r="I38" s="107">
        <v>0</v>
      </c>
      <c r="K38" s="105">
        <v>0</v>
      </c>
      <c r="M38" s="107">
        <v>0</v>
      </c>
    </row>
    <row r="39" spans="1:13" s="80" customFormat="1" ht="15.95" customHeight="1">
      <c r="A39" s="126"/>
      <c r="B39" s="125"/>
      <c r="C39" s="81"/>
      <c r="D39" s="80" t="s">
        <v>112</v>
      </c>
      <c r="E39" s="99"/>
      <c r="F39" s="99"/>
      <c r="G39" s="105"/>
      <c r="I39" s="107"/>
      <c r="K39" s="128"/>
    </row>
    <row r="40" spans="1:13" s="80" customFormat="1" ht="15.95" customHeight="1">
      <c r="A40" s="126"/>
      <c r="B40" s="125"/>
      <c r="C40" s="81"/>
      <c r="D40" s="80" t="s">
        <v>113</v>
      </c>
      <c r="E40" s="99"/>
      <c r="F40" s="99"/>
      <c r="G40" s="109">
        <v>-1272412</v>
      </c>
      <c r="I40" s="110">
        <v>6122400</v>
      </c>
      <c r="K40" s="109">
        <v>-374587</v>
      </c>
      <c r="M40" s="110">
        <v>6122400</v>
      </c>
    </row>
    <row r="41" spans="1:13" s="80" customFormat="1" ht="3.95" customHeight="1">
      <c r="A41" s="126"/>
      <c r="B41" s="125"/>
      <c r="C41" s="81"/>
      <c r="E41" s="99"/>
      <c r="F41" s="99"/>
      <c r="G41" s="128"/>
      <c r="K41" s="128"/>
    </row>
    <row r="42" spans="1:13" s="80" customFormat="1" ht="15.95" customHeight="1">
      <c r="A42" s="126"/>
      <c r="B42" s="125"/>
      <c r="C42" s="125" t="s">
        <v>114</v>
      </c>
      <c r="D42" s="126"/>
      <c r="E42" s="99"/>
      <c r="F42" s="99"/>
      <c r="G42" s="128"/>
      <c r="K42" s="131"/>
      <c r="L42" s="132"/>
      <c r="M42" s="132"/>
    </row>
    <row r="43" spans="1:13" s="80" customFormat="1" ht="15.95" customHeight="1">
      <c r="A43" s="126"/>
      <c r="B43" s="125"/>
      <c r="C43" s="125"/>
      <c r="D43" s="126" t="s">
        <v>115</v>
      </c>
      <c r="E43" s="99"/>
      <c r="F43" s="99"/>
      <c r="G43" s="133">
        <f>SUM(G32:G41)</f>
        <v>6413167</v>
      </c>
      <c r="I43" s="134">
        <f>SUM(I32:I41)</f>
        <v>-24489601</v>
      </c>
      <c r="K43" s="133">
        <f>SUM(K32:K41)</f>
        <v>1498349</v>
      </c>
      <c r="M43" s="134">
        <f>SUM(M32:M41)</f>
        <v>-24489601</v>
      </c>
    </row>
    <row r="44" spans="1:13" s="138" customFormat="1" ht="15.95" customHeight="1">
      <c r="A44" s="135"/>
      <c r="B44" s="80" t="s">
        <v>116</v>
      </c>
      <c r="C44" s="81"/>
      <c r="D44" s="80"/>
      <c r="E44" s="136"/>
      <c r="F44" s="136"/>
      <c r="G44" s="137"/>
      <c r="K44" s="137"/>
    </row>
    <row r="45" spans="1:13" s="138" customFormat="1" ht="15.95" customHeight="1">
      <c r="A45" s="135"/>
      <c r="B45" s="80"/>
      <c r="C45" s="81" t="s">
        <v>105</v>
      </c>
      <c r="D45" s="80"/>
      <c r="E45" s="136"/>
      <c r="F45" s="136"/>
      <c r="G45" s="137"/>
      <c r="K45" s="137"/>
    </row>
    <row r="46" spans="1:13" s="138" customFormat="1" ht="15.95" customHeight="1">
      <c r="A46" s="135"/>
      <c r="B46" s="80"/>
      <c r="C46" s="81"/>
      <c r="D46" s="80" t="s">
        <v>117</v>
      </c>
      <c r="E46" s="136"/>
      <c r="F46" s="136"/>
      <c r="G46" s="137"/>
      <c r="K46" s="137"/>
    </row>
    <row r="47" spans="1:13" s="138" customFormat="1" ht="15.95" customHeight="1">
      <c r="A47" s="135"/>
      <c r="C47" s="135"/>
      <c r="D47" s="80" t="s">
        <v>118</v>
      </c>
      <c r="E47" s="136"/>
      <c r="F47" s="136"/>
      <c r="G47" s="105">
        <v>4821842</v>
      </c>
      <c r="I47" s="107">
        <v>-580910</v>
      </c>
      <c r="J47" s="80"/>
      <c r="K47" s="105">
        <v>4821842</v>
      </c>
      <c r="L47" s="80"/>
      <c r="M47" s="107">
        <v>-580910</v>
      </c>
    </row>
    <row r="48" spans="1:13" s="80" customFormat="1" ht="15.95" customHeight="1">
      <c r="A48" s="81"/>
      <c r="C48" s="81"/>
      <c r="D48" s="81" t="s">
        <v>119</v>
      </c>
      <c r="E48" s="99"/>
      <c r="F48" s="99"/>
      <c r="G48" s="105">
        <v>17453913</v>
      </c>
      <c r="I48" s="107">
        <v>-1358570</v>
      </c>
      <c r="K48" s="105">
        <v>0</v>
      </c>
      <c r="L48" s="118"/>
      <c r="M48" s="107">
        <v>0</v>
      </c>
    </row>
    <row r="49" spans="1:13" s="80" customFormat="1" ht="15.95" customHeight="1">
      <c r="A49" s="81"/>
      <c r="D49" s="80" t="s">
        <v>120</v>
      </c>
      <c r="E49" s="99"/>
      <c r="F49" s="99"/>
      <c r="G49" s="105"/>
      <c r="I49" s="107"/>
      <c r="K49" s="105"/>
      <c r="L49" s="118"/>
      <c r="M49" s="107"/>
    </row>
    <row r="50" spans="1:13" s="80" customFormat="1" ht="15.95" customHeight="1">
      <c r="A50" s="81"/>
      <c r="C50" s="81"/>
      <c r="D50" s="80" t="s">
        <v>121</v>
      </c>
      <c r="E50" s="99"/>
      <c r="F50" s="99"/>
      <c r="G50" s="105">
        <v>3022616</v>
      </c>
      <c r="I50" s="107">
        <v>2013827</v>
      </c>
      <c r="K50" s="139">
        <v>0</v>
      </c>
      <c r="L50" s="118"/>
      <c r="M50" s="140">
        <v>0</v>
      </c>
    </row>
    <row r="51" spans="1:13" s="80" customFormat="1" ht="15.95" customHeight="1">
      <c r="A51" s="81"/>
      <c r="C51" s="81"/>
      <c r="D51" s="80" t="s">
        <v>122</v>
      </c>
      <c r="E51" s="99"/>
      <c r="F51" s="99"/>
      <c r="G51" s="105"/>
      <c r="I51" s="107"/>
      <c r="K51" s="139"/>
      <c r="L51" s="118"/>
      <c r="M51" s="140"/>
    </row>
    <row r="52" spans="1:13" s="80" customFormat="1" ht="15.95" customHeight="1">
      <c r="A52" s="81"/>
      <c r="C52" s="81"/>
      <c r="D52" s="80" t="s">
        <v>123</v>
      </c>
      <c r="E52" s="99"/>
      <c r="F52" s="99"/>
      <c r="G52" s="109">
        <v>-964368</v>
      </c>
      <c r="I52" s="110">
        <v>116182</v>
      </c>
      <c r="K52" s="141">
        <v>-964368</v>
      </c>
      <c r="L52" s="118"/>
      <c r="M52" s="142">
        <v>116182</v>
      </c>
    </row>
    <row r="53" spans="1:13" s="80" customFormat="1" ht="15.95" customHeight="1">
      <c r="A53" s="81"/>
      <c r="B53" s="81"/>
      <c r="C53" s="125" t="s">
        <v>124</v>
      </c>
      <c r="E53" s="99"/>
      <c r="F53" s="99"/>
      <c r="G53" s="128"/>
      <c r="K53" s="128"/>
    </row>
    <row r="54" spans="1:13" s="80" customFormat="1" ht="15.95" customHeight="1">
      <c r="A54" s="129"/>
      <c r="B54" s="129"/>
      <c r="C54" s="126" t="s">
        <v>125</v>
      </c>
      <c r="E54" s="99"/>
      <c r="F54" s="99"/>
      <c r="G54" s="109">
        <f>SUM(G47:G52)</f>
        <v>24334003</v>
      </c>
      <c r="H54" s="118"/>
      <c r="I54" s="110">
        <f>SUM(I47:I52)</f>
        <v>190529</v>
      </c>
      <c r="J54" s="119"/>
      <c r="K54" s="109">
        <f>SUM(K47:K52)</f>
        <v>3857474</v>
      </c>
      <c r="L54" s="118"/>
      <c r="M54" s="110">
        <f>SUM(M47:M52)</f>
        <v>-464728</v>
      </c>
    </row>
    <row r="55" spans="1:13" s="80" customFormat="1" ht="5.0999999999999996" customHeight="1">
      <c r="A55" s="129"/>
      <c r="B55" s="129"/>
      <c r="C55" s="126"/>
      <c r="E55" s="99"/>
      <c r="F55" s="99"/>
      <c r="G55" s="105"/>
      <c r="H55" s="118"/>
      <c r="I55" s="107"/>
      <c r="J55" s="119"/>
      <c r="K55" s="105"/>
      <c r="L55" s="118"/>
      <c r="M55" s="107"/>
    </row>
    <row r="56" spans="1:13" s="80" customFormat="1" ht="15.95" customHeight="1">
      <c r="A56" s="130" t="s">
        <v>126</v>
      </c>
      <c r="B56" s="130"/>
      <c r="C56" s="81"/>
      <c r="E56" s="99"/>
      <c r="F56" s="99"/>
      <c r="G56" s="133">
        <f>SUM(G54,G43)</f>
        <v>30747170</v>
      </c>
      <c r="I56" s="134">
        <f>SUM(I54,I43)</f>
        <v>-24299072</v>
      </c>
      <c r="K56" s="133">
        <f>SUM(K54,K43)</f>
        <v>5355823</v>
      </c>
      <c r="M56" s="134">
        <f>SUM(M54,M43)</f>
        <v>-24954329</v>
      </c>
    </row>
    <row r="57" spans="1:13" s="80" customFormat="1" ht="3.95" customHeight="1">
      <c r="A57" s="129"/>
      <c r="B57" s="129"/>
      <c r="C57" s="81"/>
      <c r="E57" s="99"/>
      <c r="F57" s="99"/>
      <c r="G57" s="128"/>
      <c r="K57" s="128"/>
    </row>
    <row r="58" spans="1:13" s="80" customFormat="1" ht="15.95" customHeight="1" thickBot="1">
      <c r="A58" s="126" t="s">
        <v>127</v>
      </c>
      <c r="B58" s="81"/>
      <c r="C58" s="81"/>
      <c r="E58" s="99"/>
      <c r="F58" s="99"/>
      <c r="G58" s="143">
        <f>SUM(G28,G56)</f>
        <v>408088205</v>
      </c>
      <c r="H58" s="118"/>
      <c r="I58" s="144">
        <f>SUM(I28,I56)</f>
        <v>124125740</v>
      </c>
      <c r="J58" s="118"/>
      <c r="K58" s="143">
        <f>SUM(K28,K56)</f>
        <v>491953991</v>
      </c>
      <c r="L58" s="106"/>
      <c r="M58" s="144">
        <f>SUM(M28,M56)</f>
        <v>102431793</v>
      </c>
    </row>
    <row r="59" spans="1:13" ht="14.1" customHeight="1" thickTop="1">
      <c r="A59" s="18"/>
      <c r="B59" s="48"/>
      <c r="C59" s="48"/>
      <c r="F59" s="14"/>
      <c r="G59" s="145"/>
      <c r="H59" s="28"/>
      <c r="I59" s="145"/>
      <c r="J59" s="28"/>
      <c r="K59" s="145"/>
      <c r="L59" s="49"/>
      <c r="M59" s="145"/>
    </row>
    <row r="60" spans="1:13" ht="6.75" customHeight="1">
      <c r="A60" s="18"/>
      <c r="B60" s="48"/>
      <c r="C60" s="48"/>
      <c r="F60" s="14"/>
      <c r="G60" s="145"/>
      <c r="H60" s="28"/>
      <c r="I60" s="145"/>
      <c r="J60" s="28"/>
      <c r="K60" s="145"/>
      <c r="L60" s="49"/>
      <c r="M60" s="145"/>
    </row>
    <row r="61" spans="1:13" ht="17.100000000000001" customHeight="1">
      <c r="A61" s="339" t="s">
        <v>128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</row>
    <row r="62" spans="1:13" ht="17.100000000000001" customHeight="1">
      <c r="A62" s="339" t="s">
        <v>129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</row>
    <row r="63" spans="1:13" ht="5.25" customHeight="1">
      <c r="A63" s="18"/>
      <c r="B63" s="48"/>
      <c r="C63" s="48"/>
      <c r="F63" s="14"/>
      <c r="G63" s="145"/>
      <c r="H63" s="28"/>
      <c r="I63" s="145"/>
      <c r="J63" s="28"/>
      <c r="K63" s="145"/>
      <c r="L63" s="49"/>
      <c r="M63" s="145"/>
    </row>
    <row r="64" spans="1:13" ht="21.95" customHeight="1">
      <c r="A64" s="44" t="str">
        <f>+'BS8-10'!A148</f>
        <v>หมายเหตุประกอบงบการเงินรวมและงบการเงินเฉพาะกิจการในหน้า 18 ถึง 113 เป็นส่วนหนึ่งของงบการเงินนี้</v>
      </c>
      <c r="B64" s="44"/>
      <c r="C64" s="44"/>
      <c r="D64" s="44"/>
      <c r="E64" s="45"/>
      <c r="F64" s="44"/>
      <c r="G64" s="44"/>
      <c r="H64" s="44"/>
      <c r="I64" s="44"/>
      <c r="J64" s="44"/>
      <c r="K64" s="146"/>
      <c r="L64" s="146"/>
      <c r="M64" s="146"/>
    </row>
    <row r="65" spans="1:13" ht="18" customHeight="1">
      <c r="A65" s="17" t="str">
        <f>+A1</f>
        <v>บริษัท ทริพเพิล ไอ โลจิสติกส์ จำกัด (มหาชน)</v>
      </c>
      <c r="B65" s="2"/>
      <c r="C65" s="90"/>
      <c r="D65" s="90"/>
      <c r="F65" s="90"/>
      <c r="G65" s="90"/>
      <c r="H65" s="90"/>
      <c r="I65" s="90"/>
      <c r="J65" s="90"/>
      <c r="K65" s="91"/>
      <c r="L65" s="91"/>
      <c r="M65" s="91"/>
    </row>
    <row r="66" spans="1:13" ht="18" customHeight="1">
      <c r="A66" s="17" t="s">
        <v>85</v>
      </c>
      <c r="B66" s="2"/>
      <c r="C66" s="90"/>
      <c r="D66" s="90"/>
      <c r="F66" s="90"/>
      <c r="G66" s="90"/>
      <c r="H66" s="90"/>
      <c r="I66" s="90"/>
      <c r="J66" s="90"/>
      <c r="K66" s="91"/>
      <c r="L66" s="91"/>
      <c r="M66" s="91"/>
    </row>
    <row r="67" spans="1:13" ht="18" customHeight="1">
      <c r="A67" s="92" t="str">
        <f>+A3</f>
        <v>สำหรับปีสิ้นสุดวันที่ 31 ธันวาคม พ.ศ. 2564</v>
      </c>
      <c r="B67" s="8"/>
      <c r="C67" s="93"/>
      <c r="D67" s="93"/>
      <c r="E67" s="45"/>
      <c r="F67" s="93"/>
      <c r="G67" s="93"/>
      <c r="H67" s="93"/>
      <c r="I67" s="93"/>
      <c r="J67" s="93"/>
      <c r="K67" s="94"/>
      <c r="L67" s="94"/>
      <c r="M67" s="94"/>
    </row>
    <row r="68" spans="1:13" ht="18" customHeight="1">
      <c r="A68" s="2"/>
      <c r="B68" s="2"/>
      <c r="C68" s="90"/>
      <c r="D68" s="90"/>
      <c r="F68" s="90"/>
      <c r="G68" s="90"/>
      <c r="H68" s="90"/>
      <c r="I68" s="90"/>
      <c r="J68" s="90"/>
      <c r="K68" s="91"/>
      <c r="L68" s="91"/>
      <c r="M68" s="91"/>
    </row>
    <row r="69" spans="1:13" s="80" customFormat="1" ht="18" customHeight="1">
      <c r="A69" s="95"/>
      <c r="B69" s="95"/>
      <c r="C69" s="95"/>
      <c r="D69" s="95"/>
      <c r="E69" s="96"/>
      <c r="F69" s="97"/>
      <c r="G69" s="344" t="s">
        <v>3</v>
      </c>
      <c r="H69" s="344"/>
      <c r="I69" s="344"/>
      <c r="J69" s="98"/>
      <c r="K69" s="344" t="s">
        <v>4</v>
      </c>
      <c r="L69" s="344"/>
      <c r="M69" s="344"/>
    </row>
    <row r="70" spans="1:13" s="80" customFormat="1" ht="18" customHeight="1">
      <c r="E70" s="99"/>
      <c r="F70" s="96"/>
      <c r="G70" s="100" t="s">
        <v>5</v>
      </c>
      <c r="H70" s="100"/>
      <c r="I70" s="100" t="s">
        <v>6</v>
      </c>
      <c r="J70" s="100"/>
      <c r="K70" s="100" t="s">
        <v>5</v>
      </c>
      <c r="L70" s="96"/>
      <c r="M70" s="100" t="s">
        <v>6</v>
      </c>
    </row>
    <row r="71" spans="1:13" s="80" customFormat="1" ht="18" customHeight="1">
      <c r="E71" s="102" t="s">
        <v>7</v>
      </c>
      <c r="F71" s="99"/>
      <c r="G71" s="103" t="s">
        <v>8</v>
      </c>
      <c r="H71" s="99"/>
      <c r="I71" s="103" t="s">
        <v>8</v>
      </c>
      <c r="J71" s="101"/>
      <c r="K71" s="103" t="s">
        <v>8</v>
      </c>
      <c r="L71" s="99"/>
      <c r="M71" s="103" t="s">
        <v>8</v>
      </c>
    </row>
    <row r="72" spans="1:13" s="80" customFormat="1" ht="18" customHeight="1">
      <c r="E72" s="96"/>
      <c r="F72" s="99"/>
      <c r="G72" s="104"/>
      <c r="H72" s="99"/>
      <c r="I72" s="100"/>
      <c r="J72" s="101"/>
      <c r="K72" s="111"/>
      <c r="L72" s="101"/>
      <c r="M72" s="112"/>
    </row>
    <row r="73" spans="1:13" s="80" customFormat="1" ht="18" customHeight="1">
      <c r="A73" s="113" t="s">
        <v>130</v>
      </c>
      <c r="E73" s="99"/>
      <c r="F73" s="99"/>
      <c r="G73" s="147"/>
      <c r="H73" s="99"/>
      <c r="I73" s="99"/>
      <c r="J73" s="99"/>
      <c r="K73" s="131"/>
      <c r="L73" s="132"/>
      <c r="M73" s="132"/>
    </row>
    <row r="74" spans="1:13" s="80" customFormat="1" ht="18" customHeight="1">
      <c r="A74" s="79" t="s">
        <v>80</v>
      </c>
      <c r="E74" s="99"/>
      <c r="F74" s="99"/>
      <c r="G74" s="127">
        <f>G28</f>
        <v>377341035</v>
      </c>
      <c r="H74" s="106"/>
      <c r="I74" s="106">
        <v>162491422</v>
      </c>
      <c r="J74" s="106"/>
      <c r="K74" s="127">
        <f>K28</f>
        <v>486598168</v>
      </c>
      <c r="L74" s="106"/>
      <c r="M74" s="106">
        <v>127386122</v>
      </c>
    </row>
    <row r="75" spans="1:13" s="80" customFormat="1" ht="18" customHeight="1">
      <c r="A75" s="79" t="s">
        <v>131</v>
      </c>
      <c r="B75" s="125"/>
      <c r="E75" s="99"/>
      <c r="G75" s="148">
        <v>0</v>
      </c>
      <c r="I75" s="149">
        <v>-14066610</v>
      </c>
      <c r="K75" s="148">
        <v>0</v>
      </c>
      <c r="M75" s="149">
        <v>0</v>
      </c>
    </row>
    <row r="76" spans="1:13" s="80" customFormat="1" ht="8.1" customHeight="1">
      <c r="E76" s="96"/>
      <c r="F76" s="99"/>
      <c r="G76" s="104"/>
      <c r="H76" s="99"/>
      <c r="I76" s="100"/>
      <c r="J76" s="101"/>
      <c r="K76" s="104"/>
      <c r="L76" s="101"/>
      <c r="M76" s="100"/>
    </row>
    <row r="77" spans="1:13" s="80" customFormat="1" ht="18" customHeight="1" thickBot="1">
      <c r="E77" s="99"/>
      <c r="F77" s="99"/>
      <c r="G77" s="150">
        <f>SUM(G74:G76)</f>
        <v>377341035</v>
      </c>
      <c r="H77" s="151"/>
      <c r="I77" s="152">
        <f>SUM(I74:I76)</f>
        <v>148424812</v>
      </c>
      <c r="J77" s="151"/>
      <c r="K77" s="150">
        <f>SUM(K74:K76)</f>
        <v>486598168</v>
      </c>
      <c r="L77" s="153"/>
      <c r="M77" s="152">
        <f>SUM(M74:M76)</f>
        <v>127386122</v>
      </c>
    </row>
    <row r="78" spans="1:13" s="80" customFormat="1" ht="18" customHeight="1" thickTop="1">
      <c r="B78" s="79"/>
      <c r="C78" s="81"/>
      <c r="E78" s="99"/>
      <c r="F78" s="99"/>
      <c r="G78" s="121"/>
      <c r="H78" s="118"/>
      <c r="I78" s="122"/>
      <c r="J78" s="118"/>
      <c r="K78" s="127"/>
      <c r="L78" s="106"/>
      <c r="M78" s="106"/>
    </row>
    <row r="79" spans="1:13" s="80" customFormat="1" ht="18" customHeight="1">
      <c r="A79" s="113" t="s">
        <v>132</v>
      </c>
      <c r="B79" s="79"/>
      <c r="C79" s="125"/>
      <c r="E79" s="99"/>
      <c r="G79" s="128"/>
      <c r="K79" s="128"/>
    </row>
    <row r="80" spans="1:13" s="80" customFormat="1" ht="18" customHeight="1">
      <c r="A80" s="79" t="s">
        <v>80</v>
      </c>
      <c r="B80" s="125"/>
      <c r="E80" s="99"/>
      <c r="G80" s="127">
        <f>G58</f>
        <v>408088205</v>
      </c>
      <c r="I80" s="106">
        <v>138192350</v>
      </c>
      <c r="K80" s="127">
        <f>K58</f>
        <v>491953991</v>
      </c>
      <c r="M80" s="106">
        <v>102431793</v>
      </c>
    </row>
    <row r="81" spans="1:13" s="80" customFormat="1" ht="18" customHeight="1">
      <c r="A81" s="79" t="s">
        <v>131</v>
      </c>
      <c r="B81" s="125"/>
      <c r="E81" s="99"/>
      <c r="G81" s="148">
        <v>0</v>
      </c>
      <c r="I81" s="149">
        <v>-14066610</v>
      </c>
      <c r="K81" s="148">
        <v>0</v>
      </c>
      <c r="M81" s="149">
        <v>0</v>
      </c>
    </row>
    <row r="82" spans="1:13" s="80" customFormat="1" ht="8.1" customHeight="1">
      <c r="E82" s="96"/>
      <c r="F82" s="99"/>
      <c r="G82" s="104"/>
      <c r="H82" s="99"/>
      <c r="I82" s="100"/>
      <c r="J82" s="101"/>
      <c r="K82" s="104"/>
      <c r="L82" s="101"/>
      <c r="M82" s="100"/>
    </row>
    <row r="83" spans="1:13" s="80" customFormat="1" ht="18" customHeight="1" thickBot="1">
      <c r="E83" s="99"/>
      <c r="F83" s="99"/>
      <c r="G83" s="150">
        <f>SUM(G80:G82)</f>
        <v>408088205</v>
      </c>
      <c r="H83" s="151"/>
      <c r="I83" s="152">
        <f>SUM(I80:I82)</f>
        <v>124125740</v>
      </c>
      <c r="J83" s="151"/>
      <c r="K83" s="150">
        <f>SUM(K80:K82)</f>
        <v>491953991</v>
      </c>
      <c r="L83" s="153"/>
      <c r="M83" s="152">
        <f>SUM(M80:M82)</f>
        <v>102431793</v>
      </c>
    </row>
    <row r="84" spans="1:13" s="80" customFormat="1" ht="18" customHeight="1" thickTop="1">
      <c r="B84" s="79"/>
      <c r="C84" s="81"/>
      <c r="E84" s="99"/>
      <c r="F84" s="99"/>
      <c r="G84" s="121"/>
      <c r="H84" s="118"/>
      <c r="I84" s="122"/>
      <c r="J84" s="118"/>
      <c r="K84" s="127"/>
      <c r="L84" s="106"/>
      <c r="M84" s="106"/>
    </row>
    <row r="85" spans="1:13" s="80" customFormat="1" ht="18" customHeight="1">
      <c r="A85" s="113" t="s">
        <v>133</v>
      </c>
      <c r="B85" s="79"/>
      <c r="C85" s="81"/>
      <c r="E85" s="99"/>
      <c r="G85" s="127"/>
      <c r="I85" s="106"/>
      <c r="K85" s="128"/>
    </row>
    <row r="86" spans="1:13" s="80" customFormat="1" ht="8.1" customHeight="1">
      <c r="E86" s="96"/>
      <c r="F86" s="99"/>
      <c r="G86" s="104"/>
      <c r="H86" s="99"/>
      <c r="I86" s="100"/>
      <c r="J86" s="101"/>
      <c r="K86" s="111"/>
      <c r="L86" s="101"/>
      <c r="M86" s="112"/>
    </row>
    <row r="87" spans="1:13" s="80" customFormat="1" ht="18" customHeight="1" thickBot="1">
      <c r="A87" s="79" t="s">
        <v>134</v>
      </c>
      <c r="B87" s="154"/>
      <c r="E87" s="99">
        <v>36.1</v>
      </c>
      <c r="G87" s="155">
        <v>0.622</v>
      </c>
      <c r="H87" s="156"/>
      <c r="I87" s="157">
        <v>0.27322648532034655</v>
      </c>
      <c r="J87" s="156"/>
      <c r="K87" s="155">
        <v>0.80210000000000004</v>
      </c>
      <c r="L87" s="156"/>
      <c r="M87" s="157">
        <v>0.21419753710229009</v>
      </c>
    </row>
    <row r="88" spans="1:13" s="80" customFormat="1" ht="8.1" customHeight="1" thickTop="1">
      <c r="A88" s="79"/>
      <c r="E88" s="99"/>
      <c r="F88" s="99"/>
      <c r="G88" s="158"/>
      <c r="H88" s="156"/>
      <c r="I88" s="159"/>
      <c r="J88" s="156"/>
      <c r="K88" s="158"/>
      <c r="L88" s="160"/>
      <c r="M88" s="159"/>
    </row>
    <row r="89" spans="1:13" s="80" customFormat="1" ht="18" customHeight="1" thickBot="1">
      <c r="A89" s="79" t="s">
        <v>135</v>
      </c>
      <c r="B89" s="154"/>
      <c r="E89" s="99">
        <v>36.200000000000003</v>
      </c>
      <c r="G89" s="155">
        <v>0.56340000000000001</v>
      </c>
      <c r="H89" s="156"/>
      <c r="I89" s="157">
        <v>0.27322648532034655</v>
      </c>
      <c r="J89" s="156"/>
      <c r="K89" s="155">
        <v>0.72650000000000003</v>
      </c>
      <c r="L89" s="156"/>
      <c r="M89" s="157">
        <v>0.21419753710229009</v>
      </c>
    </row>
    <row r="90" spans="1:13" s="80" customFormat="1" ht="18" customHeight="1" thickTop="1">
      <c r="A90" s="79"/>
      <c r="B90" s="79"/>
      <c r="E90" s="99"/>
      <c r="G90" s="161"/>
      <c r="H90" s="156"/>
      <c r="I90" s="161"/>
      <c r="J90" s="156"/>
      <c r="K90" s="161"/>
      <c r="L90" s="156"/>
      <c r="M90" s="161"/>
    </row>
    <row r="91" spans="1:13" s="80" customFormat="1" ht="18" customHeight="1">
      <c r="A91" s="79"/>
      <c r="B91" s="79"/>
      <c r="E91" s="99"/>
    </row>
    <row r="92" spans="1:13" s="80" customFormat="1" ht="18" customHeight="1">
      <c r="A92" s="79"/>
      <c r="B92" s="79"/>
      <c r="E92" s="99"/>
      <c r="G92" s="162"/>
      <c r="H92" s="163"/>
      <c r="I92" s="162"/>
      <c r="J92" s="164"/>
      <c r="K92" s="162"/>
      <c r="L92" s="163"/>
      <c r="M92" s="162"/>
    </row>
    <row r="93" spans="1:13" s="80" customFormat="1" ht="18" customHeight="1">
      <c r="A93" s="79"/>
      <c r="B93" s="79"/>
      <c r="E93" s="99"/>
      <c r="G93" s="162"/>
      <c r="H93" s="163"/>
      <c r="I93" s="162"/>
      <c r="J93" s="164"/>
      <c r="K93" s="162"/>
      <c r="L93" s="163"/>
      <c r="M93" s="162"/>
    </row>
    <row r="94" spans="1:13" s="80" customFormat="1" ht="18" customHeight="1">
      <c r="A94" s="79"/>
      <c r="B94" s="79"/>
      <c r="E94" s="99"/>
      <c r="G94" s="162"/>
      <c r="H94" s="163"/>
      <c r="I94" s="162"/>
      <c r="J94" s="164"/>
      <c r="K94" s="162"/>
      <c r="L94" s="163"/>
      <c r="M94" s="162"/>
    </row>
    <row r="95" spans="1:13" ht="18" customHeight="1">
      <c r="A95" s="22"/>
      <c r="B95" s="22"/>
      <c r="G95" s="165"/>
      <c r="H95" s="166"/>
      <c r="I95" s="165"/>
      <c r="J95" s="167"/>
      <c r="K95" s="165"/>
      <c r="L95" s="166"/>
      <c r="M95" s="165"/>
    </row>
    <row r="96" spans="1:13" ht="18" customHeight="1">
      <c r="A96" s="22"/>
      <c r="B96" s="22"/>
      <c r="G96" s="165"/>
      <c r="H96" s="166"/>
      <c r="I96" s="165"/>
      <c r="J96" s="167"/>
      <c r="K96" s="165"/>
      <c r="L96" s="166"/>
      <c r="M96" s="165"/>
    </row>
    <row r="97" spans="1:13" ht="18" customHeight="1">
      <c r="A97" s="22"/>
      <c r="B97" s="22"/>
      <c r="G97" s="165"/>
      <c r="H97" s="166"/>
      <c r="I97" s="165"/>
      <c r="J97" s="167"/>
      <c r="K97" s="165"/>
      <c r="L97" s="166"/>
      <c r="M97" s="165"/>
    </row>
    <row r="98" spans="1:13" ht="18" customHeight="1">
      <c r="A98" s="22"/>
      <c r="B98" s="22"/>
      <c r="G98" s="165"/>
      <c r="H98" s="166"/>
      <c r="I98" s="165"/>
      <c r="J98" s="167"/>
      <c r="K98" s="165"/>
      <c r="L98" s="166"/>
      <c r="M98" s="165"/>
    </row>
    <row r="99" spans="1:13" ht="18" customHeight="1">
      <c r="A99" s="22"/>
      <c r="B99" s="22"/>
      <c r="G99" s="165"/>
      <c r="H99" s="166"/>
      <c r="I99" s="165"/>
      <c r="J99" s="167"/>
      <c r="K99" s="165"/>
      <c r="L99" s="166"/>
      <c r="M99" s="165"/>
    </row>
    <row r="100" spans="1:13" ht="18" customHeight="1">
      <c r="A100" s="22"/>
      <c r="B100" s="22"/>
      <c r="G100" s="165"/>
      <c r="H100" s="166"/>
      <c r="I100" s="165"/>
      <c r="J100" s="167"/>
      <c r="K100" s="165"/>
      <c r="L100" s="166"/>
      <c r="M100" s="165"/>
    </row>
    <row r="101" spans="1:13" ht="18" customHeight="1">
      <c r="A101" s="22"/>
      <c r="B101" s="22"/>
      <c r="G101" s="165"/>
      <c r="H101" s="166"/>
      <c r="I101" s="165"/>
      <c r="J101" s="167"/>
      <c r="K101" s="165"/>
      <c r="L101" s="166"/>
      <c r="M101" s="165"/>
    </row>
    <row r="102" spans="1:13" ht="18" customHeight="1">
      <c r="A102" s="22"/>
      <c r="B102" s="22"/>
      <c r="G102" s="165"/>
      <c r="H102" s="166"/>
      <c r="I102" s="165"/>
      <c r="J102" s="167"/>
      <c r="K102" s="165"/>
      <c r="L102" s="166"/>
      <c r="M102" s="165"/>
    </row>
    <row r="103" spans="1:13" ht="18" customHeight="1">
      <c r="A103" s="22"/>
      <c r="B103" s="22"/>
      <c r="G103" s="165"/>
      <c r="H103" s="166"/>
      <c r="I103" s="165"/>
      <c r="J103" s="167"/>
      <c r="K103" s="165"/>
      <c r="L103" s="166"/>
      <c r="M103" s="165"/>
    </row>
    <row r="104" spans="1:13" ht="18" customHeight="1">
      <c r="A104" s="22"/>
      <c r="B104" s="22"/>
      <c r="G104" s="165"/>
      <c r="H104" s="166"/>
      <c r="I104" s="165"/>
      <c r="J104" s="167"/>
      <c r="K104" s="165"/>
      <c r="L104" s="166"/>
      <c r="M104" s="165"/>
    </row>
    <row r="105" spans="1:13" ht="18" customHeight="1">
      <c r="A105" s="22"/>
      <c r="B105" s="22"/>
      <c r="G105" s="165"/>
      <c r="H105" s="166"/>
      <c r="I105" s="165"/>
      <c r="J105" s="167"/>
      <c r="K105" s="165"/>
      <c r="L105" s="166"/>
      <c r="M105" s="165"/>
    </row>
    <row r="106" spans="1:13" ht="18" customHeight="1">
      <c r="A106" s="22"/>
      <c r="B106" s="22"/>
      <c r="G106" s="165"/>
      <c r="H106" s="166"/>
      <c r="I106" s="165"/>
      <c r="J106" s="167"/>
      <c r="K106" s="165"/>
      <c r="L106" s="166"/>
      <c r="M106" s="165"/>
    </row>
    <row r="107" spans="1:13" ht="18" customHeight="1">
      <c r="A107" s="22"/>
      <c r="B107" s="22"/>
      <c r="G107" s="165"/>
      <c r="H107" s="166"/>
      <c r="I107" s="165"/>
      <c r="J107" s="167"/>
      <c r="K107" s="165"/>
      <c r="L107" s="166"/>
      <c r="M107" s="165"/>
    </row>
    <row r="108" spans="1:13" ht="18" customHeight="1">
      <c r="A108" s="22"/>
      <c r="B108" s="22"/>
      <c r="G108" s="165"/>
      <c r="H108" s="166"/>
      <c r="I108" s="165"/>
      <c r="J108" s="167"/>
      <c r="K108" s="165"/>
      <c r="L108" s="166"/>
      <c r="M108" s="165"/>
    </row>
    <row r="109" spans="1:13" ht="18" customHeight="1">
      <c r="A109" s="22"/>
      <c r="B109" s="22"/>
      <c r="G109" s="165"/>
      <c r="H109" s="166"/>
      <c r="I109" s="165"/>
      <c r="J109" s="167"/>
      <c r="K109" s="165"/>
      <c r="L109" s="166"/>
      <c r="M109" s="165"/>
    </row>
    <row r="110" spans="1:13" ht="18" customHeight="1">
      <c r="A110" s="22"/>
      <c r="B110" s="22"/>
      <c r="G110" s="165"/>
      <c r="H110" s="166"/>
      <c r="I110" s="165"/>
      <c r="J110" s="167"/>
      <c r="K110" s="165"/>
      <c r="L110" s="166"/>
      <c r="M110" s="165"/>
    </row>
    <row r="111" spans="1:13" ht="14.25" customHeight="1">
      <c r="A111" s="22"/>
      <c r="B111" s="22"/>
      <c r="G111" s="165"/>
      <c r="H111" s="166"/>
      <c r="I111" s="165"/>
      <c r="J111" s="167"/>
      <c r="K111" s="165"/>
      <c r="L111" s="166"/>
      <c r="M111" s="165"/>
    </row>
    <row r="112" spans="1:13" ht="18" customHeight="1">
      <c r="A112" s="339" t="s">
        <v>128</v>
      </c>
      <c r="B112" s="339"/>
      <c r="C112" s="339"/>
      <c r="D112" s="339"/>
      <c r="E112" s="339"/>
      <c r="F112" s="339"/>
      <c r="G112" s="339"/>
      <c r="H112" s="339"/>
      <c r="I112" s="339"/>
      <c r="J112" s="339"/>
      <c r="K112" s="339"/>
      <c r="L112" s="339"/>
      <c r="M112" s="339"/>
    </row>
    <row r="113" spans="1:13" ht="18" customHeight="1">
      <c r="A113" s="339" t="s">
        <v>129</v>
      </c>
      <c r="B113" s="343"/>
      <c r="C113" s="343"/>
      <c r="D113" s="343"/>
      <c r="E113" s="343"/>
      <c r="F113" s="343"/>
      <c r="G113" s="343"/>
      <c r="H113" s="343"/>
      <c r="I113" s="343"/>
      <c r="J113" s="343"/>
      <c r="K113" s="343"/>
      <c r="L113" s="343"/>
      <c r="M113" s="343"/>
    </row>
    <row r="114" spans="1:13" ht="18" customHeight="1">
      <c r="A114" s="22"/>
      <c r="B114" s="22"/>
      <c r="G114" s="165"/>
      <c r="H114" s="166"/>
      <c r="I114" s="165"/>
      <c r="J114" s="167"/>
      <c r="K114" s="165"/>
      <c r="L114" s="166"/>
      <c r="M114" s="165"/>
    </row>
    <row r="115" spans="1:13" ht="11.25" customHeight="1">
      <c r="A115" s="22"/>
      <c r="B115" s="22"/>
      <c r="G115" s="165"/>
      <c r="H115" s="166"/>
      <c r="I115" s="165"/>
      <c r="J115" s="167"/>
      <c r="K115" s="165"/>
      <c r="L115" s="166"/>
      <c r="M115" s="165"/>
    </row>
    <row r="116" spans="1:13" ht="21.95" customHeight="1">
      <c r="A116" s="44" t="str">
        <f>+A64</f>
        <v>หมายเหตุประกอบงบการเงินรวมและงบการเงินเฉพาะกิจการในหน้า 18 ถึง 113 เป็นส่วนหนึ่งของงบการเงินนี้</v>
      </c>
      <c r="B116" s="44"/>
      <c r="C116" s="44"/>
      <c r="D116" s="44"/>
      <c r="E116" s="45"/>
      <c r="F116" s="44"/>
      <c r="G116" s="44"/>
      <c r="H116" s="44"/>
      <c r="I116" s="44"/>
      <c r="J116" s="44"/>
      <c r="K116" s="146"/>
      <c r="L116" s="146"/>
      <c r="M116" s="146"/>
    </row>
  </sheetData>
  <mergeCells count="8">
    <mergeCell ref="A112:M112"/>
    <mergeCell ref="A113:M113"/>
    <mergeCell ref="G5:I5"/>
    <mergeCell ref="K5:M5"/>
    <mergeCell ref="A61:M61"/>
    <mergeCell ref="A62:M62"/>
    <mergeCell ref="G69:I69"/>
    <mergeCell ref="K69:M69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9CAB-D928-4D73-8500-0969C8FB6AEA}">
  <dimension ref="A1:AO55"/>
  <sheetViews>
    <sheetView topLeftCell="H5" zoomScale="130" zoomScaleNormal="130" zoomScaleSheetLayoutView="130" workbookViewId="0">
      <selection activeCell="AA10" sqref="AA10"/>
    </sheetView>
  </sheetViews>
  <sheetFormatPr defaultColWidth="9.33203125" defaultRowHeight="18.75"/>
  <cols>
    <col min="1" max="3" width="1" style="170" customWidth="1"/>
    <col min="4" max="4" width="31.6640625" style="170" customWidth="1"/>
    <col min="5" max="5" width="5.83203125" style="170" customWidth="1"/>
    <col min="6" max="6" width="0.6640625" style="170" customWidth="1"/>
    <col min="7" max="7" width="9.33203125" style="171" bestFit="1" customWidth="1"/>
    <col min="8" max="8" width="0.6640625" style="172" customWidth="1"/>
    <col min="9" max="9" width="9.33203125" style="171" bestFit="1" customWidth="1"/>
    <col min="10" max="10" width="0.6640625" style="172" customWidth="1"/>
    <col min="11" max="11" width="10.83203125" style="171" customWidth="1"/>
    <col min="12" max="12" width="0.6640625" style="171" customWidth="1"/>
    <col min="13" max="13" width="9.83203125" style="171" customWidth="1"/>
    <col min="14" max="14" width="0.6640625" style="171" customWidth="1"/>
    <col min="15" max="15" width="9.83203125" style="171" customWidth="1"/>
    <col min="16" max="16" width="0.6640625" style="171" customWidth="1"/>
    <col min="17" max="17" width="11.83203125" style="171" customWidth="1"/>
    <col min="18" max="18" width="0.6640625" style="171" customWidth="1"/>
    <col min="19" max="19" width="8.83203125" style="171" bestFit="1" customWidth="1"/>
    <col min="20" max="20" width="0.6640625" style="172" customWidth="1"/>
    <col min="21" max="21" width="8.6640625" style="172" bestFit="1" customWidth="1"/>
    <col min="22" max="22" width="0.6640625" style="172" customWidth="1"/>
    <col min="23" max="23" width="9.83203125" style="171" customWidth="1"/>
    <col min="24" max="24" width="0.6640625" style="171" customWidth="1"/>
    <col min="25" max="25" width="8.83203125" style="171" customWidth="1"/>
    <col min="26" max="26" width="0.6640625" style="172" customWidth="1"/>
    <col min="27" max="27" width="13.83203125" style="171" customWidth="1"/>
    <col min="28" max="28" width="0.6640625" style="172" customWidth="1"/>
    <col min="29" max="29" width="11.83203125" style="172" customWidth="1"/>
    <col min="30" max="30" width="0.6640625" style="172" customWidth="1"/>
    <col min="31" max="31" width="14.83203125" style="172" customWidth="1"/>
    <col min="32" max="32" width="0.6640625" style="172" customWidth="1"/>
    <col min="33" max="33" width="15.83203125" style="172" customWidth="1"/>
    <col min="34" max="34" width="0.6640625" style="172" customWidth="1"/>
    <col min="35" max="35" width="8.83203125" style="172" customWidth="1"/>
    <col min="36" max="36" width="0.6640625" style="172" customWidth="1"/>
    <col min="37" max="37" width="11" style="172" bestFit="1" customWidth="1"/>
    <col min="38" max="38" width="0.6640625" style="172" customWidth="1"/>
    <col min="39" max="39" width="9.83203125" style="171" customWidth="1"/>
    <col min="40" max="40" width="0.6640625" style="172" customWidth="1"/>
    <col min="41" max="41" width="10.83203125" style="171" customWidth="1"/>
    <col min="42" max="16384" width="9.33203125" style="170"/>
  </cols>
  <sheetData>
    <row r="1" spans="1:41" ht="18" customHeight="1">
      <c r="A1" s="169" t="s">
        <v>0</v>
      </c>
    </row>
    <row r="2" spans="1:41" ht="18" customHeight="1">
      <c r="A2" s="173" t="s">
        <v>136</v>
      </c>
    </row>
    <row r="3" spans="1:41" ht="18" customHeight="1">
      <c r="A3" s="174" t="s">
        <v>86</v>
      </c>
      <c r="B3" s="175"/>
      <c r="C3" s="175"/>
      <c r="D3" s="175"/>
      <c r="E3" s="175"/>
      <c r="F3" s="175"/>
      <c r="G3" s="176"/>
      <c r="H3" s="177"/>
      <c r="I3" s="176"/>
      <c r="J3" s="177"/>
      <c r="K3" s="176"/>
      <c r="L3" s="176"/>
      <c r="M3" s="176"/>
      <c r="N3" s="176"/>
      <c r="O3" s="176"/>
      <c r="P3" s="176"/>
      <c r="Q3" s="176"/>
      <c r="R3" s="176"/>
      <c r="S3" s="176"/>
      <c r="T3" s="177"/>
      <c r="U3" s="177"/>
      <c r="V3" s="177"/>
      <c r="W3" s="176"/>
      <c r="X3" s="176"/>
      <c r="Y3" s="176"/>
      <c r="Z3" s="177"/>
      <c r="AA3" s="176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6"/>
      <c r="AN3" s="177"/>
      <c r="AO3" s="176"/>
    </row>
    <row r="4" spans="1:41" s="187" customFormat="1" ht="18" customHeight="1">
      <c r="A4" s="178"/>
      <c r="B4" s="179"/>
      <c r="C4" s="180"/>
      <c r="D4" s="181"/>
      <c r="E4" s="182"/>
      <c r="F4" s="183"/>
      <c r="G4" s="184"/>
      <c r="H4" s="185"/>
      <c r="I4" s="184"/>
      <c r="J4" s="185"/>
      <c r="K4" s="184"/>
      <c r="L4" s="184"/>
      <c r="M4" s="184"/>
      <c r="N4" s="184"/>
      <c r="O4" s="184"/>
      <c r="P4" s="184"/>
      <c r="Q4" s="184"/>
      <c r="R4" s="184"/>
      <c r="S4" s="184"/>
      <c r="T4" s="185"/>
      <c r="U4" s="185"/>
      <c r="V4" s="185"/>
      <c r="W4" s="184"/>
      <c r="X4" s="184"/>
      <c r="Y4" s="184"/>
      <c r="Z4" s="185"/>
      <c r="AA4" s="184"/>
      <c r="AB4" s="185"/>
      <c r="AC4" s="184"/>
      <c r="AD4" s="185"/>
      <c r="AE4" s="185"/>
      <c r="AF4" s="185"/>
      <c r="AG4" s="185"/>
      <c r="AH4" s="185"/>
      <c r="AI4" s="185"/>
      <c r="AJ4" s="185"/>
      <c r="AK4" s="184"/>
      <c r="AL4" s="185"/>
      <c r="AM4" s="184"/>
      <c r="AN4" s="185"/>
      <c r="AO4" s="186"/>
    </row>
    <row r="5" spans="1:41" ht="14.1" customHeight="1">
      <c r="A5" s="188"/>
      <c r="B5" s="188"/>
      <c r="C5" s="188"/>
      <c r="D5" s="188"/>
      <c r="E5" s="188"/>
      <c r="F5" s="188"/>
      <c r="G5" s="346" t="s">
        <v>3</v>
      </c>
      <c r="H5" s="346"/>
      <c r="I5" s="346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</row>
    <row r="6" spans="1:41" ht="14.1" customHeight="1">
      <c r="A6" s="188"/>
      <c r="B6" s="188"/>
      <c r="C6" s="188"/>
      <c r="D6" s="188"/>
      <c r="E6" s="188"/>
      <c r="F6" s="188"/>
      <c r="G6" s="189"/>
      <c r="H6" s="189"/>
      <c r="I6" s="189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348" t="s">
        <v>137</v>
      </c>
      <c r="AB6" s="348"/>
      <c r="AC6" s="348"/>
      <c r="AD6" s="348"/>
      <c r="AE6" s="348"/>
      <c r="AF6" s="348"/>
      <c r="AG6" s="348"/>
      <c r="AH6" s="348"/>
      <c r="AI6" s="348"/>
      <c r="AJ6" s="190"/>
      <c r="AK6" s="190"/>
      <c r="AL6" s="190"/>
      <c r="AM6" s="190"/>
      <c r="AN6" s="190"/>
      <c r="AO6" s="190"/>
    </row>
    <row r="7" spans="1:41" ht="14.1" customHeight="1">
      <c r="A7" s="188"/>
      <c r="B7" s="188"/>
      <c r="C7" s="188"/>
      <c r="D7" s="188"/>
      <c r="E7" s="188"/>
      <c r="F7" s="188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2"/>
      <c r="AA7" s="349" t="s">
        <v>138</v>
      </c>
      <c r="AB7" s="349"/>
      <c r="AC7" s="349"/>
      <c r="AD7" s="349"/>
      <c r="AE7" s="349"/>
      <c r="AF7" s="349"/>
      <c r="AG7" s="349"/>
      <c r="AH7" s="349"/>
      <c r="AI7" s="349"/>
      <c r="AJ7" s="191"/>
      <c r="AK7" s="191"/>
      <c r="AL7" s="191"/>
      <c r="AM7" s="191"/>
      <c r="AN7" s="191"/>
      <c r="AO7" s="191"/>
    </row>
    <row r="8" spans="1:41" s="187" customFormat="1" ht="14.1" customHeight="1">
      <c r="A8" s="180"/>
      <c r="B8" s="180"/>
      <c r="C8" s="180"/>
      <c r="D8" s="180"/>
      <c r="E8" s="180"/>
      <c r="F8" s="180"/>
      <c r="G8" s="193"/>
      <c r="H8" s="193"/>
      <c r="I8" s="194"/>
      <c r="J8" s="193"/>
      <c r="K8" s="194"/>
      <c r="L8" s="194"/>
      <c r="M8" s="194"/>
      <c r="N8" s="194"/>
      <c r="O8" s="194"/>
      <c r="P8" s="194"/>
      <c r="Q8" s="194"/>
      <c r="R8" s="194"/>
      <c r="S8" s="193"/>
      <c r="T8" s="193"/>
      <c r="U8" s="193"/>
      <c r="V8" s="193"/>
      <c r="W8" s="195"/>
      <c r="X8" s="195"/>
      <c r="Y8" s="195"/>
      <c r="Z8" s="192"/>
      <c r="AA8" s="350" t="s">
        <v>139</v>
      </c>
      <c r="AB8" s="350"/>
      <c r="AC8" s="350"/>
      <c r="AD8" s="350"/>
      <c r="AE8" s="350"/>
      <c r="AF8" s="350"/>
      <c r="AG8" s="350"/>
      <c r="AH8" s="350"/>
      <c r="AI8" s="350"/>
      <c r="AJ8" s="196"/>
      <c r="AK8" s="196"/>
      <c r="AL8" s="196"/>
      <c r="AM8" s="193"/>
      <c r="AN8" s="196"/>
      <c r="AO8" s="197"/>
    </row>
    <row r="9" spans="1:41" s="187" customFormat="1" ht="14.1" customHeight="1">
      <c r="A9" s="180"/>
      <c r="B9" s="180"/>
      <c r="C9" s="180"/>
      <c r="D9" s="180"/>
      <c r="E9" s="180"/>
      <c r="F9" s="180"/>
      <c r="G9" s="193"/>
      <c r="H9" s="193"/>
      <c r="I9" s="192"/>
      <c r="J9" s="193"/>
      <c r="K9" s="193" t="s">
        <v>140</v>
      </c>
      <c r="L9" s="193"/>
      <c r="M9" s="193"/>
      <c r="N9" s="193"/>
      <c r="O9" s="193"/>
      <c r="P9" s="193"/>
      <c r="Q9" s="192"/>
      <c r="R9" s="193"/>
      <c r="S9" s="351" t="s">
        <v>74</v>
      </c>
      <c r="T9" s="351"/>
      <c r="U9" s="351"/>
      <c r="V9" s="351"/>
      <c r="W9" s="351"/>
      <c r="X9" s="198"/>
      <c r="Y9" s="198"/>
      <c r="Z9" s="195"/>
      <c r="AA9" s="192"/>
      <c r="AB9" s="192"/>
      <c r="AC9" s="192"/>
      <c r="AD9" s="196"/>
      <c r="AE9" s="193" t="s">
        <v>141</v>
      </c>
      <c r="AF9" s="196"/>
      <c r="AG9" s="196"/>
      <c r="AH9" s="196"/>
      <c r="AI9" s="196"/>
      <c r="AJ9" s="196"/>
      <c r="AK9" s="196"/>
      <c r="AL9" s="196"/>
      <c r="AM9" s="193"/>
      <c r="AN9" s="196"/>
      <c r="AO9" s="197"/>
    </row>
    <row r="10" spans="1:41" s="187" customFormat="1" ht="14.1" customHeight="1">
      <c r="A10" s="180"/>
      <c r="B10" s="181"/>
      <c r="C10" s="181"/>
      <c r="D10" s="181"/>
      <c r="E10" s="181"/>
      <c r="F10" s="181"/>
      <c r="G10" s="193"/>
      <c r="H10" s="193"/>
      <c r="I10" s="193"/>
      <c r="J10" s="193"/>
      <c r="K10" s="193" t="s">
        <v>142</v>
      </c>
      <c r="L10" s="193"/>
      <c r="M10" s="193" t="s">
        <v>140</v>
      </c>
      <c r="N10" s="193"/>
      <c r="O10" s="193"/>
      <c r="P10" s="193"/>
      <c r="Q10" s="193" t="s">
        <v>143</v>
      </c>
      <c r="R10" s="193"/>
      <c r="S10" s="199" t="s">
        <v>144</v>
      </c>
      <c r="T10" s="195"/>
      <c r="U10" s="200" t="s">
        <v>144</v>
      </c>
      <c r="V10" s="195"/>
      <c r="W10" s="195"/>
      <c r="X10" s="195"/>
      <c r="Y10" s="195"/>
      <c r="Z10" s="193"/>
      <c r="AA10" s="193" t="s">
        <v>145</v>
      </c>
      <c r="AB10" s="193"/>
      <c r="AC10" s="193" t="s">
        <v>146</v>
      </c>
      <c r="AD10" s="193"/>
      <c r="AE10" s="193" t="s">
        <v>147</v>
      </c>
      <c r="AF10" s="193"/>
      <c r="AG10" s="193" t="s">
        <v>148</v>
      </c>
      <c r="AH10" s="193"/>
      <c r="AI10" s="193"/>
      <c r="AJ10" s="193"/>
      <c r="AK10" s="193" t="s">
        <v>149</v>
      </c>
      <c r="AL10" s="193"/>
      <c r="AM10" s="200"/>
      <c r="AN10" s="193"/>
      <c r="AO10" s="193"/>
    </row>
    <row r="11" spans="1:41" s="187" customFormat="1" ht="14.1" customHeight="1">
      <c r="A11" s="180"/>
      <c r="B11" s="181"/>
      <c r="C11" s="181"/>
      <c r="D11" s="181"/>
      <c r="E11" s="181"/>
      <c r="F11" s="181"/>
      <c r="G11" s="193" t="s">
        <v>150</v>
      </c>
      <c r="H11" s="193"/>
      <c r="I11" s="193" t="s">
        <v>140</v>
      </c>
      <c r="J11" s="193"/>
      <c r="K11" s="193" t="s">
        <v>151</v>
      </c>
      <c r="L11" s="193"/>
      <c r="M11" s="193" t="s">
        <v>152</v>
      </c>
      <c r="N11" s="193"/>
      <c r="O11" s="193" t="s">
        <v>140</v>
      </c>
      <c r="P11" s="193"/>
      <c r="Q11" s="193" t="s">
        <v>153</v>
      </c>
      <c r="R11" s="193"/>
      <c r="S11" s="201" t="s">
        <v>154</v>
      </c>
      <c r="T11" s="192"/>
      <c r="U11" s="199" t="s">
        <v>154</v>
      </c>
      <c r="V11" s="192"/>
      <c r="W11" s="192"/>
      <c r="X11" s="192"/>
      <c r="Y11" s="192"/>
      <c r="Z11" s="193"/>
      <c r="AA11" s="193" t="s">
        <v>155</v>
      </c>
      <c r="AB11" s="193"/>
      <c r="AC11" s="193" t="s">
        <v>156</v>
      </c>
      <c r="AD11" s="193"/>
      <c r="AE11" s="193" t="s">
        <v>157</v>
      </c>
      <c r="AF11" s="193"/>
      <c r="AG11" s="193" t="s">
        <v>158</v>
      </c>
      <c r="AH11" s="193"/>
      <c r="AI11" s="193"/>
      <c r="AJ11" s="193"/>
      <c r="AK11" s="193" t="s">
        <v>159</v>
      </c>
      <c r="AL11" s="193"/>
      <c r="AM11" s="193" t="s">
        <v>160</v>
      </c>
      <c r="AN11" s="193"/>
      <c r="AO11" s="193" t="s">
        <v>149</v>
      </c>
    </row>
    <row r="12" spans="1:41" s="187" customFormat="1" ht="14.1" customHeight="1">
      <c r="A12" s="180"/>
      <c r="B12" s="181"/>
      <c r="C12" s="181"/>
      <c r="D12" s="181"/>
      <c r="E12" s="181"/>
      <c r="F12" s="181"/>
      <c r="G12" s="193" t="s">
        <v>161</v>
      </c>
      <c r="H12" s="193"/>
      <c r="I12" s="193" t="s">
        <v>162</v>
      </c>
      <c r="J12" s="193"/>
      <c r="K12" s="193" t="s">
        <v>163</v>
      </c>
      <c r="L12" s="193"/>
      <c r="M12" s="193" t="s">
        <v>164</v>
      </c>
      <c r="N12" s="193"/>
      <c r="O12" s="193" t="s">
        <v>165</v>
      </c>
      <c r="P12" s="193"/>
      <c r="Q12" s="193" t="s">
        <v>73</v>
      </c>
      <c r="R12" s="193"/>
      <c r="S12" s="193" t="s">
        <v>166</v>
      </c>
      <c r="T12" s="193"/>
      <c r="U12" s="193" t="s">
        <v>165</v>
      </c>
      <c r="V12" s="193"/>
      <c r="W12" s="193" t="s">
        <v>77</v>
      </c>
      <c r="X12" s="193"/>
      <c r="Y12" s="193" t="s">
        <v>165</v>
      </c>
      <c r="Z12" s="193"/>
      <c r="AA12" s="193" t="s">
        <v>167</v>
      </c>
      <c r="AB12" s="193"/>
      <c r="AC12" s="193" t="s">
        <v>168</v>
      </c>
      <c r="AD12" s="193"/>
      <c r="AE12" s="193" t="s">
        <v>169</v>
      </c>
      <c r="AF12" s="193"/>
      <c r="AG12" s="193" t="s">
        <v>139</v>
      </c>
      <c r="AH12" s="193"/>
      <c r="AI12" s="193" t="s">
        <v>149</v>
      </c>
      <c r="AJ12" s="193"/>
      <c r="AK12" s="193" t="s">
        <v>170</v>
      </c>
      <c r="AL12" s="193"/>
      <c r="AM12" s="200" t="s">
        <v>171</v>
      </c>
      <c r="AN12" s="193"/>
      <c r="AO12" s="193" t="s">
        <v>55</v>
      </c>
    </row>
    <row r="13" spans="1:41" s="187" customFormat="1" ht="14.1" customHeight="1">
      <c r="A13" s="180"/>
      <c r="B13" s="180"/>
      <c r="C13" s="180"/>
      <c r="D13" s="180"/>
      <c r="E13" s="202" t="s">
        <v>7</v>
      </c>
      <c r="F13" s="203"/>
      <c r="G13" s="204" t="s">
        <v>8</v>
      </c>
      <c r="H13" s="193"/>
      <c r="I13" s="204" t="s">
        <v>8</v>
      </c>
      <c r="J13" s="193"/>
      <c r="K13" s="204" t="s">
        <v>8</v>
      </c>
      <c r="L13" s="200"/>
      <c r="M13" s="204" t="s">
        <v>8</v>
      </c>
      <c r="N13" s="200"/>
      <c r="O13" s="204" t="s">
        <v>8</v>
      </c>
      <c r="P13" s="200"/>
      <c r="Q13" s="204" t="s">
        <v>8</v>
      </c>
      <c r="R13" s="200"/>
      <c r="S13" s="204" t="s">
        <v>8</v>
      </c>
      <c r="T13" s="193"/>
      <c r="U13" s="204" t="s">
        <v>8</v>
      </c>
      <c r="V13" s="193"/>
      <c r="W13" s="204" t="s">
        <v>8</v>
      </c>
      <c r="X13" s="200"/>
      <c r="Y13" s="204" t="s">
        <v>8</v>
      </c>
      <c r="Z13" s="193"/>
      <c r="AA13" s="204" t="s">
        <v>8</v>
      </c>
      <c r="AB13" s="193"/>
      <c r="AC13" s="204" t="s">
        <v>8</v>
      </c>
      <c r="AD13" s="193"/>
      <c r="AE13" s="204" t="s">
        <v>8</v>
      </c>
      <c r="AF13" s="193"/>
      <c r="AG13" s="204" t="s">
        <v>8</v>
      </c>
      <c r="AH13" s="193"/>
      <c r="AI13" s="204" t="s">
        <v>8</v>
      </c>
      <c r="AJ13" s="193"/>
      <c r="AK13" s="204" t="s">
        <v>8</v>
      </c>
      <c r="AL13" s="193"/>
      <c r="AM13" s="204" t="s">
        <v>8</v>
      </c>
      <c r="AN13" s="193"/>
      <c r="AO13" s="204" t="s">
        <v>8</v>
      </c>
    </row>
    <row r="14" spans="1:41" s="187" customFormat="1" ht="6" customHeight="1">
      <c r="A14" s="205"/>
      <c r="B14" s="206"/>
      <c r="C14" s="188"/>
      <c r="D14" s="188"/>
      <c r="E14" s="183"/>
      <c r="F14" s="188"/>
      <c r="G14" s="207"/>
      <c r="H14" s="185"/>
      <c r="I14" s="207"/>
      <c r="J14" s="185"/>
      <c r="K14" s="207"/>
      <c r="L14" s="184"/>
      <c r="M14" s="207"/>
      <c r="N14" s="184"/>
      <c r="O14" s="207"/>
      <c r="P14" s="184"/>
      <c r="Q14" s="207"/>
      <c r="R14" s="184"/>
      <c r="S14" s="207"/>
      <c r="T14" s="185"/>
      <c r="U14" s="207"/>
      <c r="V14" s="185"/>
      <c r="W14" s="207"/>
      <c r="X14" s="184"/>
      <c r="Y14" s="207"/>
      <c r="Z14" s="185"/>
      <c r="AA14" s="207"/>
      <c r="AB14" s="185"/>
      <c r="AC14" s="207"/>
      <c r="AD14" s="185"/>
      <c r="AE14" s="207"/>
      <c r="AF14" s="185"/>
      <c r="AG14" s="207"/>
      <c r="AH14" s="185"/>
      <c r="AI14" s="207"/>
      <c r="AJ14" s="185"/>
      <c r="AK14" s="207"/>
      <c r="AL14" s="185"/>
      <c r="AM14" s="207"/>
      <c r="AN14" s="185"/>
      <c r="AO14" s="207"/>
    </row>
    <row r="15" spans="1:41" s="187" customFormat="1" ht="14.1" customHeight="1">
      <c r="A15" s="178" t="s">
        <v>172</v>
      </c>
      <c r="B15" s="179"/>
      <c r="C15" s="180"/>
      <c r="D15" s="181"/>
      <c r="E15" s="182"/>
      <c r="F15" s="183"/>
      <c r="G15" s="207">
        <v>304653888</v>
      </c>
      <c r="H15" s="185"/>
      <c r="I15" s="207">
        <v>708639327</v>
      </c>
      <c r="J15" s="185"/>
      <c r="K15" s="207">
        <v>30726984</v>
      </c>
      <c r="L15" s="184"/>
      <c r="M15" s="207">
        <v>22755038</v>
      </c>
      <c r="N15" s="184"/>
      <c r="O15" s="207" t="s">
        <v>82</v>
      </c>
      <c r="P15" s="184"/>
      <c r="Q15" s="207">
        <v>-187500</v>
      </c>
      <c r="R15" s="184"/>
      <c r="S15" s="207">
        <v>39000000</v>
      </c>
      <c r="T15" s="185"/>
      <c r="U15" s="207">
        <v>40089186</v>
      </c>
      <c r="V15" s="185"/>
      <c r="W15" s="207">
        <v>199357830</v>
      </c>
      <c r="X15" s="184"/>
      <c r="Y15" s="207">
        <v>-40089186</v>
      </c>
      <c r="Z15" s="185"/>
      <c r="AA15" s="207">
        <v>-7988940</v>
      </c>
      <c r="AB15" s="185"/>
      <c r="AC15" s="207">
        <v>1651480</v>
      </c>
      <c r="AD15" s="185"/>
      <c r="AE15" s="207">
        <v>-7569498</v>
      </c>
      <c r="AF15" s="185"/>
      <c r="AG15" s="207" t="s">
        <v>82</v>
      </c>
      <c r="AH15" s="185"/>
      <c r="AI15" s="207">
        <f>SUM(AA15:AG15)</f>
        <v>-13906958</v>
      </c>
      <c r="AJ15" s="185"/>
      <c r="AK15" s="207">
        <f>SUM(G15:AG15)</f>
        <v>1291038609</v>
      </c>
      <c r="AL15" s="185"/>
      <c r="AM15" s="207" t="s">
        <v>82</v>
      </c>
      <c r="AN15" s="185"/>
      <c r="AO15" s="208">
        <f>SUM(AK15:AM15)</f>
        <v>1291038609</v>
      </c>
    </row>
    <row r="16" spans="1:41" s="187" customFormat="1" ht="14.1" customHeight="1">
      <c r="A16" s="178"/>
      <c r="B16" s="209" t="s">
        <v>173</v>
      </c>
      <c r="C16" s="188"/>
      <c r="D16" s="210"/>
      <c r="E16" s="211">
        <v>29</v>
      </c>
      <c r="F16" s="183"/>
      <c r="G16" s="207">
        <v>5701100</v>
      </c>
      <c r="H16" s="185"/>
      <c r="I16" s="207">
        <v>62712100</v>
      </c>
      <c r="J16" s="185"/>
      <c r="K16" s="207" t="s">
        <v>82</v>
      </c>
      <c r="L16" s="184"/>
      <c r="M16" s="207" t="s">
        <v>82</v>
      </c>
      <c r="N16" s="184"/>
      <c r="O16" s="207" t="s">
        <v>82</v>
      </c>
      <c r="P16" s="184"/>
      <c r="Q16" s="207" t="s">
        <v>82</v>
      </c>
      <c r="R16" s="184"/>
      <c r="S16" s="207" t="s">
        <v>82</v>
      </c>
      <c r="T16" s="185"/>
      <c r="U16" s="207" t="s">
        <v>82</v>
      </c>
      <c r="V16" s="185"/>
      <c r="W16" s="207" t="s">
        <v>82</v>
      </c>
      <c r="X16" s="184"/>
      <c r="Y16" s="207" t="s">
        <v>82</v>
      </c>
      <c r="Z16" s="185"/>
      <c r="AA16" s="207" t="s">
        <v>82</v>
      </c>
      <c r="AB16" s="185"/>
      <c r="AC16" s="207" t="s">
        <v>82</v>
      </c>
      <c r="AD16" s="185"/>
      <c r="AE16" s="207" t="s">
        <v>82</v>
      </c>
      <c r="AF16" s="185"/>
      <c r="AG16" s="207" t="s">
        <v>82</v>
      </c>
      <c r="AH16" s="185"/>
      <c r="AI16" s="207" t="s">
        <v>82</v>
      </c>
      <c r="AJ16" s="185"/>
      <c r="AK16" s="207">
        <f t="shared" ref="AK16:AK22" si="0">SUM(G16:AG16)</f>
        <v>68413200</v>
      </c>
      <c r="AL16" s="185"/>
      <c r="AM16" s="207" t="s">
        <v>82</v>
      </c>
      <c r="AN16" s="185"/>
      <c r="AO16" s="208">
        <f t="shared" ref="AO16" si="1">SUM(AK16:AM16)</f>
        <v>68413200</v>
      </c>
    </row>
    <row r="17" spans="1:41" s="187" customFormat="1" ht="14.1" customHeight="1">
      <c r="A17" s="178"/>
      <c r="B17" s="209" t="s">
        <v>174</v>
      </c>
      <c r="C17" s="188"/>
      <c r="D17" s="210"/>
      <c r="E17" s="211">
        <v>28</v>
      </c>
      <c r="F17" s="183"/>
      <c r="G17" s="207" t="s">
        <v>82</v>
      </c>
      <c r="H17" s="184"/>
      <c r="I17" s="207" t="s">
        <v>82</v>
      </c>
      <c r="J17" s="184"/>
      <c r="K17" s="207" t="s">
        <v>82</v>
      </c>
      <c r="L17" s="184"/>
      <c r="M17" s="207" t="s">
        <v>82</v>
      </c>
      <c r="N17" s="184"/>
      <c r="O17" s="207">
        <v>58481254</v>
      </c>
      <c r="P17" s="184"/>
      <c r="Q17" s="207" t="s">
        <v>82</v>
      </c>
      <c r="R17" s="184"/>
      <c r="S17" s="207" t="s">
        <v>82</v>
      </c>
      <c r="T17" s="184"/>
      <c r="U17" s="207" t="s">
        <v>82</v>
      </c>
      <c r="V17" s="184"/>
      <c r="W17" s="207" t="s">
        <v>82</v>
      </c>
      <c r="X17" s="184"/>
      <c r="Y17" s="207">
        <v>40089186</v>
      </c>
      <c r="Z17" s="184"/>
      <c r="AA17" s="207" t="s">
        <v>82</v>
      </c>
      <c r="AB17" s="184"/>
      <c r="AC17" s="207" t="s">
        <v>82</v>
      </c>
      <c r="AD17" s="184"/>
      <c r="AE17" s="207" t="s">
        <v>82</v>
      </c>
      <c r="AF17" s="184"/>
      <c r="AG17" s="207" t="s">
        <v>82</v>
      </c>
      <c r="AH17" s="184"/>
      <c r="AI17" s="207" t="s">
        <v>82</v>
      </c>
      <c r="AJ17" s="184"/>
      <c r="AK17" s="212">
        <f t="shared" si="0"/>
        <v>98570440</v>
      </c>
      <c r="AL17" s="184"/>
      <c r="AM17" s="207" t="s">
        <v>82</v>
      </c>
      <c r="AN17" s="184"/>
      <c r="AO17" s="208">
        <f>SUM(AK17:AM17)</f>
        <v>98570440</v>
      </c>
    </row>
    <row r="18" spans="1:41" s="187" customFormat="1" ht="14.1" customHeight="1">
      <c r="A18" s="178"/>
      <c r="B18" s="209" t="s">
        <v>175</v>
      </c>
      <c r="C18" s="188"/>
      <c r="D18" s="210"/>
      <c r="E18" s="211">
        <v>28</v>
      </c>
      <c r="F18" s="183"/>
      <c r="G18" s="207" t="s">
        <v>82</v>
      </c>
      <c r="H18" s="184"/>
      <c r="I18" s="207" t="s">
        <v>82</v>
      </c>
      <c r="J18" s="184"/>
      <c r="K18" s="207" t="s">
        <v>82</v>
      </c>
      <c r="L18" s="184"/>
      <c r="M18" s="207" t="s">
        <v>82</v>
      </c>
      <c r="N18" s="184"/>
      <c r="O18" s="207" t="s">
        <v>82</v>
      </c>
      <c r="P18" s="184"/>
      <c r="Q18" s="207" t="s">
        <v>82</v>
      </c>
      <c r="R18" s="184"/>
      <c r="S18" s="207" t="s">
        <v>82</v>
      </c>
      <c r="T18" s="184"/>
      <c r="U18" s="207">
        <v>-40089186</v>
      </c>
      <c r="V18" s="184"/>
      <c r="W18" s="207">
        <v>40089186</v>
      </c>
      <c r="X18" s="184"/>
      <c r="Y18" s="207" t="s">
        <v>82</v>
      </c>
      <c r="Z18" s="184"/>
      <c r="AA18" s="207" t="s">
        <v>82</v>
      </c>
      <c r="AB18" s="184"/>
      <c r="AC18" s="207" t="s">
        <v>82</v>
      </c>
      <c r="AD18" s="184"/>
      <c r="AE18" s="207" t="s">
        <v>82</v>
      </c>
      <c r="AF18" s="184"/>
      <c r="AG18" s="207" t="s">
        <v>82</v>
      </c>
      <c r="AH18" s="184"/>
      <c r="AI18" s="207" t="s">
        <v>82</v>
      </c>
      <c r="AJ18" s="184"/>
      <c r="AK18" s="207" t="s">
        <v>82</v>
      </c>
      <c r="AL18" s="184"/>
      <c r="AM18" s="207" t="s">
        <v>82</v>
      </c>
      <c r="AN18" s="184"/>
      <c r="AO18" s="208" t="s">
        <v>82</v>
      </c>
    </row>
    <row r="19" spans="1:41" s="187" customFormat="1" ht="14.1" customHeight="1">
      <c r="A19" s="178"/>
      <c r="B19" s="209" t="s">
        <v>176</v>
      </c>
      <c r="C19" s="188"/>
      <c r="D19" s="210"/>
      <c r="E19" s="211">
        <v>30</v>
      </c>
      <c r="F19" s="183"/>
      <c r="G19" s="207" t="s">
        <v>82</v>
      </c>
      <c r="H19" s="184"/>
      <c r="I19" s="207" t="s">
        <v>82</v>
      </c>
      <c r="J19" s="184"/>
      <c r="K19" s="207" t="s">
        <v>82</v>
      </c>
      <c r="L19" s="184"/>
      <c r="M19" s="207" t="s">
        <v>82</v>
      </c>
      <c r="N19" s="184"/>
      <c r="O19" s="207" t="s">
        <v>82</v>
      </c>
      <c r="P19" s="184"/>
      <c r="Q19" s="207" t="s">
        <v>82</v>
      </c>
      <c r="R19" s="184"/>
      <c r="S19" s="207" t="s">
        <v>82</v>
      </c>
      <c r="T19" s="184"/>
      <c r="U19" s="207" t="s">
        <v>82</v>
      </c>
      <c r="V19" s="184"/>
      <c r="W19" s="207">
        <v>-121059445</v>
      </c>
      <c r="X19" s="184"/>
      <c r="Y19" s="207" t="s">
        <v>82</v>
      </c>
      <c r="Z19" s="184"/>
      <c r="AA19" s="207" t="s">
        <v>82</v>
      </c>
      <c r="AB19" s="184"/>
      <c r="AC19" s="207" t="s">
        <v>82</v>
      </c>
      <c r="AD19" s="184"/>
      <c r="AE19" s="207" t="s">
        <v>82</v>
      </c>
      <c r="AF19" s="184"/>
      <c r="AG19" s="207" t="s">
        <v>82</v>
      </c>
      <c r="AH19" s="184"/>
      <c r="AI19" s="207" t="s">
        <v>82</v>
      </c>
      <c r="AJ19" s="184"/>
      <c r="AK19" s="212">
        <f t="shared" si="0"/>
        <v>-121059445</v>
      </c>
      <c r="AL19" s="184"/>
      <c r="AM19" s="207" t="s">
        <v>82</v>
      </c>
      <c r="AN19" s="184"/>
      <c r="AO19" s="208">
        <f t="shared" ref="AO19:AO22" si="2">SUM(AK19:AM19)</f>
        <v>-121059445</v>
      </c>
    </row>
    <row r="20" spans="1:41" s="187" customFormat="1" ht="14.1" customHeight="1">
      <c r="A20" s="178"/>
      <c r="B20" s="209" t="s">
        <v>177</v>
      </c>
      <c r="C20" s="188"/>
      <c r="D20" s="210"/>
      <c r="E20" s="211">
        <v>31</v>
      </c>
      <c r="F20" s="183"/>
      <c r="G20" s="207" t="s">
        <v>82</v>
      </c>
      <c r="H20" s="184"/>
      <c r="I20" s="207" t="s">
        <v>82</v>
      </c>
      <c r="J20" s="184"/>
      <c r="K20" s="207" t="s">
        <v>82</v>
      </c>
      <c r="L20" s="184"/>
      <c r="M20" s="207" t="s">
        <v>82</v>
      </c>
      <c r="N20" s="184"/>
      <c r="O20" s="207" t="s">
        <v>82</v>
      </c>
      <c r="P20" s="184"/>
      <c r="Q20" s="207" t="s">
        <v>82</v>
      </c>
      <c r="R20" s="184"/>
      <c r="S20" s="207">
        <v>9200000</v>
      </c>
      <c r="T20" s="184"/>
      <c r="U20" s="207" t="s">
        <v>82</v>
      </c>
      <c r="V20" s="184"/>
      <c r="W20" s="207">
        <v>-9200000</v>
      </c>
      <c r="X20" s="184"/>
      <c r="Y20" s="207" t="s">
        <v>82</v>
      </c>
      <c r="Z20" s="184"/>
      <c r="AA20" s="207" t="s">
        <v>82</v>
      </c>
      <c r="AB20" s="184"/>
      <c r="AC20" s="207" t="s">
        <v>82</v>
      </c>
      <c r="AD20" s="184"/>
      <c r="AE20" s="207" t="s">
        <v>82</v>
      </c>
      <c r="AF20" s="184"/>
      <c r="AG20" s="207" t="s">
        <v>82</v>
      </c>
      <c r="AH20" s="184"/>
      <c r="AI20" s="207" t="s">
        <v>82</v>
      </c>
      <c r="AJ20" s="184"/>
      <c r="AK20" s="212" t="s">
        <v>82</v>
      </c>
      <c r="AL20" s="184"/>
      <c r="AM20" s="207" t="s">
        <v>82</v>
      </c>
      <c r="AN20" s="184"/>
      <c r="AO20" s="208" t="s">
        <v>82</v>
      </c>
    </row>
    <row r="21" spans="1:41" s="187" customFormat="1" ht="14.1" customHeight="1">
      <c r="A21" s="178"/>
      <c r="B21" s="209" t="s">
        <v>178</v>
      </c>
      <c r="C21" s="188"/>
      <c r="D21" s="210"/>
      <c r="E21" s="211">
        <v>31</v>
      </c>
      <c r="F21" s="183"/>
      <c r="G21" s="207" t="s">
        <v>82</v>
      </c>
      <c r="H21" s="184"/>
      <c r="I21" s="207" t="s">
        <v>82</v>
      </c>
      <c r="J21" s="184"/>
      <c r="K21" s="207" t="s">
        <v>82</v>
      </c>
      <c r="L21" s="184"/>
      <c r="M21" s="207" t="s">
        <v>82</v>
      </c>
      <c r="N21" s="184"/>
      <c r="O21" s="207" t="s">
        <v>82</v>
      </c>
      <c r="P21" s="184"/>
      <c r="Q21" s="207" t="s">
        <v>82</v>
      </c>
      <c r="R21" s="184"/>
      <c r="S21" s="207">
        <v>2000000</v>
      </c>
      <c r="T21" s="184"/>
      <c r="U21" s="207" t="s">
        <v>82</v>
      </c>
      <c r="V21" s="184"/>
      <c r="W21" s="207">
        <v>-2000000</v>
      </c>
      <c r="X21" s="184"/>
      <c r="Y21" s="207" t="s">
        <v>82</v>
      </c>
      <c r="Z21" s="184"/>
      <c r="AA21" s="207" t="s">
        <v>82</v>
      </c>
      <c r="AB21" s="184"/>
      <c r="AC21" s="207" t="s">
        <v>82</v>
      </c>
      <c r="AD21" s="184"/>
      <c r="AE21" s="207" t="s">
        <v>82</v>
      </c>
      <c r="AF21" s="184"/>
      <c r="AG21" s="207" t="s">
        <v>82</v>
      </c>
      <c r="AH21" s="184"/>
      <c r="AI21" s="207" t="s">
        <v>82</v>
      </c>
      <c r="AJ21" s="184"/>
      <c r="AK21" s="212" t="s">
        <v>82</v>
      </c>
      <c r="AL21" s="184"/>
      <c r="AM21" s="207" t="s">
        <v>82</v>
      </c>
      <c r="AN21" s="184"/>
      <c r="AO21" s="208" t="s">
        <v>82</v>
      </c>
    </row>
    <row r="22" spans="1:41" s="187" customFormat="1" ht="14.1" customHeight="1">
      <c r="A22" s="178"/>
      <c r="B22" s="213" t="s">
        <v>179</v>
      </c>
      <c r="C22" s="180"/>
      <c r="D22" s="181"/>
      <c r="E22" s="182"/>
      <c r="F22" s="183"/>
      <c r="G22" s="214" t="s">
        <v>82</v>
      </c>
      <c r="H22" s="184"/>
      <c r="I22" s="214" t="s">
        <v>82</v>
      </c>
      <c r="J22" s="184"/>
      <c r="K22" s="214" t="s">
        <v>82</v>
      </c>
      <c r="L22" s="184"/>
      <c r="M22" s="214" t="s">
        <v>82</v>
      </c>
      <c r="N22" s="184"/>
      <c r="O22" s="214" t="s">
        <v>82</v>
      </c>
      <c r="P22" s="184"/>
      <c r="Q22" s="214" t="s">
        <v>82</v>
      </c>
      <c r="R22" s="184"/>
      <c r="S22" s="214" t="s">
        <v>82</v>
      </c>
      <c r="T22" s="184"/>
      <c r="U22" s="214" t="s">
        <v>82</v>
      </c>
      <c r="V22" s="184"/>
      <c r="W22" s="214">
        <f>'PL11-12'!G28+'PL11-12'!G36+'PL11-12'!G40+'PL11-12'!G38</f>
        <v>383754202</v>
      </c>
      <c r="X22" s="184"/>
      <c r="Y22" s="214" t="s">
        <v>82</v>
      </c>
      <c r="Z22" s="184"/>
      <c r="AA22" s="214">
        <f>'PL11-12'!G48</f>
        <v>17453913</v>
      </c>
      <c r="AB22" s="184"/>
      <c r="AC22" s="214">
        <f>'PL11-12'!G50</f>
        <v>3022616</v>
      </c>
      <c r="AD22" s="184"/>
      <c r="AE22" s="214">
        <f>'PL11-12'!G47+'PL11-12'!G52</f>
        <v>3857474</v>
      </c>
      <c r="AF22" s="184"/>
      <c r="AG22" s="214" t="s">
        <v>82</v>
      </c>
      <c r="AH22" s="184"/>
      <c r="AI22" s="214">
        <f t="shared" ref="AI22" si="3">SUM(AA22:AG22)</f>
        <v>24334003</v>
      </c>
      <c r="AJ22" s="184"/>
      <c r="AK22" s="215">
        <f t="shared" si="0"/>
        <v>408088205</v>
      </c>
      <c r="AL22" s="184"/>
      <c r="AM22" s="214" t="s">
        <v>82</v>
      </c>
      <c r="AN22" s="184"/>
      <c r="AO22" s="216">
        <f t="shared" si="2"/>
        <v>408088205</v>
      </c>
    </row>
    <row r="23" spans="1:41" s="187" customFormat="1" ht="6" customHeight="1">
      <c r="A23" s="205"/>
      <c r="B23" s="206"/>
      <c r="C23" s="188"/>
      <c r="D23" s="188"/>
      <c r="E23" s="183"/>
      <c r="F23" s="188"/>
      <c r="G23" s="207"/>
      <c r="H23" s="185"/>
      <c r="I23" s="207"/>
      <c r="J23" s="185"/>
      <c r="K23" s="207"/>
      <c r="L23" s="184"/>
      <c r="M23" s="207"/>
      <c r="N23" s="184"/>
      <c r="O23" s="207"/>
      <c r="P23" s="184"/>
      <c r="Q23" s="207"/>
      <c r="R23" s="184"/>
      <c r="S23" s="207"/>
      <c r="T23" s="185"/>
      <c r="U23" s="207"/>
      <c r="V23" s="185"/>
      <c r="W23" s="207"/>
      <c r="X23" s="184"/>
      <c r="Y23" s="207"/>
      <c r="Z23" s="185"/>
      <c r="AA23" s="207"/>
      <c r="AB23" s="185"/>
      <c r="AC23" s="207"/>
      <c r="AD23" s="185"/>
      <c r="AE23" s="207"/>
      <c r="AF23" s="185"/>
      <c r="AG23" s="207"/>
      <c r="AH23" s="185"/>
      <c r="AI23" s="207"/>
      <c r="AJ23" s="185"/>
      <c r="AK23" s="207"/>
      <c r="AL23" s="185"/>
      <c r="AM23" s="207"/>
      <c r="AN23" s="185"/>
      <c r="AO23" s="207"/>
    </row>
    <row r="24" spans="1:41" s="187" customFormat="1" ht="14.1" customHeight="1" thickBot="1">
      <c r="A24" s="178" t="s">
        <v>180</v>
      </c>
      <c r="B24" s="179"/>
      <c r="C24" s="180"/>
      <c r="D24" s="181"/>
      <c r="E24" s="181"/>
      <c r="F24" s="183"/>
      <c r="G24" s="217">
        <f>SUM(G15:G23)</f>
        <v>310354988</v>
      </c>
      <c r="H24" s="185"/>
      <c r="I24" s="217">
        <f>SUM(I15:I23)</f>
        <v>771351427</v>
      </c>
      <c r="J24" s="185"/>
      <c r="K24" s="217">
        <f>SUM(K15:K23)</f>
        <v>30726984</v>
      </c>
      <c r="L24" s="184"/>
      <c r="M24" s="217">
        <f>SUM(M15:M23)</f>
        <v>22755038</v>
      </c>
      <c r="N24" s="184"/>
      <c r="O24" s="217">
        <f>SUM(O15:O23)</f>
        <v>58481254</v>
      </c>
      <c r="P24" s="184"/>
      <c r="Q24" s="217">
        <f>SUM(Q15:Q23)</f>
        <v>-187500</v>
      </c>
      <c r="R24" s="184"/>
      <c r="S24" s="217">
        <f>SUM(S15:S23)</f>
        <v>50200000</v>
      </c>
      <c r="T24" s="185"/>
      <c r="U24" s="217" t="s">
        <v>82</v>
      </c>
      <c r="V24" s="185"/>
      <c r="W24" s="217">
        <f>SUM(W15:W23)</f>
        <v>490941773</v>
      </c>
      <c r="X24" s="184"/>
      <c r="Y24" s="217" t="s">
        <v>82</v>
      </c>
      <c r="Z24" s="185"/>
      <c r="AA24" s="217">
        <f>SUM(AA15:AA23)</f>
        <v>9464973</v>
      </c>
      <c r="AB24" s="185"/>
      <c r="AC24" s="217">
        <f>SUM(AC15:AC23)</f>
        <v>4674096</v>
      </c>
      <c r="AD24" s="185"/>
      <c r="AE24" s="217">
        <f>SUM(AE15:AE23)</f>
        <v>-3712024</v>
      </c>
      <c r="AF24" s="185"/>
      <c r="AG24" s="217" t="s">
        <v>82</v>
      </c>
      <c r="AH24" s="185"/>
      <c r="AI24" s="217">
        <f>SUM(AI15:AI23)</f>
        <v>10427045</v>
      </c>
      <c r="AJ24" s="185"/>
      <c r="AK24" s="217">
        <f>SUM(AK15:AK23)</f>
        <v>1745051009</v>
      </c>
      <c r="AL24" s="185"/>
      <c r="AM24" s="217" t="s">
        <v>82</v>
      </c>
      <c r="AN24" s="185"/>
      <c r="AO24" s="217">
        <f>SUM(AO15:AO23)</f>
        <v>1745051009</v>
      </c>
    </row>
    <row r="25" spans="1:41" s="187" customFormat="1" ht="14.1" customHeight="1" thickTop="1">
      <c r="A25" s="178"/>
      <c r="B25" s="179"/>
      <c r="C25" s="180"/>
      <c r="D25" s="181"/>
      <c r="E25" s="182"/>
      <c r="F25" s="183"/>
      <c r="G25" s="184"/>
      <c r="H25" s="185"/>
      <c r="I25" s="184"/>
      <c r="J25" s="185"/>
      <c r="K25" s="184"/>
      <c r="L25" s="184"/>
      <c r="M25" s="184"/>
      <c r="N25" s="184"/>
      <c r="O25" s="184"/>
      <c r="P25" s="184"/>
      <c r="Q25" s="184"/>
      <c r="R25" s="184"/>
      <c r="S25" s="184"/>
      <c r="T25" s="185"/>
      <c r="U25" s="184"/>
      <c r="V25" s="185"/>
      <c r="W25" s="184"/>
      <c r="X25" s="184"/>
      <c r="Y25" s="184"/>
      <c r="Z25" s="185"/>
      <c r="AA25" s="184"/>
      <c r="AB25" s="185"/>
      <c r="AC25" s="184"/>
      <c r="AD25" s="185"/>
      <c r="AE25" s="184"/>
      <c r="AF25" s="185"/>
      <c r="AG25" s="184"/>
      <c r="AH25" s="185"/>
      <c r="AI25" s="184"/>
      <c r="AJ25" s="185"/>
      <c r="AK25" s="184"/>
      <c r="AL25" s="185"/>
      <c r="AM25" s="184"/>
      <c r="AN25" s="185"/>
      <c r="AO25" s="186"/>
    </row>
    <row r="26" spans="1:41" s="187" customFormat="1" ht="14.1" customHeight="1">
      <c r="A26" s="178" t="s">
        <v>181</v>
      </c>
      <c r="B26" s="179"/>
      <c r="C26" s="180"/>
      <c r="D26" s="181"/>
      <c r="E26" s="182"/>
      <c r="F26" s="183"/>
      <c r="G26" s="184">
        <v>304653888</v>
      </c>
      <c r="H26" s="185"/>
      <c r="I26" s="184">
        <v>708639327</v>
      </c>
      <c r="J26" s="185"/>
      <c r="K26" s="184">
        <v>30726984</v>
      </c>
      <c r="L26" s="184"/>
      <c r="M26" s="184">
        <v>21869586</v>
      </c>
      <c r="N26" s="184"/>
      <c r="O26" s="186" t="s">
        <v>82</v>
      </c>
      <c r="P26" s="184"/>
      <c r="Q26" s="184">
        <v>-187500</v>
      </c>
      <c r="R26" s="184"/>
      <c r="S26" s="184">
        <v>30500000</v>
      </c>
      <c r="T26" s="185"/>
      <c r="U26" s="186" t="s">
        <v>82</v>
      </c>
      <c r="V26" s="185"/>
      <c r="W26" s="184">
        <v>188391021</v>
      </c>
      <c r="X26" s="184"/>
      <c r="Y26" s="186" t="s">
        <v>82</v>
      </c>
      <c r="Z26" s="185"/>
      <c r="AA26" s="184">
        <v>-6630370</v>
      </c>
      <c r="AB26" s="185"/>
      <c r="AC26" s="186">
        <v>-362347</v>
      </c>
      <c r="AD26" s="185"/>
      <c r="AE26" s="186">
        <v>-7104770</v>
      </c>
      <c r="AF26" s="185"/>
      <c r="AG26" s="186">
        <v>12950325</v>
      </c>
      <c r="AH26" s="185"/>
      <c r="AI26" s="184">
        <f>SUM(AA26:AG26)</f>
        <v>-1147162</v>
      </c>
      <c r="AJ26" s="185"/>
      <c r="AK26" s="184">
        <f>SUM(G26:AG26)</f>
        <v>1283446144</v>
      </c>
      <c r="AL26" s="185"/>
      <c r="AM26" s="186" t="s">
        <v>82</v>
      </c>
      <c r="AN26" s="185"/>
      <c r="AO26" s="184">
        <f>SUM(AK26:AM26)</f>
        <v>1283446144</v>
      </c>
    </row>
    <row r="27" spans="1:41" s="187" customFormat="1" ht="14.1" customHeight="1">
      <c r="A27" s="178"/>
      <c r="B27" s="209" t="s">
        <v>182</v>
      </c>
      <c r="C27" s="188"/>
      <c r="D27" s="210"/>
      <c r="E27" s="182"/>
      <c r="F27" s="180"/>
      <c r="G27" s="184"/>
      <c r="H27" s="185"/>
      <c r="I27" s="184"/>
      <c r="J27" s="185"/>
      <c r="K27" s="186"/>
      <c r="L27" s="184"/>
      <c r="M27" s="186"/>
      <c r="N27" s="184"/>
      <c r="O27" s="186"/>
      <c r="P27" s="184"/>
      <c r="Q27" s="186"/>
      <c r="R27" s="184"/>
      <c r="S27" s="186"/>
      <c r="T27" s="185"/>
      <c r="U27" s="186"/>
      <c r="V27" s="185"/>
      <c r="W27" s="184"/>
      <c r="X27" s="184"/>
      <c r="Y27" s="186"/>
      <c r="Z27" s="185"/>
      <c r="AA27" s="186"/>
      <c r="AB27" s="185"/>
      <c r="AC27" s="186"/>
      <c r="AD27" s="192"/>
      <c r="AE27" s="186"/>
      <c r="AF27" s="192"/>
      <c r="AG27" s="186"/>
      <c r="AH27" s="192"/>
      <c r="AI27" s="186"/>
      <c r="AJ27" s="192"/>
      <c r="AK27" s="184"/>
      <c r="AL27" s="192"/>
      <c r="AM27" s="186"/>
      <c r="AN27" s="192"/>
      <c r="AO27" s="184"/>
    </row>
    <row r="28" spans="1:41" s="187" customFormat="1" ht="14.1" customHeight="1">
      <c r="A28" s="178"/>
      <c r="B28" s="209"/>
      <c r="C28" s="188" t="s">
        <v>183</v>
      </c>
      <c r="D28" s="210"/>
      <c r="E28" s="182"/>
      <c r="F28" s="180"/>
      <c r="G28" s="186" t="s">
        <v>82</v>
      </c>
      <c r="H28" s="192"/>
      <c r="I28" s="186" t="s">
        <v>82</v>
      </c>
      <c r="J28" s="192"/>
      <c r="K28" s="186" t="s">
        <v>82</v>
      </c>
      <c r="L28" s="192"/>
      <c r="M28" s="186" t="s">
        <v>82</v>
      </c>
      <c r="N28" s="192"/>
      <c r="O28" s="186" t="s">
        <v>82</v>
      </c>
      <c r="P28" s="186"/>
      <c r="Q28" s="186" t="s">
        <v>82</v>
      </c>
      <c r="R28" s="192"/>
      <c r="S28" s="186" t="s">
        <v>82</v>
      </c>
      <c r="T28" s="192"/>
      <c r="U28" s="186" t="s">
        <v>82</v>
      </c>
      <c r="V28" s="192"/>
      <c r="W28" s="184" t="s">
        <v>82</v>
      </c>
      <c r="X28" s="184"/>
      <c r="Y28" s="186" t="s">
        <v>82</v>
      </c>
      <c r="Z28" s="192"/>
      <c r="AA28" s="186" t="s">
        <v>82</v>
      </c>
      <c r="AB28" s="192"/>
      <c r="AC28" s="186" t="s">
        <v>82</v>
      </c>
      <c r="AD28" s="192"/>
      <c r="AE28" s="186" t="s">
        <v>82</v>
      </c>
      <c r="AF28" s="192"/>
      <c r="AG28" s="186" t="s">
        <v>82</v>
      </c>
      <c r="AH28" s="192"/>
      <c r="AI28" s="186" t="s">
        <v>82</v>
      </c>
      <c r="AJ28" s="192"/>
      <c r="AK28" s="186" t="s">
        <v>82</v>
      </c>
      <c r="AL28" s="192"/>
      <c r="AM28" s="186">
        <v>115254760</v>
      </c>
      <c r="AN28" s="192"/>
      <c r="AO28" s="184">
        <f>SUM(AK28:AM28)</f>
        <v>115254760</v>
      </c>
    </row>
    <row r="29" spans="1:41" s="187" customFormat="1" ht="14.1" customHeight="1">
      <c r="A29" s="178"/>
      <c r="B29" s="209" t="s">
        <v>184</v>
      </c>
      <c r="C29" s="188"/>
      <c r="D29" s="210"/>
      <c r="E29" s="182"/>
      <c r="F29" s="183"/>
      <c r="G29" s="186"/>
      <c r="H29" s="192"/>
      <c r="I29" s="186"/>
      <c r="J29" s="192"/>
      <c r="K29" s="186"/>
      <c r="L29" s="192"/>
      <c r="M29" s="186"/>
      <c r="N29" s="192"/>
      <c r="O29" s="186"/>
      <c r="P29" s="186"/>
      <c r="Q29" s="186"/>
      <c r="R29" s="192"/>
      <c r="S29" s="184"/>
      <c r="T29" s="192"/>
      <c r="U29" s="186"/>
      <c r="V29" s="192"/>
      <c r="W29" s="184"/>
      <c r="X29" s="184"/>
      <c r="Y29" s="186"/>
      <c r="Z29" s="192"/>
      <c r="AA29" s="186"/>
      <c r="AB29" s="192"/>
      <c r="AC29" s="186"/>
      <c r="AD29" s="185"/>
      <c r="AE29" s="186"/>
      <c r="AF29" s="185"/>
      <c r="AG29" s="186"/>
      <c r="AH29" s="185"/>
      <c r="AI29" s="186"/>
      <c r="AJ29" s="185"/>
      <c r="AK29" s="186"/>
      <c r="AL29" s="185"/>
      <c r="AM29" s="186"/>
      <c r="AN29" s="185"/>
      <c r="AO29" s="184"/>
    </row>
    <row r="30" spans="1:41" s="187" customFormat="1" ht="14.1" customHeight="1">
      <c r="A30" s="178"/>
      <c r="B30" s="209"/>
      <c r="C30" s="188" t="s">
        <v>185</v>
      </c>
      <c r="D30" s="210"/>
      <c r="E30"/>
      <c r="F30" s="183"/>
      <c r="G30" s="186" t="s">
        <v>82</v>
      </c>
      <c r="H30" s="185"/>
      <c r="I30" s="186" t="s">
        <v>82</v>
      </c>
      <c r="J30" s="185"/>
      <c r="K30" s="186" t="s">
        <v>82</v>
      </c>
      <c r="L30" s="184"/>
      <c r="M30" s="186" t="s">
        <v>82</v>
      </c>
      <c r="N30" s="184"/>
      <c r="O30" s="186" t="s">
        <v>82</v>
      </c>
      <c r="P30" s="186"/>
      <c r="Q30" s="186" t="s">
        <v>82</v>
      </c>
      <c r="R30" s="184"/>
      <c r="S30" s="184" t="s">
        <v>82</v>
      </c>
      <c r="T30" s="185"/>
      <c r="U30" s="186" t="s">
        <v>82</v>
      </c>
      <c r="V30" s="185"/>
      <c r="W30" s="184" t="s">
        <v>82</v>
      </c>
      <c r="X30" s="184"/>
      <c r="Y30" s="186" t="s">
        <v>82</v>
      </c>
      <c r="Z30" s="185"/>
      <c r="AA30" s="186" t="s">
        <v>82</v>
      </c>
      <c r="AB30" s="185"/>
      <c r="AC30" s="186" t="s">
        <v>82</v>
      </c>
      <c r="AD30" s="185"/>
      <c r="AE30" s="186" t="s">
        <v>82</v>
      </c>
      <c r="AF30" s="185"/>
      <c r="AG30" s="186" t="s">
        <v>82</v>
      </c>
      <c r="AH30" s="185"/>
      <c r="AI30" s="186" t="s">
        <v>82</v>
      </c>
      <c r="AJ30" s="185"/>
      <c r="AK30" s="186" t="s">
        <v>82</v>
      </c>
      <c r="AL30" s="185"/>
      <c r="AM30" s="186">
        <v>-101188150</v>
      </c>
      <c r="AN30" s="185"/>
      <c r="AO30" s="184">
        <f t="shared" ref="AO30:AO37" si="4">SUM(AK30:AM30)</f>
        <v>-101188150</v>
      </c>
    </row>
    <row r="31" spans="1:41" s="187" customFormat="1" ht="14.1" customHeight="1">
      <c r="A31" s="178"/>
      <c r="B31" s="209" t="s">
        <v>165</v>
      </c>
      <c r="C31" s="188"/>
      <c r="D31" s="210"/>
      <c r="E31" s="182">
        <v>28</v>
      </c>
      <c r="F31" s="183"/>
      <c r="G31" s="186" t="s">
        <v>82</v>
      </c>
      <c r="H31" s="185"/>
      <c r="I31" s="186" t="s">
        <v>82</v>
      </c>
      <c r="J31" s="185"/>
      <c r="K31" s="186" t="s">
        <v>82</v>
      </c>
      <c r="L31" s="184"/>
      <c r="M31" s="186" t="s">
        <v>82</v>
      </c>
      <c r="N31" s="184"/>
      <c r="O31" s="186" t="s">
        <v>82</v>
      </c>
      <c r="P31" s="186"/>
      <c r="Q31" s="186" t="s">
        <v>82</v>
      </c>
      <c r="R31" s="184"/>
      <c r="S31" s="184" t="s">
        <v>82</v>
      </c>
      <c r="T31" s="185"/>
      <c r="U31" s="186" t="s">
        <v>82</v>
      </c>
      <c r="V31" s="185"/>
      <c r="W31" s="184" t="s">
        <v>82</v>
      </c>
      <c r="X31" s="184"/>
      <c r="Y31" s="186">
        <v>-40089186</v>
      </c>
      <c r="Z31" s="185"/>
      <c r="AA31" s="186" t="s">
        <v>82</v>
      </c>
      <c r="AB31" s="185"/>
      <c r="AC31" s="186" t="s">
        <v>82</v>
      </c>
      <c r="AD31" s="185"/>
      <c r="AE31" s="186" t="s">
        <v>82</v>
      </c>
      <c r="AF31" s="185"/>
      <c r="AG31" s="186" t="s">
        <v>82</v>
      </c>
      <c r="AH31" s="185"/>
      <c r="AI31" s="186" t="s">
        <v>82</v>
      </c>
      <c r="AJ31" s="185"/>
      <c r="AK31" s="184">
        <f t="shared" ref="AK30:AK37" si="5">SUM(G31:AG31)</f>
        <v>-40089186</v>
      </c>
      <c r="AL31" s="185"/>
      <c r="AM31" s="186" t="s">
        <v>82</v>
      </c>
      <c r="AN31" s="185"/>
      <c r="AO31" s="184">
        <f t="shared" si="4"/>
        <v>-40089186</v>
      </c>
    </row>
    <row r="32" spans="1:41" s="187" customFormat="1" ht="14.1" customHeight="1">
      <c r="A32" s="178"/>
      <c r="B32" s="213" t="s">
        <v>186</v>
      </c>
      <c r="C32" s="180"/>
      <c r="D32" s="181"/>
      <c r="E32" s="182"/>
      <c r="F32" s="183"/>
      <c r="G32" s="186" t="s">
        <v>82</v>
      </c>
      <c r="H32" s="185"/>
      <c r="I32" s="186" t="s">
        <v>82</v>
      </c>
      <c r="J32" s="185"/>
      <c r="K32" s="186" t="s">
        <v>82</v>
      </c>
      <c r="L32" s="184"/>
      <c r="M32" s="186" t="s">
        <v>82</v>
      </c>
      <c r="N32" s="184"/>
      <c r="O32" s="186" t="s">
        <v>82</v>
      </c>
      <c r="P32" s="186"/>
      <c r="Q32" s="186" t="s">
        <v>82</v>
      </c>
      <c r="R32" s="184"/>
      <c r="S32" s="184" t="s">
        <v>82</v>
      </c>
      <c r="T32" s="185"/>
      <c r="U32" s="186">
        <v>40089186</v>
      </c>
      <c r="V32" s="185"/>
      <c r="W32" s="184">
        <v>-40089186</v>
      </c>
      <c r="X32" s="184"/>
      <c r="Y32" s="186" t="s">
        <v>82</v>
      </c>
      <c r="Z32" s="185"/>
      <c r="AA32" s="186" t="s">
        <v>82</v>
      </c>
      <c r="AB32" s="185"/>
      <c r="AC32" s="186" t="s">
        <v>82</v>
      </c>
      <c r="AD32" s="185"/>
      <c r="AE32" s="186" t="s">
        <v>82</v>
      </c>
      <c r="AF32" s="185"/>
      <c r="AG32" s="186" t="s">
        <v>82</v>
      </c>
      <c r="AH32" s="185"/>
      <c r="AI32" s="186" t="s">
        <v>82</v>
      </c>
      <c r="AJ32" s="185"/>
      <c r="AK32" s="186" t="s">
        <v>82</v>
      </c>
      <c r="AL32" s="185"/>
      <c r="AM32" s="186" t="s">
        <v>82</v>
      </c>
      <c r="AN32" s="185"/>
      <c r="AO32" s="186" t="s">
        <v>82</v>
      </c>
    </row>
    <row r="33" spans="1:41" s="187" customFormat="1" ht="14.1" customHeight="1">
      <c r="A33" s="178"/>
      <c r="B33" s="209" t="s">
        <v>187</v>
      </c>
      <c r="C33" s="180"/>
      <c r="D33" s="181"/>
      <c r="E33" s="183">
        <v>39</v>
      </c>
      <c r="F33" s="183"/>
      <c r="G33" s="186" t="s">
        <v>82</v>
      </c>
      <c r="H33" s="185"/>
      <c r="I33" s="186" t="s">
        <v>82</v>
      </c>
      <c r="J33" s="185"/>
      <c r="K33" s="186" t="s">
        <v>82</v>
      </c>
      <c r="L33" s="184"/>
      <c r="M33" s="186">
        <v>885452</v>
      </c>
      <c r="N33" s="184"/>
      <c r="O33" s="186" t="s">
        <v>82</v>
      </c>
      <c r="P33" s="186"/>
      <c r="Q33" s="186" t="s">
        <v>82</v>
      </c>
      <c r="R33" s="184"/>
      <c r="S33" s="184" t="s">
        <v>82</v>
      </c>
      <c r="T33" s="185"/>
      <c r="U33" s="186" t="s">
        <v>82</v>
      </c>
      <c r="V33" s="185"/>
      <c r="W33" s="184" t="s">
        <v>82</v>
      </c>
      <c r="X33" s="184"/>
      <c r="Y33" s="186" t="s">
        <v>82</v>
      </c>
      <c r="Z33" s="185"/>
      <c r="AA33" s="186" t="s">
        <v>82</v>
      </c>
      <c r="AB33" s="185"/>
      <c r="AC33" s="186" t="s">
        <v>82</v>
      </c>
      <c r="AD33" s="185"/>
      <c r="AE33" s="186" t="s">
        <v>82</v>
      </c>
      <c r="AF33" s="185"/>
      <c r="AG33" s="186" t="s">
        <v>82</v>
      </c>
      <c r="AH33" s="185"/>
      <c r="AI33" s="186" t="s">
        <v>82</v>
      </c>
      <c r="AJ33" s="185"/>
      <c r="AK33" s="184">
        <f t="shared" si="5"/>
        <v>885452</v>
      </c>
      <c r="AL33" s="185"/>
      <c r="AM33" s="186" t="s">
        <v>82</v>
      </c>
      <c r="AN33" s="185"/>
      <c r="AO33" s="184">
        <f t="shared" si="4"/>
        <v>885452</v>
      </c>
    </row>
    <row r="34" spans="1:41" s="187" customFormat="1" ht="14.1" customHeight="1">
      <c r="A34" s="178"/>
      <c r="B34" s="188" t="s">
        <v>176</v>
      </c>
      <c r="C34" s="180"/>
      <c r="D34" s="181"/>
      <c r="E34" s="183">
        <v>30</v>
      </c>
      <c r="F34" s="183"/>
      <c r="G34" s="186" t="s">
        <v>82</v>
      </c>
      <c r="H34" s="185"/>
      <c r="I34" s="186" t="s">
        <v>82</v>
      </c>
      <c r="J34" s="185"/>
      <c r="K34" s="186" t="s">
        <v>82</v>
      </c>
      <c r="L34" s="184"/>
      <c r="M34" s="186" t="s">
        <v>82</v>
      </c>
      <c r="N34" s="184"/>
      <c r="O34" s="186" t="s">
        <v>82</v>
      </c>
      <c r="P34" s="186"/>
      <c r="Q34" s="186" t="s">
        <v>82</v>
      </c>
      <c r="R34" s="184"/>
      <c r="S34" s="184" t="s">
        <v>82</v>
      </c>
      <c r="T34" s="185"/>
      <c r="U34" s="186" t="s">
        <v>82</v>
      </c>
      <c r="V34" s="185"/>
      <c r="W34" s="184">
        <v>-91396151</v>
      </c>
      <c r="X34" s="184"/>
      <c r="Y34" s="186" t="s">
        <v>82</v>
      </c>
      <c r="Z34" s="185"/>
      <c r="AA34" s="186" t="s">
        <v>82</v>
      </c>
      <c r="AB34" s="185"/>
      <c r="AC34" s="186" t="s">
        <v>82</v>
      </c>
      <c r="AD34" s="185"/>
      <c r="AE34" s="186" t="s">
        <v>82</v>
      </c>
      <c r="AF34" s="185"/>
      <c r="AG34" s="186" t="s">
        <v>82</v>
      </c>
      <c r="AH34" s="185"/>
      <c r="AI34" s="186" t="s">
        <v>82</v>
      </c>
      <c r="AJ34" s="185"/>
      <c r="AK34" s="184">
        <f t="shared" si="5"/>
        <v>-91396151</v>
      </c>
      <c r="AL34" s="185"/>
      <c r="AM34" s="186" t="s">
        <v>82</v>
      </c>
      <c r="AN34" s="185"/>
      <c r="AO34" s="184">
        <f t="shared" si="4"/>
        <v>-91396151</v>
      </c>
    </row>
    <row r="35" spans="1:41" s="187" customFormat="1" ht="14.1" customHeight="1">
      <c r="A35" s="178"/>
      <c r="B35" s="188" t="s">
        <v>177</v>
      </c>
      <c r="C35" s="180"/>
      <c r="D35" s="181"/>
      <c r="E35" s="183">
        <v>31</v>
      </c>
      <c r="F35" s="183"/>
      <c r="G35" s="186" t="s">
        <v>82</v>
      </c>
      <c r="H35" s="185"/>
      <c r="I35" s="186" t="s">
        <v>82</v>
      </c>
      <c r="J35" s="185"/>
      <c r="K35" s="186" t="s">
        <v>82</v>
      </c>
      <c r="L35" s="184"/>
      <c r="M35" s="186" t="s">
        <v>82</v>
      </c>
      <c r="N35" s="184"/>
      <c r="O35" s="186" t="s">
        <v>82</v>
      </c>
      <c r="P35" s="186"/>
      <c r="Q35" s="186" t="s">
        <v>82</v>
      </c>
      <c r="R35" s="184"/>
      <c r="S35" s="184">
        <v>6500000</v>
      </c>
      <c r="T35" s="185"/>
      <c r="U35" s="186" t="s">
        <v>82</v>
      </c>
      <c r="V35" s="185"/>
      <c r="W35" s="184">
        <v>-6500000</v>
      </c>
      <c r="X35" s="184"/>
      <c r="Y35" s="186" t="s">
        <v>82</v>
      </c>
      <c r="Z35" s="185"/>
      <c r="AA35" s="186" t="s">
        <v>82</v>
      </c>
      <c r="AB35" s="185"/>
      <c r="AC35" s="186" t="s">
        <v>82</v>
      </c>
      <c r="AD35" s="185"/>
      <c r="AE35" s="186" t="s">
        <v>82</v>
      </c>
      <c r="AF35" s="185"/>
      <c r="AG35" s="186" t="s">
        <v>82</v>
      </c>
      <c r="AH35" s="185"/>
      <c r="AI35" s="186" t="s">
        <v>82</v>
      </c>
      <c r="AJ35" s="185"/>
      <c r="AK35" s="186" t="s">
        <v>82</v>
      </c>
      <c r="AL35" s="185"/>
      <c r="AM35" s="186" t="s">
        <v>82</v>
      </c>
      <c r="AN35" s="185"/>
      <c r="AO35" s="186" t="s">
        <v>82</v>
      </c>
    </row>
    <row r="36" spans="1:41" s="187" customFormat="1" ht="14.1" customHeight="1">
      <c r="A36" s="178"/>
      <c r="B36" s="188" t="s">
        <v>178</v>
      </c>
      <c r="C36" s="180"/>
      <c r="D36" s="181"/>
      <c r="E36" s="183">
        <v>31</v>
      </c>
      <c r="F36" s="183"/>
      <c r="G36" s="186" t="s">
        <v>82</v>
      </c>
      <c r="H36" s="185"/>
      <c r="I36" s="186" t="s">
        <v>82</v>
      </c>
      <c r="J36" s="185"/>
      <c r="K36" s="186" t="s">
        <v>82</v>
      </c>
      <c r="L36" s="184"/>
      <c r="M36" s="186" t="s">
        <v>82</v>
      </c>
      <c r="N36" s="184"/>
      <c r="O36" s="186" t="s">
        <v>82</v>
      </c>
      <c r="P36" s="186"/>
      <c r="Q36" s="186" t="s">
        <v>82</v>
      </c>
      <c r="R36" s="184"/>
      <c r="S36" s="184">
        <v>2000000</v>
      </c>
      <c r="T36" s="185"/>
      <c r="U36" s="186" t="s">
        <v>82</v>
      </c>
      <c r="V36" s="185"/>
      <c r="W36" s="184">
        <v>-2000000</v>
      </c>
      <c r="X36" s="184"/>
      <c r="Y36" s="186" t="s">
        <v>82</v>
      </c>
      <c r="Z36" s="185"/>
      <c r="AA36" s="186" t="s">
        <v>82</v>
      </c>
      <c r="AB36" s="185"/>
      <c r="AC36" s="186" t="s">
        <v>82</v>
      </c>
      <c r="AD36" s="185"/>
      <c r="AE36" s="186" t="s">
        <v>82</v>
      </c>
      <c r="AF36" s="185"/>
      <c r="AG36" s="186" t="s">
        <v>82</v>
      </c>
      <c r="AH36" s="185"/>
      <c r="AI36" s="186" t="s">
        <v>82</v>
      </c>
      <c r="AJ36" s="185"/>
      <c r="AK36" s="186" t="s">
        <v>82</v>
      </c>
      <c r="AL36" s="185"/>
      <c r="AM36" s="186" t="s">
        <v>82</v>
      </c>
      <c r="AN36" s="185"/>
      <c r="AO36" s="186" t="s">
        <v>82</v>
      </c>
    </row>
    <row r="37" spans="1:41" s="187" customFormat="1" ht="14.1" customHeight="1">
      <c r="A37" s="178"/>
      <c r="B37" s="218" t="s">
        <v>179</v>
      </c>
      <c r="C37" s="219"/>
      <c r="D37" s="220"/>
      <c r="E37" s="221"/>
      <c r="F37" s="183"/>
      <c r="G37" s="186" t="s">
        <v>82</v>
      </c>
      <c r="H37" s="185"/>
      <c r="I37" s="186" t="s">
        <v>82</v>
      </c>
      <c r="J37" s="185"/>
      <c r="K37" s="186" t="s">
        <v>82</v>
      </c>
      <c r="L37" s="184"/>
      <c r="M37" s="186" t="s">
        <v>82</v>
      </c>
      <c r="N37" s="184"/>
      <c r="O37" s="186" t="s">
        <v>82</v>
      </c>
      <c r="P37" s="186"/>
      <c r="Q37" s="186" t="s">
        <v>82</v>
      </c>
      <c r="R37" s="184"/>
      <c r="S37" s="184" t="s">
        <v>82</v>
      </c>
      <c r="T37" s="185"/>
      <c r="U37" s="186" t="s">
        <v>82</v>
      </c>
      <c r="V37" s="185"/>
      <c r="W37" s="184">
        <v>162491422</v>
      </c>
      <c r="X37" s="184"/>
      <c r="Y37" s="186" t="s">
        <v>82</v>
      </c>
      <c r="Z37" s="185"/>
      <c r="AA37" s="186">
        <v>-1358570</v>
      </c>
      <c r="AB37" s="185"/>
      <c r="AC37" s="186">
        <v>2013827</v>
      </c>
      <c r="AD37" s="185"/>
      <c r="AE37" s="186">
        <v>-464728</v>
      </c>
      <c r="AF37" s="185"/>
      <c r="AG37" s="186">
        <v>-24489601</v>
      </c>
      <c r="AH37" s="185"/>
      <c r="AI37" s="186">
        <v>-24299072</v>
      </c>
      <c r="AJ37" s="185"/>
      <c r="AK37" s="184">
        <f t="shared" si="5"/>
        <v>138192350</v>
      </c>
      <c r="AL37" s="185"/>
      <c r="AM37" s="186">
        <v>-14066610</v>
      </c>
      <c r="AN37" s="185"/>
      <c r="AO37" s="184">
        <f t="shared" si="4"/>
        <v>124125740</v>
      </c>
    </row>
    <row r="38" spans="1:41" s="187" customFormat="1" ht="14.1" customHeight="1">
      <c r="A38" s="222"/>
      <c r="B38" s="218" t="s">
        <v>188</v>
      </c>
      <c r="C38" s="223"/>
      <c r="D38" s="224"/>
      <c r="E38" s="225"/>
      <c r="F38" s="183"/>
      <c r="G38" s="186"/>
      <c r="H38" s="185"/>
      <c r="I38" s="186"/>
      <c r="J38" s="185"/>
      <c r="K38" s="186"/>
      <c r="L38" s="184"/>
      <c r="M38" s="184"/>
      <c r="N38" s="184"/>
      <c r="O38" s="184"/>
      <c r="P38" s="184"/>
      <c r="Q38" s="186"/>
      <c r="R38" s="184"/>
      <c r="S38" s="186"/>
      <c r="T38" s="185"/>
      <c r="U38" s="186"/>
      <c r="V38" s="185"/>
      <c r="W38" s="186"/>
      <c r="X38" s="186"/>
      <c r="Y38" s="186"/>
      <c r="Z38" s="185"/>
      <c r="AA38" s="186"/>
      <c r="AB38" s="185"/>
      <c r="AC38" s="186"/>
      <c r="AD38" s="185"/>
      <c r="AE38" s="186"/>
      <c r="AF38" s="185"/>
      <c r="AG38" s="186"/>
      <c r="AH38" s="185"/>
      <c r="AI38" s="186"/>
      <c r="AJ38" s="185"/>
      <c r="AK38" s="184"/>
      <c r="AL38" s="185"/>
      <c r="AM38" s="186"/>
      <c r="AN38" s="185"/>
      <c r="AO38" s="184"/>
    </row>
    <row r="39" spans="1:41" s="187" customFormat="1" ht="14.1" customHeight="1">
      <c r="A39" s="178"/>
      <c r="B39" s="188"/>
      <c r="C39" s="218" t="s">
        <v>189</v>
      </c>
      <c r="D39" s="181"/>
      <c r="E39"/>
      <c r="F39" s="183"/>
      <c r="G39" s="226" t="s">
        <v>82</v>
      </c>
      <c r="H39" s="185"/>
      <c r="I39" s="226" t="s">
        <v>82</v>
      </c>
      <c r="J39" s="185"/>
      <c r="K39" s="226" t="s">
        <v>82</v>
      </c>
      <c r="L39" s="184"/>
      <c r="M39" s="226" t="s">
        <v>82</v>
      </c>
      <c r="N39" s="184"/>
      <c r="O39" s="226" t="s">
        <v>82</v>
      </c>
      <c r="P39" s="184"/>
      <c r="Q39" s="226" t="s">
        <v>82</v>
      </c>
      <c r="R39" s="184"/>
      <c r="S39" s="226" t="s">
        <v>82</v>
      </c>
      <c r="T39" s="185"/>
      <c r="U39" s="226" t="s">
        <v>82</v>
      </c>
      <c r="V39" s="185"/>
      <c r="W39" s="227">
        <v>-11539276</v>
      </c>
      <c r="X39" s="184"/>
      <c r="Y39" s="226" t="s">
        <v>82</v>
      </c>
      <c r="Z39" s="185"/>
      <c r="AA39" s="226" t="s">
        <v>82</v>
      </c>
      <c r="AB39" s="185"/>
      <c r="AC39" s="227" t="s">
        <v>82</v>
      </c>
      <c r="AD39" s="185"/>
      <c r="AE39" s="226" t="s">
        <v>82</v>
      </c>
      <c r="AF39" s="185"/>
      <c r="AG39" s="226">
        <v>11539276</v>
      </c>
      <c r="AH39" s="185"/>
      <c r="AI39" s="227">
        <v>11539276</v>
      </c>
      <c r="AJ39" s="185"/>
      <c r="AK39" s="227" t="s">
        <v>82</v>
      </c>
      <c r="AL39" s="185"/>
      <c r="AM39" s="226" t="s">
        <v>82</v>
      </c>
      <c r="AN39" s="185"/>
      <c r="AO39" s="226" t="s">
        <v>82</v>
      </c>
    </row>
    <row r="40" spans="1:41" s="187" customFormat="1" ht="6" customHeight="1">
      <c r="A40" s="205"/>
      <c r="B40" s="206"/>
      <c r="C40" s="188"/>
      <c r="D40" s="188"/>
      <c r="E40" s="183"/>
      <c r="F40" s="188"/>
      <c r="G40" s="184"/>
      <c r="H40" s="185"/>
      <c r="I40" s="184"/>
      <c r="J40" s="185"/>
      <c r="K40" s="184"/>
      <c r="L40" s="184"/>
      <c r="M40" s="184"/>
      <c r="N40" s="184"/>
      <c r="O40" s="184"/>
      <c r="P40" s="184"/>
      <c r="Q40" s="184"/>
      <c r="R40" s="184"/>
      <c r="S40" s="184"/>
      <c r="T40" s="185"/>
      <c r="U40" s="184"/>
      <c r="V40" s="185"/>
      <c r="W40" s="184"/>
      <c r="X40" s="184"/>
      <c r="Y40" s="184"/>
      <c r="Z40" s="185"/>
      <c r="AA40" s="184"/>
      <c r="AB40" s="185"/>
      <c r="AC40" s="184"/>
      <c r="AD40" s="185"/>
      <c r="AE40" s="184"/>
      <c r="AF40" s="185"/>
      <c r="AG40" s="184"/>
      <c r="AH40" s="185"/>
      <c r="AI40" s="184"/>
      <c r="AJ40" s="185"/>
      <c r="AK40" s="184"/>
      <c r="AL40" s="185"/>
      <c r="AM40" s="184"/>
      <c r="AN40" s="185"/>
      <c r="AO40" s="184"/>
    </row>
    <row r="41" spans="1:41" s="187" customFormat="1" ht="14.1" customHeight="1" thickBot="1">
      <c r="A41" s="178" t="s">
        <v>190</v>
      </c>
      <c r="B41" s="179"/>
      <c r="C41" s="180"/>
      <c r="D41" s="181"/>
      <c r="E41" s="181"/>
      <c r="F41" s="183"/>
      <c r="G41" s="228">
        <f>SUM(G26:G39)</f>
        <v>304653888</v>
      </c>
      <c r="H41" s="185"/>
      <c r="I41" s="228">
        <f>SUM(I26:I39)</f>
        <v>708639327</v>
      </c>
      <c r="J41" s="185"/>
      <c r="K41" s="228">
        <f>SUM(K26:K39)</f>
        <v>30726984</v>
      </c>
      <c r="L41" s="184"/>
      <c r="M41" s="228">
        <f>SUM(M26:M39)</f>
        <v>22755038</v>
      </c>
      <c r="N41" s="184"/>
      <c r="O41" s="229" t="s">
        <v>82</v>
      </c>
      <c r="P41" s="184"/>
      <c r="Q41" s="228">
        <f>SUM(Q26:Q39)</f>
        <v>-187500</v>
      </c>
      <c r="R41" s="184"/>
      <c r="S41" s="228">
        <f>SUM(S26:S39)</f>
        <v>39000000</v>
      </c>
      <c r="T41" s="185"/>
      <c r="U41" s="228">
        <f>SUM(U26:U39)</f>
        <v>40089186</v>
      </c>
      <c r="V41" s="185"/>
      <c r="W41" s="228">
        <f>SUM(W26:W39)</f>
        <v>199357830</v>
      </c>
      <c r="X41" s="184"/>
      <c r="Y41" s="228">
        <f>SUM(Y26:Y39)</f>
        <v>-40089186</v>
      </c>
      <c r="Z41" s="185"/>
      <c r="AA41" s="228">
        <f>SUM(AA26:AA39)</f>
        <v>-7988940</v>
      </c>
      <c r="AB41" s="185"/>
      <c r="AC41" s="228">
        <f>SUM(AC26:AC39)</f>
        <v>1651480</v>
      </c>
      <c r="AD41" s="185"/>
      <c r="AE41" s="228">
        <f>SUM(AE26:AE39)</f>
        <v>-7569498</v>
      </c>
      <c r="AF41" s="185"/>
      <c r="AG41" s="228" t="s">
        <v>82</v>
      </c>
      <c r="AH41" s="185"/>
      <c r="AI41" s="228">
        <f>SUM(AI26:AI39)</f>
        <v>-13906958</v>
      </c>
      <c r="AJ41" s="185"/>
      <c r="AK41" s="228">
        <f>SUM(AK26:AK39)</f>
        <v>1291038609</v>
      </c>
      <c r="AL41" s="185"/>
      <c r="AM41" s="228" t="s">
        <v>82</v>
      </c>
      <c r="AN41" s="185"/>
      <c r="AO41" s="228">
        <f>SUM(AO26:AO39)</f>
        <v>1291038609</v>
      </c>
    </row>
    <row r="42" spans="1:41" s="187" customFormat="1" ht="14.1" customHeight="1" thickTop="1">
      <c r="A42" s="230"/>
      <c r="B42" s="231"/>
      <c r="C42" s="232"/>
      <c r="D42" s="233"/>
      <c r="E42" s="233"/>
      <c r="F42" s="234"/>
      <c r="G42" s="235"/>
      <c r="H42" s="236"/>
      <c r="I42" s="235"/>
      <c r="J42" s="236"/>
      <c r="K42" s="235"/>
      <c r="L42" s="235"/>
      <c r="M42" s="235"/>
      <c r="N42" s="235"/>
      <c r="O42" s="235"/>
      <c r="P42" s="235"/>
      <c r="Q42" s="235"/>
      <c r="R42" s="235"/>
      <c r="S42" s="235"/>
      <c r="T42" s="236"/>
      <c r="U42" s="236"/>
      <c r="V42" s="236"/>
      <c r="W42" s="235"/>
      <c r="X42" s="235"/>
      <c r="Y42" s="235"/>
      <c r="Z42" s="236"/>
      <c r="AA42" s="235"/>
      <c r="AB42" s="236"/>
      <c r="AC42" s="235"/>
      <c r="AD42" s="236"/>
      <c r="AE42" s="236"/>
      <c r="AF42" s="236"/>
      <c r="AG42" s="236"/>
      <c r="AH42" s="236"/>
      <c r="AI42" s="236"/>
      <c r="AJ42" s="236"/>
      <c r="AK42" s="235"/>
      <c r="AL42" s="236"/>
      <c r="AM42" s="235"/>
      <c r="AN42" s="236"/>
      <c r="AO42" s="235"/>
    </row>
    <row r="43" spans="1:41" s="187" customFormat="1" ht="19.5" customHeight="1">
      <c r="A43" s="237"/>
      <c r="B43" s="231"/>
      <c r="C43" s="232"/>
      <c r="D43" s="233"/>
      <c r="E43" s="233"/>
      <c r="F43" s="234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5"/>
      <c r="AJ43" s="235"/>
      <c r="AK43" s="235"/>
      <c r="AL43" s="235"/>
      <c r="AM43" s="235"/>
      <c r="AN43" s="235"/>
      <c r="AO43" s="235"/>
    </row>
    <row r="44" spans="1:41" s="187" customFormat="1" ht="14.1" customHeight="1">
      <c r="A44" s="17"/>
      <c r="B44" s="238"/>
      <c r="D44" s="239"/>
      <c r="E44" s="240"/>
      <c r="F44" s="241"/>
      <c r="G44" s="171"/>
      <c r="H44" s="172"/>
      <c r="I44" s="171"/>
      <c r="J44" s="172"/>
      <c r="K44" s="171"/>
      <c r="L44" s="171"/>
      <c r="M44" s="171"/>
      <c r="N44" s="171"/>
      <c r="O44" s="171"/>
      <c r="P44" s="171"/>
      <c r="Q44" s="171"/>
      <c r="R44" s="171"/>
      <c r="S44" s="171"/>
      <c r="T44" s="172"/>
      <c r="U44" s="172"/>
      <c r="V44" s="172"/>
      <c r="W44" s="171"/>
      <c r="X44" s="171"/>
      <c r="Y44" s="171"/>
      <c r="Z44" s="172"/>
      <c r="AA44" s="171"/>
      <c r="AB44" s="172"/>
      <c r="AC44" s="171"/>
      <c r="AD44" s="172"/>
      <c r="AE44" s="172"/>
      <c r="AF44" s="172"/>
      <c r="AG44" s="172"/>
      <c r="AH44" s="172"/>
      <c r="AI44" s="172"/>
      <c r="AJ44" s="172"/>
      <c r="AK44" s="171"/>
      <c r="AL44" s="172"/>
      <c r="AM44" s="171"/>
      <c r="AN44" s="172"/>
      <c r="AO44" s="242"/>
    </row>
    <row r="45" spans="1:41" s="187" customFormat="1" ht="14.1" customHeight="1">
      <c r="A45" s="17"/>
      <c r="B45" s="238"/>
      <c r="D45" s="239"/>
      <c r="E45" s="240"/>
      <c r="F45" s="241"/>
      <c r="G45" s="171"/>
      <c r="H45" s="172"/>
      <c r="I45" s="171"/>
      <c r="J45" s="172"/>
      <c r="K45" s="171"/>
      <c r="L45" s="171"/>
      <c r="M45" s="171"/>
      <c r="N45" s="171"/>
      <c r="O45" s="171"/>
      <c r="P45" s="171"/>
      <c r="Q45" s="171"/>
      <c r="R45" s="171"/>
      <c r="S45" s="171"/>
      <c r="T45" s="172"/>
      <c r="U45" s="172"/>
      <c r="V45" s="172"/>
      <c r="W45" s="171"/>
      <c r="X45" s="171"/>
      <c r="Y45" s="171"/>
      <c r="Z45" s="172"/>
      <c r="AA45" s="171"/>
      <c r="AB45" s="172"/>
      <c r="AC45" s="171"/>
      <c r="AD45" s="172"/>
      <c r="AE45" s="172"/>
      <c r="AF45" s="172"/>
      <c r="AG45" s="172"/>
      <c r="AH45" s="172"/>
      <c r="AI45" s="172"/>
      <c r="AJ45" s="172"/>
      <c r="AK45" s="171"/>
      <c r="AL45" s="172"/>
      <c r="AM45" s="171"/>
      <c r="AN45" s="172"/>
      <c r="AO45" s="242"/>
    </row>
    <row r="48" spans="1:41" ht="23.25" customHeight="1"/>
    <row r="51" spans="1:41" s="187" customFormat="1" ht="18" customHeight="1">
      <c r="A51" s="340" t="s">
        <v>191</v>
      </c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  <c r="AH51" s="340"/>
      <c r="AI51" s="340"/>
      <c r="AJ51" s="340"/>
      <c r="AK51" s="340"/>
      <c r="AL51" s="340"/>
      <c r="AM51" s="340"/>
      <c r="AN51" s="340"/>
      <c r="AO51" s="340"/>
    </row>
    <row r="52" spans="1:41" s="187" customFormat="1" ht="18" customHeight="1">
      <c r="A52" s="340" t="s">
        <v>192</v>
      </c>
      <c r="B52" s="341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  <c r="AE52" s="341"/>
      <c r="AF52" s="341"/>
      <c r="AG52" s="341"/>
      <c r="AH52" s="341"/>
      <c r="AI52" s="341"/>
      <c r="AJ52" s="341"/>
      <c r="AK52" s="341"/>
      <c r="AL52" s="341"/>
      <c r="AM52" s="341"/>
      <c r="AN52" s="341"/>
      <c r="AO52" s="341"/>
    </row>
    <row r="55" spans="1:41" s="243" customFormat="1" ht="21.95" customHeight="1">
      <c r="A55" s="345" t="str">
        <f>+'PL11-12'!A64</f>
        <v>หมายเหตุประกอบงบการเงินรวมและงบการเงินเฉพาะกิจการในหน้า 18 ถึง 113 เป็นส่วนหนึ่งของงบการเงินนี้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J55" s="345"/>
      <c r="AK55" s="345"/>
      <c r="AL55" s="345"/>
      <c r="AM55" s="345"/>
      <c r="AN55" s="345"/>
      <c r="AO55" s="345"/>
    </row>
  </sheetData>
  <mergeCells count="8">
    <mergeCell ref="A52:AO52"/>
    <mergeCell ref="A55:AO55"/>
    <mergeCell ref="G5:AO5"/>
    <mergeCell ref="AA6:AI6"/>
    <mergeCell ref="AA7:AI7"/>
    <mergeCell ref="AA8:AI8"/>
    <mergeCell ref="S9:W9"/>
    <mergeCell ref="A51:AO51"/>
  </mergeCells>
  <pageMargins left="0.4" right="0.4" top="0.5" bottom="0.6" header="0.49" footer="0.4"/>
  <pageSetup paperSize="9" scale="63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DE35-F2D0-4B7A-9E0A-3DEBBAE3EB9D}">
  <dimension ref="A1:AD49"/>
  <sheetViews>
    <sheetView topLeftCell="A7" zoomScale="80" zoomScaleNormal="80" zoomScaleSheetLayoutView="100" workbookViewId="0">
      <selection activeCell="AG27" sqref="AG27"/>
    </sheetView>
  </sheetViews>
  <sheetFormatPr defaultColWidth="9.33203125" defaultRowHeight="18" customHeight="1"/>
  <cols>
    <col min="1" max="3" width="1" style="245" customWidth="1"/>
    <col min="4" max="4" width="27.5" style="245" customWidth="1"/>
    <col min="5" max="5" width="12.1640625" style="245" customWidth="1"/>
    <col min="6" max="6" width="7.83203125" style="245" customWidth="1"/>
    <col min="7" max="7" width="0.6640625" style="245" customWidth="1"/>
    <col min="8" max="8" width="11.5" style="246" bestFit="1" customWidth="1"/>
    <col min="9" max="9" width="0.6640625" style="245" customWidth="1"/>
    <col min="10" max="10" width="10.83203125" style="246" customWidth="1"/>
    <col min="11" max="11" width="0.6640625" style="246" customWidth="1"/>
    <col min="12" max="12" width="12.83203125" style="246" customWidth="1"/>
    <col min="13" max="13" width="0.6640625" style="246" customWidth="1"/>
    <col min="14" max="14" width="12.83203125" style="246" customWidth="1"/>
    <col min="15" max="15" width="0.6640625" style="247" customWidth="1"/>
    <col min="16" max="16" width="14.83203125" style="246" customWidth="1"/>
    <col min="17" max="17" width="0.6640625" style="246" customWidth="1"/>
    <col min="18" max="18" width="14.83203125" style="246" customWidth="1"/>
    <col min="19" max="19" width="0.6640625" style="247" customWidth="1"/>
    <col min="20" max="20" width="11.83203125" style="246" customWidth="1"/>
    <col min="21" max="21" width="0.6640625" style="246" customWidth="1"/>
    <col min="22" max="22" width="11.1640625" style="246" bestFit="1" customWidth="1"/>
    <col min="23" max="23" width="0.6640625" style="246" customWidth="1"/>
    <col min="24" max="24" width="19.83203125" style="246" customWidth="1"/>
    <col min="25" max="25" width="0.6640625" style="246" customWidth="1"/>
    <col min="26" max="26" width="19.83203125" style="246" customWidth="1"/>
    <col min="27" max="27" width="0.6640625" style="246" customWidth="1"/>
    <col min="28" max="28" width="10.83203125" style="246" customWidth="1"/>
    <col min="29" max="29" width="0.6640625" style="247" customWidth="1"/>
    <col min="30" max="30" width="13.5" style="246" bestFit="1" customWidth="1"/>
    <col min="31" max="16384" width="9.33203125" style="245"/>
  </cols>
  <sheetData>
    <row r="1" spans="1:30" ht="18" customHeight="1">
      <c r="A1" s="169" t="s">
        <v>0</v>
      </c>
      <c r="B1" s="170"/>
      <c r="C1" s="170"/>
      <c r="D1" s="170"/>
      <c r="E1" s="170"/>
      <c r="F1" s="170"/>
      <c r="G1" s="170"/>
      <c r="H1" s="244"/>
      <c r="AC1" s="246"/>
    </row>
    <row r="2" spans="1:30" ht="18" customHeight="1">
      <c r="A2" s="187" t="s">
        <v>136</v>
      </c>
      <c r="B2" s="170"/>
      <c r="C2" s="170"/>
      <c r="D2" s="170"/>
      <c r="E2" s="170"/>
      <c r="F2" s="170"/>
      <c r="G2" s="170"/>
      <c r="H2" s="244"/>
    </row>
    <row r="3" spans="1:30" ht="18" customHeight="1">
      <c r="A3" s="248" t="str">
        <f>'13PE Consol'!A3</f>
        <v>สำหรับปีสิ้นสุดวันที่ 31 ธันวาคม พ.ศ. 2564</v>
      </c>
      <c r="B3" s="175"/>
      <c r="C3" s="175"/>
      <c r="D3" s="175"/>
      <c r="E3" s="175"/>
      <c r="F3" s="175"/>
      <c r="G3" s="175"/>
      <c r="H3" s="249"/>
      <c r="I3" s="250"/>
      <c r="J3" s="251"/>
      <c r="K3" s="251"/>
      <c r="L3" s="251"/>
      <c r="M3" s="251"/>
      <c r="N3" s="251"/>
      <c r="O3" s="252"/>
      <c r="P3" s="251"/>
      <c r="Q3" s="251"/>
      <c r="R3" s="251"/>
      <c r="S3" s="252"/>
      <c r="T3" s="251"/>
      <c r="U3" s="251"/>
      <c r="V3" s="251"/>
      <c r="W3" s="251"/>
      <c r="X3" s="251"/>
      <c r="Y3" s="251"/>
      <c r="Z3" s="251"/>
      <c r="AA3" s="251"/>
      <c r="AB3" s="251"/>
      <c r="AC3" s="252"/>
      <c r="AD3" s="251"/>
    </row>
    <row r="5" spans="1:30" ht="14.1" customHeight="1">
      <c r="H5" s="353" t="s">
        <v>4</v>
      </c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</row>
    <row r="6" spans="1:30" ht="14.1" customHeight="1"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4"/>
      <c r="W6" s="254"/>
      <c r="X6" s="354" t="s">
        <v>137</v>
      </c>
      <c r="Y6" s="354"/>
      <c r="Z6" s="354"/>
      <c r="AA6" s="354"/>
      <c r="AB6" s="354"/>
      <c r="AC6" s="253"/>
      <c r="AD6" s="253"/>
    </row>
    <row r="7" spans="1:30" ht="14.1" customHeight="1"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4"/>
      <c r="W7" s="254"/>
      <c r="X7" s="355" t="s">
        <v>138</v>
      </c>
      <c r="Y7" s="355"/>
      <c r="Z7" s="355"/>
      <c r="AA7" s="355"/>
      <c r="AB7" s="355"/>
      <c r="AC7" s="253"/>
      <c r="AD7" s="253"/>
    </row>
    <row r="8" spans="1:30" ht="14.1" customHeight="1"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4"/>
      <c r="W8" s="254"/>
      <c r="X8" s="356" t="s">
        <v>139</v>
      </c>
      <c r="Y8" s="356"/>
      <c r="Z8" s="356"/>
      <c r="AA8" s="356"/>
      <c r="AB8" s="356"/>
      <c r="AC8" s="253"/>
      <c r="AD8" s="253"/>
    </row>
    <row r="9" spans="1:30" ht="14.1" customHeight="1">
      <c r="H9" s="253"/>
      <c r="I9" s="253"/>
      <c r="J9" s="253"/>
      <c r="K9" s="253"/>
      <c r="L9" s="253"/>
      <c r="M9" s="253"/>
      <c r="N9" s="253"/>
      <c r="O9" s="253"/>
      <c r="P9" s="255"/>
      <c r="Q9" s="255"/>
      <c r="R9" s="255"/>
      <c r="S9" s="255"/>
      <c r="T9" s="255"/>
      <c r="U9" s="253"/>
      <c r="V9" s="254"/>
      <c r="W9" s="254"/>
      <c r="X9" s="256" t="s">
        <v>141</v>
      </c>
      <c r="Y9" s="254"/>
      <c r="Z9" s="254"/>
      <c r="AA9" s="254"/>
      <c r="AB9" s="254"/>
      <c r="AC9" s="253"/>
      <c r="AD9" s="253"/>
    </row>
    <row r="10" spans="1:30" ht="14.1" customHeight="1">
      <c r="H10" s="253"/>
      <c r="J10" s="257" t="s">
        <v>193</v>
      </c>
      <c r="K10" s="253"/>
      <c r="L10" s="258" t="s">
        <v>194</v>
      </c>
      <c r="M10" s="253"/>
      <c r="N10" s="258"/>
      <c r="O10" s="253"/>
      <c r="P10" s="357" t="s">
        <v>74</v>
      </c>
      <c r="Q10" s="357"/>
      <c r="R10" s="357"/>
      <c r="S10" s="357"/>
      <c r="T10" s="357"/>
      <c r="U10" s="259"/>
      <c r="V10" s="254"/>
      <c r="W10" s="254"/>
      <c r="X10" s="256" t="s">
        <v>147</v>
      </c>
      <c r="Y10" s="254"/>
      <c r="Z10" s="256" t="s">
        <v>148</v>
      </c>
      <c r="AA10" s="256"/>
      <c r="AB10" s="256"/>
      <c r="AC10" s="253"/>
      <c r="AD10" s="253"/>
    </row>
    <row r="11" spans="1:30" s="260" customFormat="1" ht="14.1" customHeight="1">
      <c r="H11" s="257" t="s">
        <v>150</v>
      </c>
      <c r="J11" s="257" t="s">
        <v>195</v>
      </c>
      <c r="K11" s="257"/>
      <c r="L11" s="257" t="s">
        <v>196</v>
      </c>
      <c r="M11" s="257"/>
      <c r="N11" s="257" t="s">
        <v>140</v>
      </c>
      <c r="O11" s="257"/>
      <c r="P11" s="261" t="s">
        <v>144</v>
      </c>
      <c r="Q11" s="261"/>
      <c r="R11" s="261" t="s">
        <v>144</v>
      </c>
      <c r="X11" s="261" t="s">
        <v>157</v>
      </c>
      <c r="Z11" s="261" t="s">
        <v>158</v>
      </c>
      <c r="AD11" s="262" t="s">
        <v>149</v>
      </c>
    </row>
    <row r="12" spans="1:30" s="260" customFormat="1" ht="14.1" customHeight="1">
      <c r="B12" s="263"/>
      <c r="C12" s="263"/>
      <c r="D12" s="263"/>
      <c r="E12" s="263"/>
      <c r="G12" s="263"/>
      <c r="H12" s="257" t="s">
        <v>161</v>
      </c>
      <c r="I12" s="263"/>
      <c r="J12" s="261" t="s">
        <v>197</v>
      </c>
      <c r="K12" s="257"/>
      <c r="L12" s="257" t="s">
        <v>198</v>
      </c>
      <c r="M12" s="257"/>
      <c r="N12" s="257" t="s">
        <v>165</v>
      </c>
      <c r="O12" s="257"/>
      <c r="P12" s="264" t="s">
        <v>199</v>
      </c>
      <c r="Q12" s="265"/>
      <c r="R12" s="261" t="s">
        <v>200</v>
      </c>
      <c r="S12" s="257"/>
      <c r="T12" s="261" t="s">
        <v>77</v>
      </c>
      <c r="U12" s="261"/>
      <c r="V12" s="261" t="s">
        <v>165</v>
      </c>
      <c r="W12" s="261"/>
      <c r="X12" s="261" t="s">
        <v>169</v>
      </c>
      <c r="Y12" s="261"/>
      <c r="Z12" s="261" t="s">
        <v>139</v>
      </c>
      <c r="AA12" s="261"/>
      <c r="AB12" s="261" t="s">
        <v>149</v>
      </c>
      <c r="AC12" s="261"/>
      <c r="AD12" s="262" t="s">
        <v>55</v>
      </c>
    </row>
    <row r="13" spans="1:30" s="260" customFormat="1" ht="14.1" customHeight="1">
      <c r="F13" s="266" t="s">
        <v>7</v>
      </c>
      <c r="G13" s="267"/>
      <c r="H13" s="268" t="s">
        <v>8</v>
      </c>
      <c r="I13" s="267"/>
      <c r="J13" s="268" t="s">
        <v>8</v>
      </c>
      <c r="K13" s="269"/>
      <c r="L13" s="268" t="s">
        <v>8</v>
      </c>
      <c r="M13" s="269"/>
      <c r="N13" s="268" t="s">
        <v>8</v>
      </c>
      <c r="O13" s="257"/>
      <c r="P13" s="268" t="s">
        <v>8</v>
      </c>
      <c r="Q13" s="269"/>
      <c r="R13" s="270" t="s">
        <v>8</v>
      </c>
      <c r="S13" s="257"/>
      <c r="T13" s="268" t="s">
        <v>8</v>
      </c>
      <c r="U13" s="269"/>
      <c r="V13" s="268" t="s">
        <v>8</v>
      </c>
      <c r="W13" s="269"/>
      <c r="X13" s="268" t="s">
        <v>8</v>
      </c>
      <c r="Y13" s="269"/>
      <c r="Z13" s="268" t="s">
        <v>8</v>
      </c>
      <c r="AA13" s="269"/>
      <c r="AB13" s="268" t="s">
        <v>8</v>
      </c>
      <c r="AC13" s="269"/>
      <c r="AD13" s="268" t="s">
        <v>8</v>
      </c>
    </row>
    <row r="14" spans="1:30" s="260" customFormat="1" ht="6" customHeight="1">
      <c r="A14" s="271"/>
      <c r="B14" s="245"/>
      <c r="C14" s="245"/>
      <c r="D14" s="245"/>
      <c r="E14" s="245"/>
      <c r="G14" s="245"/>
      <c r="H14" s="272"/>
      <c r="I14" s="245"/>
      <c r="J14" s="272"/>
      <c r="K14" s="246"/>
      <c r="L14" s="272"/>
      <c r="M14" s="246"/>
      <c r="N14" s="272"/>
      <c r="O14" s="247"/>
      <c r="P14" s="272"/>
      <c r="Q14" s="246"/>
      <c r="R14" s="272"/>
      <c r="S14" s="247"/>
      <c r="T14" s="272"/>
      <c r="U14" s="246"/>
      <c r="V14" s="272"/>
      <c r="W14" s="246"/>
      <c r="X14" s="272"/>
      <c r="Y14" s="246"/>
      <c r="Z14" s="272"/>
      <c r="AA14" s="246"/>
      <c r="AB14" s="272"/>
      <c r="AC14" s="246"/>
      <c r="AD14" s="272"/>
    </row>
    <row r="15" spans="1:30" s="260" customFormat="1" ht="14.1" customHeight="1">
      <c r="B15" s="263"/>
      <c r="D15" s="263"/>
      <c r="E15" s="263"/>
      <c r="F15" s="263"/>
      <c r="G15" s="273"/>
      <c r="H15" s="272"/>
      <c r="I15" s="245"/>
      <c r="J15" s="272"/>
      <c r="K15" s="246"/>
      <c r="L15" s="272"/>
      <c r="M15" s="246"/>
      <c r="N15" s="272"/>
      <c r="O15" s="247"/>
      <c r="P15" s="272"/>
      <c r="Q15" s="246"/>
      <c r="R15" s="272"/>
      <c r="S15" s="247"/>
      <c r="T15" s="272"/>
      <c r="U15" s="246"/>
      <c r="V15" s="272"/>
      <c r="W15" s="246"/>
      <c r="X15" s="272"/>
      <c r="Y15" s="246"/>
      <c r="Z15" s="272"/>
      <c r="AA15" s="246"/>
      <c r="AB15" s="272"/>
      <c r="AC15" s="246"/>
      <c r="AD15" s="272"/>
    </row>
    <row r="16" spans="1:30" s="260" customFormat="1" ht="14.1" customHeight="1">
      <c r="A16" s="271" t="s">
        <v>172</v>
      </c>
      <c r="B16" s="263"/>
      <c r="D16" s="263"/>
      <c r="E16" s="263"/>
      <c r="F16" s="263"/>
      <c r="G16" s="273"/>
      <c r="H16" s="274">
        <v>304653888</v>
      </c>
      <c r="I16" s="273"/>
      <c r="J16" s="274">
        <v>708639327</v>
      </c>
      <c r="K16" s="247"/>
      <c r="L16" s="274">
        <v>22755038</v>
      </c>
      <c r="M16" s="247"/>
      <c r="N16" s="274">
        <v>0</v>
      </c>
      <c r="P16" s="274">
        <v>28900000</v>
      </c>
      <c r="Q16" s="247"/>
      <c r="R16" s="274">
        <v>40089186</v>
      </c>
      <c r="S16" s="247"/>
      <c r="T16" s="274">
        <v>109940258</v>
      </c>
      <c r="U16" s="247"/>
      <c r="V16" s="274">
        <v>-40089186</v>
      </c>
      <c r="W16" s="247"/>
      <c r="X16" s="274">
        <v>-7569498</v>
      </c>
      <c r="Y16" s="247"/>
      <c r="Z16" s="274">
        <v>0</v>
      </c>
      <c r="AA16" s="247"/>
      <c r="AB16" s="272">
        <f>SUM(X16:Z16)</f>
        <v>-7569498</v>
      </c>
      <c r="AC16" s="247"/>
      <c r="AD16" s="272">
        <f>SUM(AB16,H16:V16)</f>
        <v>1167319013</v>
      </c>
    </row>
    <row r="17" spans="1:30" s="260" customFormat="1" ht="14.1" customHeight="1">
      <c r="A17" s="271"/>
      <c r="B17" s="275" t="s">
        <v>201</v>
      </c>
      <c r="D17" s="263"/>
      <c r="E17" s="263"/>
      <c r="F17" s="273"/>
      <c r="G17" s="273"/>
      <c r="H17" s="274"/>
      <c r="I17" s="273"/>
      <c r="J17" s="274"/>
      <c r="K17" s="247"/>
      <c r="L17" s="274"/>
      <c r="M17" s="247"/>
      <c r="N17" s="274"/>
      <c r="P17" s="274"/>
      <c r="Q17" s="247"/>
      <c r="R17" s="274"/>
      <c r="S17" s="247"/>
      <c r="T17" s="274"/>
      <c r="U17" s="247"/>
      <c r="V17" s="274"/>
      <c r="W17" s="247"/>
      <c r="X17" s="274"/>
      <c r="Y17" s="247"/>
      <c r="Z17" s="274"/>
      <c r="AA17" s="247"/>
      <c r="AB17" s="272"/>
      <c r="AC17" s="247"/>
      <c r="AD17" s="272">
        <f>SUM(H17:Z17)</f>
        <v>0</v>
      </c>
    </row>
    <row r="18" spans="1:30" ht="14.1" customHeight="1">
      <c r="A18" s="276"/>
      <c r="B18" s="275"/>
      <c r="C18" s="245" t="s">
        <v>202</v>
      </c>
      <c r="D18" s="275"/>
      <c r="E18" s="275"/>
      <c r="F18" s="360">
        <v>29</v>
      </c>
      <c r="G18" s="273"/>
      <c r="H18" s="274">
        <v>5701100</v>
      </c>
      <c r="I18" s="273"/>
      <c r="J18" s="274">
        <v>62712100</v>
      </c>
      <c r="K18" s="247"/>
      <c r="L18" s="274">
        <v>0</v>
      </c>
      <c r="M18" s="247"/>
      <c r="N18" s="274">
        <v>0</v>
      </c>
      <c r="O18" s="245"/>
      <c r="P18" s="274">
        <v>0</v>
      </c>
      <c r="Q18" s="247"/>
      <c r="R18" s="274">
        <v>0</v>
      </c>
      <c r="T18" s="274">
        <v>0</v>
      </c>
      <c r="U18" s="247"/>
      <c r="V18" s="274">
        <v>0</v>
      </c>
      <c r="W18" s="247"/>
      <c r="X18" s="274">
        <v>0</v>
      </c>
      <c r="Y18" s="247"/>
      <c r="Z18" s="274">
        <v>0</v>
      </c>
      <c r="AA18" s="247"/>
      <c r="AB18" s="272">
        <f t="shared" ref="AB18:AB23" si="0">SUM(X18:Z18)</f>
        <v>0</v>
      </c>
      <c r="AD18" s="272">
        <f t="shared" ref="AD18:AD23" si="1">SUM(H18:Z18)</f>
        <v>68413200</v>
      </c>
    </row>
    <row r="19" spans="1:30" s="260" customFormat="1" ht="14.1" customHeight="1">
      <c r="A19" s="271"/>
      <c r="B19" s="275" t="s">
        <v>174</v>
      </c>
      <c r="D19" s="263"/>
      <c r="E19" s="263"/>
      <c r="F19" s="360">
        <v>28</v>
      </c>
      <c r="G19" s="273"/>
      <c r="H19" s="274">
        <v>0</v>
      </c>
      <c r="I19" s="273"/>
      <c r="J19" s="274">
        <v>0</v>
      </c>
      <c r="K19" s="247"/>
      <c r="L19" s="274">
        <v>0</v>
      </c>
      <c r="M19" s="247"/>
      <c r="N19" s="274">
        <v>58481254</v>
      </c>
      <c r="O19" s="247"/>
      <c r="P19" s="274">
        <v>0</v>
      </c>
      <c r="Q19" s="247"/>
      <c r="R19" s="274">
        <v>0</v>
      </c>
      <c r="S19" s="247"/>
      <c r="T19" s="274">
        <v>0</v>
      </c>
      <c r="U19" s="247"/>
      <c r="V19" s="274">
        <v>40089186</v>
      </c>
      <c r="W19" s="247"/>
      <c r="X19" s="274">
        <v>0</v>
      </c>
      <c r="Y19" s="247"/>
      <c r="Z19" s="274">
        <v>0</v>
      </c>
      <c r="AA19" s="247"/>
      <c r="AB19" s="272">
        <f t="shared" si="0"/>
        <v>0</v>
      </c>
      <c r="AC19" s="247"/>
      <c r="AD19" s="272">
        <f t="shared" si="1"/>
        <v>98570440</v>
      </c>
    </row>
    <row r="20" spans="1:30" s="260" customFormat="1" ht="14.1" customHeight="1">
      <c r="A20" s="271"/>
      <c r="B20" s="275" t="s">
        <v>175</v>
      </c>
      <c r="D20" s="263"/>
      <c r="E20" s="263"/>
      <c r="F20" s="360">
        <v>28</v>
      </c>
      <c r="G20" s="273"/>
      <c r="H20" s="274">
        <v>0</v>
      </c>
      <c r="I20" s="273"/>
      <c r="J20" s="274">
        <v>0</v>
      </c>
      <c r="K20" s="247"/>
      <c r="L20" s="274">
        <v>0</v>
      </c>
      <c r="M20" s="247"/>
      <c r="N20" s="274">
        <v>0</v>
      </c>
      <c r="P20" s="274">
        <v>0</v>
      </c>
      <c r="Q20" s="247"/>
      <c r="R20" s="274">
        <v>-40089186</v>
      </c>
      <c r="S20" s="247"/>
      <c r="T20" s="274">
        <v>40089186</v>
      </c>
      <c r="U20" s="247"/>
      <c r="V20" s="274">
        <v>0</v>
      </c>
      <c r="W20" s="247"/>
      <c r="X20" s="274">
        <v>0</v>
      </c>
      <c r="Y20" s="247"/>
      <c r="Z20" s="274">
        <v>0</v>
      </c>
      <c r="AA20" s="247"/>
      <c r="AB20" s="272">
        <f t="shared" si="0"/>
        <v>0</v>
      </c>
      <c r="AC20" s="247"/>
      <c r="AD20" s="274">
        <f t="shared" si="1"/>
        <v>0</v>
      </c>
    </row>
    <row r="21" spans="1:30" s="260" customFormat="1" ht="14.1" customHeight="1">
      <c r="A21" s="271"/>
      <c r="B21" s="245" t="s">
        <v>176</v>
      </c>
      <c r="D21" s="263"/>
      <c r="E21" s="263"/>
      <c r="F21" s="360">
        <v>30</v>
      </c>
      <c r="G21" s="273"/>
      <c r="H21" s="274">
        <v>0</v>
      </c>
      <c r="I21" s="273"/>
      <c r="J21" s="274">
        <v>0</v>
      </c>
      <c r="K21" s="247"/>
      <c r="L21" s="274">
        <v>0</v>
      </c>
      <c r="M21" s="247"/>
      <c r="N21" s="274">
        <v>0</v>
      </c>
      <c r="P21" s="274">
        <v>0</v>
      </c>
      <c r="Q21" s="247"/>
      <c r="R21" s="274">
        <v>0</v>
      </c>
      <c r="S21" s="247"/>
      <c r="T21" s="274">
        <v>-121059445</v>
      </c>
      <c r="U21" s="247"/>
      <c r="V21" s="274">
        <v>0</v>
      </c>
      <c r="W21" s="247"/>
      <c r="X21" s="274">
        <v>0</v>
      </c>
      <c r="Y21" s="247"/>
      <c r="Z21" s="274">
        <v>0</v>
      </c>
      <c r="AA21" s="247"/>
      <c r="AB21" s="272">
        <f t="shared" si="0"/>
        <v>0</v>
      </c>
      <c r="AC21" s="247"/>
      <c r="AD21" s="274">
        <f t="shared" si="1"/>
        <v>-121059445</v>
      </c>
    </row>
    <row r="22" spans="1:30" s="260" customFormat="1" ht="14.1" customHeight="1">
      <c r="A22" s="271"/>
      <c r="B22" s="245" t="s">
        <v>177</v>
      </c>
      <c r="D22" s="263"/>
      <c r="E22" s="263"/>
      <c r="F22" s="360">
        <v>31</v>
      </c>
      <c r="G22" s="273"/>
      <c r="H22" s="274">
        <v>0</v>
      </c>
      <c r="I22" s="273"/>
      <c r="J22" s="274">
        <v>0</v>
      </c>
      <c r="K22" s="247"/>
      <c r="L22" s="274">
        <v>0</v>
      </c>
      <c r="M22" s="247"/>
      <c r="N22" s="274">
        <v>0</v>
      </c>
      <c r="P22" s="274">
        <v>9200000</v>
      </c>
      <c r="Q22" s="247"/>
      <c r="R22" s="274">
        <v>0</v>
      </c>
      <c r="S22" s="247"/>
      <c r="T22" s="274">
        <v>-9200000</v>
      </c>
      <c r="U22" s="247"/>
      <c r="V22" s="274">
        <v>0</v>
      </c>
      <c r="W22" s="247"/>
      <c r="X22" s="274">
        <v>0</v>
      </c>
      <c r="Y22" s="247"/>
      <c r="Z22" s="274">
        <v>0</v>
      </c>
      <c r="AA22" s="247"/>
      <c r="AB22" s="272">
        <f t="shared" si="0"/>
        <v>0</v>
      </c>
      <c r="AC22" s="247"/>
      <c r="AD22" s="274">
        <f t="shared" si="1"/>
        <v>0</v>
      </c>
    </row>
    <row r="23" spans="1:30" s="260" customFormat="1" ht="14.1" customHeight="1">
      <c r="A23" s="271"/>
      <c r="B23" s="277" t="s">
        <v>179</v>
      </c>
      <c r="C23" s="277"/>
      <c r="D23" s="263"/>
      <c r="E23" s="263"/>
      <c r="F23" s="273"/>
      <c r="G23" s="273"/>
      <c r="H23" s="278">
        <v>0</v>
      </c>
      <c r="I23" s="273"/>
      <c r="J23" s="278">
        <v>0</v>
      </c>
      <c r="K23" s="247"/>
      <c r="L23" s="278">
        <v>0</v>
      </c>
      <c r="M23" s="247"/>
      <c r="N23" s="278">
        <v>0</v>
      </c>
      <c r="O23" s="247"/>
      <c r="P23" s="278">
        <v>0</v>
      </c>
      <c r="Q23" s="252"/>
      <c r="R23" s="278">
        <v>0</v>
      </c>
      <c r="S23" s="247"/>
      <c r="T23" s="278">
        <f>'PL11-12'!K28+'PL11-12'!K43</f>
        <v>488096517</v>
      </c>
      <c r="U23" s="247"/>
      <c r="V23" s="278">
        <v>0</v>
      </c>
      <c r="W23" s="247"/>
      <c r="X23" s="278">
        <f>'PL11-12'!K47+'PL11-12'!K52</f>
        <v>3857474</v>
      </c>
      <c r="Y23" s="247"/>
      <c r="Z23" s="278">
        <v>0</v>
      </c>
      <c r="AA23" s="247"/>
      <c r="AB23" s="279">
        <f t="shared" si="0"/>
        <v>3857474</v>
      </c>
      <c r="AC23" s="247"/>
      <c r="AD23" s="278">
        <f t="shared" si="1"/>
        <v>491953991</v>
      </c>
    </row>
    <row r="24" spans="1:30" s="260" customFormat="1" ht="6" customHeight="1">
      <c r="A24" s="276"/>
      <c r="B24" s="280"/>
      <c r="C24" s="245"/>
      <c r="D24" s="245"/>
      <c r="E24" s="245"/>
      <c r="F24" s="273"/>
      <c r="G24" s="245"/>
      <c r="H24" s="272"/>
      <c r="I24" s="245"/>
      <c r="J24" s="272"/>
      <c r="K24" s="246"/>
      <c r="L24" s="272"/>
      <c r="M24" s="246"/>
      <c r="N24" s="272"/>
      <c r="O24" s="247"/>
      <c r="P24" s="272"/>
      <c r="Q24" s="246"/>
      <c r="R24" s="272"/>
      <c r="S24" s="247"/>
      <c r="T24" s="272"/>
      <c r="U24" s="246"/>
      <c r="V24" s="272"/>
      <c r="W24" s="246"/>
      <c r="X24" s="272"/>
      <c r="Y24" s="246"/>
      <c r="Z24" s="272"/>
      <c r="AA24" s="246"/>
      <c r="AB24" s="272"/>
      <c r="AC24" s="246"/>
      <c r="AD24" s="272"/>
    </row>
    <row r="25" spans="1:30" s="260" customFormat="1" ht="14.1" customHeight="1" thickBot="1">
      <c r="A25" s="271" t="s">
        <v>180</v>
      </c>
      <c r="B25" s="245"/>
      <c r="C25" s="245"/>
      <c r="D25" s="245"/>
      <c r="E25" s="245"/>
      <c r="F25" s="273"/>
      <c r="G25" s="245"/>
      <c r="H25" s="281">
        <f>SUM(H16:H24)</f>
        <v>310354988</v>
      </c>
      <c r="I25" s="245"/>
      <c r="J25" s="281">
        <f>SUM(J16:J24)</f>
        <v>771351427</v>
      </c>
      <c r="K25" s="246"/>
      <c r="L25" s="281">
        <f>SUM(L16:L24)</f>
        <v>22755038</v>
      </c>
      <c r="M25" s="246"/>
      <c r="N25" s="281">
        <f>SUM(N16:N24)</f>
        <v>58481254</v>
      </c>
      <c r="O25" s="247"/>
      <c r="P25" s="281">
        <f>SUM(P16:P24)</f>
        <v>38100000</v>
      </c>
      <c r="Q25" s="246"/>
      <c r="R25" s="281">
        <f>SUM(R16:R24)</f>
        <v>0</v>
      </c>
      <c r="S25" s="247"/>
      <c r="T25" s="281">
        <f>SUM(T16:T24)</f>
        <v>507866516</v>
      </c>
      <c r="U25" s="246"/>
      <c r="V25" s="281">
        <f>SUM(V16:V24)</f>
        <v>0</v>
      </c>
      <c r="W25" s="246"/>
      <c r="X25" s="281">
        <f>SUM(X16:X24)</f>
        <v>-3712024</v>
      </c>
      <c r="Y25" s="246"/>
      <c r="Z25" s="281">
        <f>SUM(Z16:Z24)</f>
        <v>0</v>
      </c>
      <c r="AA25" s="246"/>
      <c r="AB25" s="281">
        <f>SUM(AB16:AB24)</f>
        <v>-3712024</v>
      </c>
      <c r="AC25" s="246"/>
      <c r="AD25" s="281">
        <f>SUM(AD16:AD24)</f>
        <v>1705197199</v>
      </c>
    </row>
    <row r="26" spans="1:30" s="260" customFormat="1" ht="14.1" customHeight="1" thickTop="1">
      <c r="A26" s="271"/>
      <c r="B26" s="245"/>
      <c r="C26" s="245"/>
      <c r="D26" s="245"/>
      <c r="E26" s="245"/>
      <c r="F26" s="273"/>
      <c r="G26" s="245"/>
      <c r="H26" s="246"/>
      <c r="I26" s="245"/>
      <c r="J26" s="246"/>
      <c r="K26" s="246"/>
      <c r="L26" s="246"/>
      <c r="M26" s="246"/>
      <c r="N26" s="246"/>
      <c r="O26" s="247"/>
      <c r="P26" s="246"/>
      <c r="Q26" s="246"/>
      <c r="R26" s="246"/>
      <c r="S26" s="247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</row>
    <row r="27" spans="1:30" s="260" customFormat="1" ht="14.1" customHeight="1">
      <c r="A27" s="271" t="s">
        <v>181</v>
      </c>
      <c r="B27" s="263"/>
      <c r="D27" s="263"/>
      <c r="E27" s="263"/>
      <c r="F27" s="263"/>
      <c r="G27" s="273"/>
      <c r="H27" s="246">
        <v>304653888</v>
      </c>
      <c r="I27" s="245"/>
      <c r="J27" s="246">
        <v>708639327</v>
      </c>
      <c r="K27" s="246"/>
      <c r="L27" s="246">
        <v>21869586</v>
      </c>
      <c r="M27" s="246"/>
      <c r="N27" s="246">
        <v>0</v>
      </c>
      <c r="O27" s="247"/>
      <c r="P27" s="246">
        <v>22400000</v>
      </c>
      <c r="Q27" s="246"/>
      <c r="R27" s="246">
        <v>0</v>
      </c>
      <c r="S27" s="247"/>
      <c r="T27" s="246">
        <v>132078749</v>
      </c>
      <c r="U27" s="246"/>
      <c r="V27" s="246">
        <v>0</v>
      </c>
      <c r="W27" s="246"/>
      <c r="X27" s="246">
        <v>-7104770</v>
      </c>
      <c r="Y27" s="246"/>
      <c r="Z27" s="246">
        <v>12950325</v>
      </c>
      <c r="AA27" s="246"/>
      <c r="AB27" s="246">
        <f>X27+Z27</f>
        <v>5845555</v>
      </c>
      <c r="AC27" s="246"/>
      <c r="AD27" s="246">
        <f t="shared" ref="AD27:AD35" si="2">SUM(H27:Z27)</f>
        <v>1195487105</v>
      </c>
    </row>
    <row r="28" spans="1:30" s="260" customFormat="1" ht="14.1" customHeight="1">
      <c r="A28" s="271"/>
      <c r="B28" s="275" t="s">
        <v>165</v>
      </c>
      <c r="D28" s="263"/>
      <c r="E28" s="263"/>
      <c r="F28" s="273">
        <v>28</v>
      </c>
      <c r="G28" s="273"/>
      <c r="H28" s="246">
        <v>0</v>
      </c>
      <c r="I28" s="245"/>
      <c r="J28" s="246">
        <v>0</v>
      </c>
      <c r="K28" s="246"/>
      <c r="L28" s="246">
        <v>0</v>
      </c>
      <c r="M28" s="246"/>
      <c r="N28" s="246">
        <v>0</v>
      </c>
      <c r="O28" s="247"/>
      <c r="P28" s="246">
        <v>0</v>
      </c>
      <c r="Q28" s="246"/>
      <c r="R28" s="246">
        <v>0</v>
      </c>
      <c r="S28" s="247"/>
      <c r="T28" s="246">
        <v>0</v>
      </c>
      <c r="U28" s="246"/>
      <c r="V28" s="246">
        <v>-40089186</v>
      </c>
      <c r="W28" s="246"/>
      <c r="X28" s="246">
        <v>0</v>
      </c>
      <c r="Y28" s="246"/>
      <c r="Z28" s="246">
        <v>0</v>
      </c>
      <c r="AA28" s="246"/>
      <c r="AB28" s="246">
        <f t="shared" ref="AB28:AB35" si="3">X28+Z28</f>
        <v>0</v>
      </c>
      <c r="AC28" s="246"/>
      <c r="AD28" s="246">
        <f t="shared" si="2"/>
        <v>-40089186</v>
      </c>
    </row>
    <row r="29" spans="1:30" s="260" customFormat="1" ht="14.1" customHeight="1">
      <c r="A29" s="271"/>
      <c r="B29" s="275" t="s">
        <v>186</v>
      </c>
      <c r="D29" s="263"/>
      <c r="E29" s="263"/>
      <c r="F29" s="273"/>
      <c r="G29" s="273"/>
      <c r="H29" s="246">
        <v>0</v>
      </c>
      <c r="I29" s="245"/>
      <c r="J29" s="246">
        <v>0</v>
      </c>
      <c r="K29" s="246"/>
      <c r="L29" s="246">
        <v>0</v>
      </c>
      <c r="M29" s="246"/>
      <c r="N29" s="246">
        <v>0</v>
      </c>
      <c r="O29" s="247"/>
      <c r="P29" s="246">
        <v>0</v>
      </c>
      <c r="Q29" s="246"/>
      <c r="R29" s="246">
        <v>40089186</v>
      </c>
      <c r="S29" s="247"/>
      <c r="T29" s="246">
        <v>-40089186</v>
      </c>
      <c r="U29" s="246"/>
      <c r="V29" s="246">
        <v>0</v>
      </c>
      <c r="W29" s="246"/>
      <c r="X29" s="246">
        <v>0</v>
      </c>
      <c r="Y29" s="246"/>
      <c r="Z29" s="246">
        <v>0</v>
      </c>
      <c r="AA29" s="246"/>
      <c r="AB29" s="246">
        <v>0</v>
      </c>
      <c r="AC29" s="246"/>
      <c r="AD29" s="246">
        <f t="shared" si="2"/>
        <v>0</v>
      </c>
    </row>
    <row r="30" spans="1:30" s="260" customFormat="1" ht="14.1" customHeight="1">
      <c r="A30" s="271"/>
      <c r="B30" s="275" t="s">
        <v>187</v>
      </c>
      <c r="D30" s="263"/>
      <c r="E30" s="263"/>
      <c r="F30" s="273">
        <v>39</v>
      </c>
      <c r="G30" s="273"/>
      <c r="H30" s="246">
        <v>0</v>
      </c>
      <c r="I30" s="245"/>
      <c r="J30" s="246">
        <v>0</v>
      </c>
      <c r="K30" s="246"/>
      <c r="L30" s="246">
        <v>885452</v>
      </c>
      <c r="M30" s="246"/>
      <c r="N30" s="246">
        <v>0</v>
      </c>
      <c r="O30" s="247"/>
      <c r="P30" s="246">
        <v>0</v>
      </c>
      <c r="Q30" s="246"/>
      <c r="R30" s="246">
        <v>0</v>
      </c>
      <c r="S30" s="247"/>
      <c r="T30" s="246">
        <v>0</v>
      </c>
      <c r="U30" s="246"/>
      <c r="V30" s="246">
        <v>0</v>
      </c>
      <c r="W30" s="246"/>
      <c r="X30" s="246">
        <v>0</v>
      </c>
      <c r="Y30" s="246"/>
      <c r="Z30" s="246">
        <v>0</v>
      </c>
      <c r="AA30" s="246"/>
      <c r="AB30" s="246">
        <v>0</v>
      </c>
      <c r="AC30" s="246"/>
      <c r="AD30" s="246">
        <f t="shared" si="2"/>
        <v>885452</v>
      </c>
    </row>
    <row r="31" spans="1:30" s="260" customFormat="1" ht="14.1" customHeight="1">
      <c r="A31" s="271"/>
      <c r="B31" s="275" t="s">
        <v>176</v>
      </c>
      <c r="D31" s="263"/>
      <c r="E31" s="263"/>
      <c r="F31" s="273">
        <v>30</v>
      </c>
      <c r="G31" s="273"/>
      <c r="H31" s="246">
        <v>0</v>
      </c>
      <c r="I31" s="245"/>
      <c r="J31" s="246">
        <v>0</v>
      </c>
      <c r="K31" s="246"/>
      <c r="L31" s="246">
        <v>0</v>
      </c>
      <c r="M31" s="246"/>
      <c r="N31" s="246">
        <v>0</v>
      </c>
      <c r="O31" s="247"/>
      <c r="P31" s="246">
        <v>0</v>
      </c>
      <c r="Q31" s="246"/>
      <c r="R31" s="246">
        <v>0</v>
      </c>
      <c r="S31" s="247"/>
      <c r="T31" s="246">
        <v>-91396151</v>
      </c>
      <c r="U31" s="246"/>
      <c r="V31" s="246">
        <v>0</v>
      </c>
      <c r="W31" s="246"/>
      <c r="X31" s="246">
        <v>0</v>
      </c>
      <c r="Y31" s="246"/>
      <c r="Z31" s="246">
        <v>0</v>
      </c>
      <c r="AA31" s="246"/>
      <c r="AB31" s="246">
        <v>0</v>
      </c>
      <c r="AC31" s="246"/>
      <c r="AD31" s="246">
        <f t="shared" si="2"/>
        <v>-91396151</v>
      </c>
    </row>
    <row r="32" spans="1:30" s="260" customFormat="1" ht="14.1" customHeight="1">
      <c r="A32" s="271"/>
      <c r="B32" s="245" t="s">
        <v>177</v>
      </c>
      <c r="D32" s="263"/>
      <c r="E32" s="263"/>
      <c r="F32" s="273">
        <v>31</v>
      </c>
      <c r="G32" s="273"/>
      <c r="H32" s="247">
        <v>0</v>
      </c>
      <c r="I32" s="273"/>
      <c r="J32" s="247">
        <v>0</v>
      </c>
      <c r="K32" s="247"/>
      <c r="L32" s="247">
        <v>0</v>
      </c>
      <c r="M32" s="247"/>
      <c r="N32" s="247">
        <v>0</v>
      </c>
      <c r="P32" s="247">
        <v>6500000</v>
      </c>
      <c r="Q32" s="247"/>
      <c r="R32" s="247">
        <v>0</v>
      </c>
      <c r="S32" s="247"/>
      <c r="T32" s="247">
        <v>-6500000</v>
      </c>
      <c r="U32" s="247"/>
      <c r="V32" s="247">
        <v>0</v>
      </c>
      <c r="W32" s="247"/>
      <c r="X32" s="247">
        <v>0</v>
      </c>
      <c r="Y32" s="247"/>
      <c r="Z32" s="247">
        <v>0</v>
      </c>
      <c r="AA32" s="247"/>
      <c r="AB32" s="246">
        <f t="shared" si="3"/>
        <v>0</v>
      </c>
      <c r="AC32" s="247"/>
      <c r="AD32" s="246">
        <f t="shared" si="2"/>
        <v>0</v>
      </c>
    </row>
    <row r="33" spans="1:30" s="260" customFormat="1" ht="14.1" customHeight="1">
      <c r="A33" s="271"/>
      <c r="B33" s="245" t="s">
        <v>179</v>
      </c>
      <c r="D33" s="263"/>
      <c r="E33" s="263"/>
      <c r="F33" s="273"/>
      <c r="G33" s="273"/>
      <c r="H33" s="247">
        <v>0</v>
      </c>
      <c r="I33" s="273"/>
      <c r="J33" s="247">
        <v>0</v>
      </c>
      <c r="K33" s="247"/>
      <c r="L33" s="247">
        <v>0</v>
      </c>
      <c r="M33" s="247"/>
      <c r="N33" s="247">
        <v>0</v>
      </c>
      <c r="P33" s="247">
        <v>0</v>
      </c>
      <c r="Q33" s="247"/>
      <c r="R33" s="247">
        <v>0</v>
      </c>
      <c r="S33" s="247"/>
      <c r="T33" s="247">
        <v>127386122</v>
      </c>
      <c r="U33" s="247"/>
      <c r="V33" s="247">
        <v>0</v>
      </c>
      <c r="W33" s="247"/>
      <c r="X33" s="247">
        <v>-464728</v>
      </c>
      <c r="Y33" s="247"/>
      <c r="Z33" s="247">
        <v>-24489601</v>
      </c>
      <c r="AA33" s="247"/>
      <c r="AB33" s="246">
        <f t="shared" si="3"/>
        <v>-24954329</v>
      </c>
      <c r="AC33" s="247"/>
      <c r="AD33" s="246">
        <f t="shared" si="2"/>
        <v>102431793</v>
      </c>
    </row>
    <row r="34" spans="1:30" s="260" customFormat="1" ht="14.1" customHeight="1">
      <c r="A34" s="271"/>
      <c r="B34" s="277" t="s">
        <v>188</v>
      </c>
      <c r="C34" s="282"/>
      <c r="D34" s="263"/>
      <c r="E34" s="263"/>
      <c r="F34" s="273"/>
      <c r="G34" s="273"/>
      <c r="H34" s="247"/>
      <c r="I34" s="273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6">
        <f t="shared" si="3"/>
        <v>0</v>
      </c>
      <c r="AC34" s="247"/>
      <c r="AD34" s="246">
        <f t="shared" si="2"/>
        <v>0</v>
      </c>
    </row>
    <row r="35" spans="1:30" s="260" customFormat="1" ht="14.1" customHeight="1">
      <c r="A35" s="271"/>
      <c r="B35" s="245"/>
      <c r="C35" s="277" t="s">
        <v>189</v>
      </c>
      <c r="D35" s="263"/>
      <c r="E35" s="263"/>
      <c r="F35" s="361"/>
      <c r="G35" s="273"/>
      <c r="H35" s="252">
        <v>0</v>
      </c>
      <c r="I35" s="273"/>
      <c r="J35" s="252">
        <v>0</v>
      </c>
      <c r="K35" s="247"/>
      <c r="L35" s="252">
        <v>0</v>
      </c>
      <c r="M35" s="247"/>
      <c r="N35" s="252">
        <v>0</v>
      </c>
      <c r="O35" s="247"/>
      <c r="P35" s="252">
        <v>0</v>
      </c>
      <c r="Q35" s="247"/>
      <c r="R35" s="252">
        <v>0</v>
      </c>
      <c r="S35" s="247"/>
      <c r="T35" s="252">
        <v>-11539276</v>
      </c>
      <c r="U35" s="247"/>
      <c r="V35" s="252">
        <v>0</v>
      </c>
      <c r="W35" s="247"/>
      <c r="X35" s="252">
        <v>0</v>
      </c>
      <c r="Y35" s="247"/>
      <c r="Z35" s="252">
        <v>11539276</v>
      </c>
      <c r="AA35" s="247"/>
      <c r="AB35" s="251">
        <f t="shared" si="3"/>
        <v>11539276</v>
      </c>
      <c r="AC35" s="247"/>
      <c r="AD35" s="251">
        <f t="shared" si="2"/>
        <v>0</v>
      </c>
    </row>
    <row r="36" spans="1:30" s="260" customFormat="1" ht="6" customHeight="1">
      <c r="A36" s="276"/>
      <c r="B36" s="280"/>
      <c r="C36" s="245"/>
      <c r="D36" s="245"/>
      <c r="E36" s="245"/>
      <c r="F36" s="273"/>
      <c r="G36" s="245"/>
      <c r="H36" s="246"/>
      <c r="I36" s="245"/>
      <c r="J36" s="246"/>
      <c r="K36" s="246"/>
      <c r="L36" s="246"/>
      <c r="M36" s="246"/>
      <c r="N36" s="246"/>
      <c r="O36" s="247"/>
      <c r="P36" s="246"/>
      <c r="Q36" s="246"/>
      <c r="R36" s="246"/>
      <c r="S36" s="247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</row>
    <row r="37" spans="1:30" s="260" customFormat="1" ht="14.1" customHeight="1" thickBot="1">
      <c r="A37" s="271" t="s">
        <v>190</v>
      </c>
      <c r="B37" s="245"/>
      <c r="C37" s="245"/>
      <c r="D37" s="245"/>
      <c r="E37" s="245"/>
      <c r="F37" s="273"/>
      <c r="G37" s="245"/>
      <c r="H37" s="283">
        <f>SUM(H27:H36)</f>
        <v>304653888</v>
      </c>
      <c r="I37" s="245"/>
      <c r="J37" s="283">
        <f>SUM(J27:J36)</f>
        <v>708639327</v>
      </c>
      <c r="K37" s="246"/>
      <c r="L37" s="283">
        <f>SUM(L27:L36)</f>
        <v>22755038</v>
      </c>
      <c r="M37" s="246"/>
      <c r="N37" s="283">
        <f>SUM(N27:N36)</f>
        <v>0</v>
      </c>
      <c r="O37" s="247"/>
      <c r="P37" s="283">
        <f>SUM(P27:P36)</f>
        <v>28900000</v>
      </c>
      <c r="Q37" s="246"/>
      <c r="R37" s="283">
        <f>SUM(R27:R36)</f>
        <v>40089186</v>
      </c>
      <c r="S37" s="247"/>
      <c r="T37" s="283">
        <f>SUM(T27:T36)</f>
        <v>109940258</v>
      </c>
      <c r="U37" s="246"/>
      <c r="V37" s="283">
        <f>SUM(V27:V36)</f>
        <v>-40089186</v>
      </c>
      <c r="W37" s="246"/>
      <c r="X37" s="283">
        <f>SUM(X27:X36)</f>
        <v>-7569498</v>
      </c>
      <c r="Y37" s="246"/>
      <c r="Z37" s="283">
        <f>SUM(Z27:Z36)</f>
        <v>0</v>
      </c>
      <c r="AA37" s="246"/>
      <c r="AB37" s="283">
        <f>SUM(AB27:AB36)</f>
        <v>-7569498</v>
      </c>
      <c r="AC37" s="246"/>
      <c r="AD37" s="283">
        <f>SUM(H37:Z37)</f>
        <v>1167319013</v>
      </c>
    </row>
    <row r="38" spans="1:30" s="260" customFormat="1" ht="15" customHeight="1" thickTop="1">
      <c r="A38" s="271"/>
      <c r="B38" s="245"/>
      <c r="C38" s="245"/>
      <c r="D38" s="245"/>
      <c r="E38" s="245"/>
      <c r="F38" s="273"/>
      <c r="G38" s="245"/>
      <c r="H38" s="246"/>
      <c r="I38" s="245"/>
      <c r="J38" s="246"/>
      <c r="K38" s="246"/>
      <c r="L38" s="246"/>
      <c r="M38" s="246"/>
      <c r="N38" s="246"/>
      <c r="O38" s="247"/>
      <c r="P38" s="246"/>
      <c r="Q38" s="246"/>
      <c r="R38" s="246"/>
      <c r="S38" s="247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</row>
    <row r="39" spans="1:30" s="260" customFormat="1" ht="15" customHeight="1">
      <c r="A39" s="271"/>
      <c r="B39" s="245"/>
      <c r="C39" s="245"/>
      <c r="D39" s="245"/>
      <c r="E39" s="245"/>
      <c r="F39" s="273"/>
      <c r="G39" s="245"/>
      <c r="H39" s="246"/>
      <c r="I39" s="245"/>
      <c r="J39" s="246"/>
      <c r="K39" s="246"/>
      <c r="L39" s="246"/>
      <c r="M39" s="246"/>
      <c r="N39" s="246"/>
      <c r="O39" s="247"/>
      <c r="P39" s="246"/>
      <c r="Q39" s="246"/>
      <c r="R39" s="246"/>
      <c r="S39" s="247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</row>
    <row r="40" spans="1:30" s="260" customFormat="1" ht="22.5" customHeight="1">
      <c r="A40" s="271"/>
      <c r="B40" s="245"/>
      <c r="C40" s="245"/>
      <c r="D40" s="245"/>
      <c r="E40" s="245"/>
      <c r="F40" s="273"/>
      <c r="G40" s="245"/>
      <c r="H40" s="246"/>
      <c r="I40" s="245"/>
      <c r="J40" s="246"/>
      <c r="K40" s="246"/>
      <c r="L40" s="246"/>
      <c r="M40" s="246"/>
      <c r="N40" s="246"/>
      <c r="O40" s="247"/>
      <c r="P40" s="246"/>
      <c r="Q40" s="246"/>
      <c r="R40" s="246"/>
      <c r="S40" s="247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</row>
    <row r="41" spans="1:30" s="260" customFormat="1" ht="22.5" customHeight="1">
      <c r="A41" s="271"/>
      <c r="B41" s="245"/>
      <c r="C41" s="245"/>
      <c r="D41" s="245"/>
      <c r="E41" s="245"/>
      <c r="F41" s="273"/>
      <c r="G41" s="245"/>
      <c r="H41" s="246"/>
      <c r="I41" s="245"/>
      <c r="J41" s="246"/>
      <c r="K41" s="246"/>
      <c r="L41" s="246"/>
      <c r="M41" s="246"/>
      <c r="N41" s="246"/>
      <c r="O41" s="247"/>
      <c r="P41" s="246"/>
      <c r="Q41" s="246"/>
      <c r="R41" s="246"/>
      <c r="S41" s="247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</row>
    <row r="42" spans="1:30" s="260" customFormat="1" ht="22.5" customHeight="1">
      <c r="A42" s="271"/>
      <c r="B42" s="245"/>
      <c r="C42" s="245"/>
      <c r="D42" s="245"/>
      <c r="E42" s="245"/>
      <c r="F42" s="273"/>
      <c r="G42" s="245"/>
      <c r="H42" s="246"/>
      <c r="I42" s="245"/>
      <c r="J42" s="246"/>
      <c r="K42" s="246"/>
      <c r="L42" s="246"/>
      <c r="M42" s="246"/>
      <c r="N42" s="246"/>
      <c r="O42" s="247"/>
      <c r="P42" s="246"/>
      <c r="Q42" s="246"/>
      <c r="R42" s="246"/>
      <c r="S42" s="247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</row>
    <row r="43" spans="1:30" s="260" customFormat="1" ht="22.5" customHeight="1">
      <c r="A43" s="271"/>
      <c r="B43" s="245"/>
      <c r="C43" s="245"/>
      <c r="D43" s="245"/>
      <c r="E43" s="245"/>
      <c r="F43" s="273"/>
      <c r="G43" s="245"/>
      <c r="H43" s="246"/>
      <c r="I43" s="245"/>
      <c r="J43" s="246"/>
      <c r="K43" s="246"/>
      <c r="L43" s="246"/>
      <c r="M43" s="246"/>
      <c r="N43" s="246"/>
      <c r="O43" s="247"/>
      <c r="P43" s="246"/>
      <c r="Q43" s="246"/>
      <c r="R43" s="246"/>
      <c r="S43" s="247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</row>
    <row r="44" spans="1:30" s="260" customFormat="1" ht="15" customHeight="1">
      <c r="A44" s="271"/>
      <c r="B44" s="245"/>
      <c r="C44" s="245"/>
      <c r="D44" s="245"/>
      <c r="E44" s="245"/>
      <c r="F44" s="273"/>
      <c r="G44" s="245"/>
      <c r="H44" s="246"/>
      <c r="I44" s="245"/>
      <c r="J44" s="246"/>
      <c r="K44" s="246"/>
      <c r="L44" s="246"/>
      <c r="M44" s="246"/>
      <c r="N44" s="246"/>
      <c r="O44" s="247"/>
      <c r="P44" s="246"/>
      <c r="Q44" s="246"/>
      <c r="R44" s="246"/>
      <c r="S44" s="247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</row>
    <row r="45" spans="1:30" s="260" customFormat="1" ht="15" customHeight="1">
      <c r="A45" s="271"/>
      <c r="B45" s="245"/>
      <c r="C45" s="245"/>
      <c r="D45" s="245"/>
      <c r="E45" s="245"/>
      <c r="F45" s="273"/>
      <c r="G45" s="245"/>
      <c r="H45" s="246"/>
      <c r="I45" s="245"/>
      <c r="J45" s="246"/>
      <c r="K45" s="246"/>
      <c r="L45" s="246"/>
      <c r="M45" s="246"/>
      <c r="N45" s="246"/>
      <c r="O45" s="247"/>
      <c r="P45" s="246"/>
      <c r="Q45" s="246"/>
      <c r="R45" s="246"/>
      <c r="S45" s="247"/>
      <c r="T45" s="246"/>
      <c r="U45" s="246"/>
      <c r="V45" s="246"/>
      <c r="W45" s="246"/>
      <c r="X45" s="246"/>
      <c r="Y45" s="246"/>
      <c r="Z45" s="246"/>
      <c r="AA45" s="246"/>
      <c r="AB45" s="246"/>
      <c r="AC45" s="247"/>
      <c r="AD45" s="246"/>
    </row>
    <row r="46" spans="1:30" s="260" customFormat="1" ht="18" customHeight="1">
      <c r="A46" s="340" t="s">
        <v>191</v>
      </c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  <c r="AA46" s="340"/>
      <c r="AB46" s="340"/>
      <c r="AC46" s="340"/>
      <c r="AD46" s="340"/>
    </row>
    <row r="47" spans="1:30" s="260" customFormat="1" ht="18" customHeight="1">
      <c r="A47" s="352" t="s">
        <v>203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352"/>
      <c r="V47" s="352"/>
      <c r="W47" s="352"/>
      <c r="X47" s="352"/>
      <c r="Y47" s="352"/>
      <c r="Z47" s="352"/>
      <c r="AA47" s="352"/>
      <c r="AB47" s="352"/>
      <c r="AC47" s="352"/>
      <c r="AD47" s="352"/>
    </row>
    <row r="48" spans="1:30" s="260" customFormat="1" ht="18" customHeight="1">
      <c r="A48" s="17"/>
      <c r="B48" s="170"/>
      <c r="C48" s="170"/>
      <c r="D48" s="170"/>
      <c r="E48" s="170"/>
      <c r="F48" s="241"/>
      <c r="G48" s="170"/>
      <c r="H48" s="244"/>
      <c r="I48" s="170"/>
      <c r="J48" s="244"/>
      <c r="K48" s="244"/>
      <c r="L48" s="244"/>
      <c r="M48" s="244"/>
      <c r="N48" s="244"/>
      <c r="O48" s="284"/>
      <c r="P48" s="244"/>
      <c r="Q48" s="244"/>
      <c r="R48" s="244"/>
      <c r="S48" s="284"/>
      <c r="T48" s="244"/>
      <c r="U48" s="244"/>
      <c r="V48" s="244"/>
      <c r="W48" s="244"/>
      <c r="X48" s="244"/>
      <c r="Y48" s="244"/>
      <c r="Z48" s="244"/>
      <c r="AA48" s="244"/>
      <c r="AB48" s="244"/>
      <c r="AC48" s="284"/>
      <c r="AD48" s="244"/>
    </row>
    <row r="49" spans="1:30" ht="21.95" customHeight="1">
      <c r="A49" s="345" t="str">
        <f>+'13PE Consol'!A55:AO55</f>
        <v>หมายเหตุประกอบงบการเงินรวมและงบการเงินเฉพาะกิจการในหน้า 18 ถึง 113 เป็นส่วนหนึ่งของงบการเงินนี้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</row>
  </sheetData>
  <mergeCells count="8">
    <mergeCell ref="A47:AD47"/>
    <mergeCell ref="A49:AD49"/>
    <mergeCell ref="H5:AD5"/>
    <mergeCell ref="X6:AB6"/>
    <mergeCell ref="X7:AB7"/>
    <mergeCell ref="X8:AB8"/>
    <mergeCell ref="P10:T10"/>
    <mergeCell ref="A46:AD46"/>
  </mergeCells>
  <pageMargins left="0.35" right="0.35" top="0.5" bottom="0.6" header="0.49" footer="0.4"/>
  <pageSetup paperSize="9" scale="70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E620-CA5F-4111-A3B1-931039D718E1}">
  <dimension ref="A1:T148"/>
  <sheetViews>
    <sheetView showWhiteSpace="0" view="pageBreakPreview" topLeftCell="A88" zoomScale="115" zoomScaleNormal="85" zoomScaleSheetLayoutView="115" workbookViewId="0">
      <selection activeCell="J101" sqref="J101"/>
    </sheetView>
  </sheetViews>
  <sheetFormatPr defaultColWidth="9.33203125" defaultRowHeight="21.75" customHeight="1"/>
  <cols>
    <col min="1" max="3" width="1.5" style="6" customWidth="1"/>
    <col min="4" max="4" width="43" style="6" customWidth="1"/>
    <col min="5" max="5" width="9.1640625" style="14" customWidth="1"/>
    <col min="6" max="6" width="1" style="6" customWidth="1"/>
    <col min="7" max="7" width="14.1640625" style="285" customWidth="1"/>
    <col min="8" max="8" width="1" style="6" customWidth="1"/>
    <col min="9" max="9" width="14.1640625" style="285" customWidth="1"/>
    <col min="10" max="10" width="1" style="168" customWidth="1"/>
    <col min="11" max="11" width="14.1640625" style="285" customWidth="1"/>
    <col min="12" max="12" width="1" style="168" customWidth="1"/>
    <col min="13" max="13" width="14.1640625" style="285" customWidth="1"/>
    <col min="14" max="14" width="12.1640625" style="6" bestFit="1" customWidth="1"/>
    <col min="15" max="16384" width="9.33203125" style="6"/>
  </cols>
  <sheetData>
    <row r="1" spans="1:13" ht="18.95" customHeight="1">
      <c r="A1" s="17" t="s">
        <v>0</v>
      </c>
    </row>
    <row r="2" spans="1:13" ht="18.95" customHeight="1">
      <c r="A2" s="17" t="s">
        <v>204</v>
      </c>
      <c r="B2" s="90"/>
      <c r="C2" s="90"/>
      <c r="D2" s="90"/>
      <c r="F2" s="90"/>
      <c r="H2" s="90"/>
      <c r="J2" s="91"/>
      <c r="L2" s="91"/>
    </row>
    <row r="3" spans="1:13" ht="18.95" customHeight="1">
      <c r="A3" s="92" t="str">
        <f>'13PE Consol'!A3</f>
        <v>สำหรับปีสิ้นสุดวันที่ 31 ธันวาคม พ.ศ. 2564</v>
      </c>
      <c r="B3" s="93"/>
      <c r="C3" s="93"/>
      <c r="D3" s="93"/>
      <c r="E3" s="45"/>
      <c r="F3" s="93"/>
      <c r="G3" s="286"/>
      <c r="H3" s="93"/>
      <c r="I3" s="286"/>
      <c r="J3" s="94"/>
      <c r="K3" s="286"/>
      <c r="L3" s="94"/>
      <c r="M3" s="286"/>
    </row>
    <row r="4" spans="1:13" ht="9.75" customHeight="1">
      <c r="A4" s="2"/>
      <c r="B4" s="90"/>
      <c r="C4" s="90"/>
      <c r="D4" s="90"/>
      <c r="F4" s="90"/>
      <c r="H4" s="90"/>
      <c r="J4" s="91"/>
      <c r="L4" s="91"/>
    </row>
    <row r="5" spans="1:13" ht="17.100000000000001" customHeight="1">
      <c r="A5" s="90"/>
      <c r="B5" s="90"/>
      <c r="C5" s="90"/>
      <c r="D5" s="90"/>
      <c r="E5" s="4"/>
      <c r="F5" s="3"/>
      <c r="G5" s="359" t="s">
        <v>3</v>
      </c>
      <c r="H5" s="359"/>
      <c r="I5" s="359"/>
      <c r="J5" s="12"/>
      <c r="K5" s="359" t="s">
        <v>4</v>
      </c>
      <c r="L5" s="359"/>
      <c r="M5" s="359"/>
    </row>
    <row r="6" spans="1:13" ht="17.100000000000001" customHeight="1">
      <c r="F6" s="4"/>
      <c r="G6" s="287" t="s">
        <v>5</v>
      </c>
      <c r="H6" s="4"/>
      <c r="I6" s="287" t="s">
        <v>6</v>
      </c>
      <c r="J6" s="12"/>
      <c r="K6" s="287" t="s">
        <v>5</v>
      </c>
      <c r="L6" s="4"/>
      <c r="M6" s="287" t="s">
        <v>6</v>
      </c>
    </row>
    <row r="7" spans="1:13" ht="17.100000000000001" customHeight="1">
      <c r="E7" s="10" t="s">
        <v>7</v>
      </c>
      <c r="F7" s="14"/>
      <c r="G7" s="288" t="s">
        <v>8</v>
      </c>
      <c r="H7" s="14"/>
      <c r="I7" s="288" t="s">
        <v>8</v>
      </c>
      <c r="J7" s="12"/>
      <c r="K7" s="288" t="s">
        <v>8</v>
      </c>
      <c r="L7" s="14"/>
      <c r="M7" s="288" t="s">
        <v>8</v>
      </c>
    </row>
    <row r="8" spans="1:13" ht="18.95" customHeight="1">
      <c r="A8" s="18" t="s">
        <v>205</v>
      </c>
      <c r="E8" s="4"/>
      <c r="F8" s="4"/>
      <c r="G8" s="54"/>
      <c r="H8" s="4"/>
      <c r="I8" s="55"/>
      <c r="J8" s="6"/>
      <c r="K8" s="54"/>
      <c r="L8" s="6"/>
      <c r="M8" s="55"/>
    </row>
    <row r="9" spans="1:13" ht="18.95" customHeight="1">
      <c r="A9" s="48" t="s">
        <v>100</v>
      </c>
      <c r="B9" s="48"/>
      <c r="C9" s="48"/>
      <c r="G9" s="289">
        <f>'PL11-12'!G25</f>
        <v>439152766</v>
      </c>
      <c r="H9" s="290"/>
      <c r="I9" s="291">
        <f>'PL11-12'!I25</f>
        <v>161133825</v>
      </c>
      <c r="J9" s="292"/>
      <c r="K9" s="289">
        <f>'PL11-12'!K25</f>
        <v>526773395</v>
      </c>
      <c r="L9" s="293"/>
      <c r="M9" s="291">
        <f>'PL11-12'!M25</f>
        <v>129552013</v>
      </c>
    </row>
    <row r="10" spans="1:13" ht="18.95" customHeight="1">
      <c r="A10" s="48" t="s">
        <v>206</v>
      </c>
      <c r="B10" s="48"/>
      <c r="C10" s="48"/>
      <c r="G10" s="289"/>
      <c r="H10" s="290"/>
      <c r="I10" s="291"/>
      <c r="J10" s="292"/>
      <c r="K10" s="294"/>
      <c r="L10" s="293"/>
      <c r="M10" s="83"/>
    </row>
    <row r="11" spans="1:13" ht="18.95" customHeight="1">
      <c r="A11" s="48"/>
      <c r="B11" s="295" t="s">
        <v>207</v>
      </c>
      <c r="C11" s="48"/>
      <c r="G11" s="289">
        <v>100255704</v>
      </c>
      <c r="H11" s="290"/>
      <c r="I11" s="291">
        <v>101161984</v>
      </c>
      <c r="J11" s="292"/>
      <c r="K11" s="289">
        <v>9772237</v>
      </c>
      <c r="L11" s="291"/>
      <c r="M11" s="291">
        <v>9779944</v>
      </c>
    </row>
    <row r="12" spans="1:13" ht="18.95" customHeight="1">
      <c r="A12" s="48"/>
      <c r="B12" s="48" t="s">
        <v>99</v>
      </c>
      <c r="C12" s="48"/>
      <c r="E12" s="14">
        <v>16</v>
      </c>
      <c r="G12" s="289">
        <f>-'PL11-12'!G23</f>
        <v>-223384369</v>
      </c>
      <c r="H12" s="290"/>
      <c r="I12" s="291">
        <v>-135427017</v>
      </c>
      <c r="J12" s="292"/>
      <c r="K12" s="289">
        <v>0</v>
      </c>
      <c r="L12" s="291"/>
      <c r="M12" s="291">
        <v>0</v>
      </c>
    </row>
    <row r="13" spans="1:13" ht="18.95" customHeight="1">
      <c r="A13" s="48"/>
      <c r="B13" s="48" t="s">
        <v>208</v>
      </c>
      <c r="C13" s="48"/>
      <c r="G13" s="289">
        <v>0</v>
      </c>
      <c r="H13" s="290"/>
      <c r="I13" s="291">
        <v>-43983971</v>
      </c>
      <c r="J13" s="292"/>
      <c r="K13" s="289">
        <v>0</v>
      </c>
      <c r="L13" s="291"/>
      <c r="M13" s="291">
        <v>-8228282</v>
      </c>
    </row>
    <row r="14" spans="1:13" ht="18.95" customHeight="1">
      <c r="A14" s="48"/>
      <c r="B14" s="296" t="s">
        <v>209</v>
      </c>
      <c r="C14" s="48"/>
      <c r="E14" s="14">
        <v>16.2</v>
      </c>
      <c r="G14" s="289">
        <v>-52077997</v>
      </c>
      <c r="H14" s="290"/>
      <c r="I14" s="291">
        <v>0</v>
      </c>
      <c r="J14" s="292"/>
      <c r="K14" s="289">
        <v>-136318022</v>
      </c>
      <c r="L14" s="291"/>
      <c r="M14" s="291">
        <v>0</v>
      </c>
    </row>
    <row r="15" spans="1:13" ht="18.95" customHeight="1">
      <c r="A15" s="48"/>
      <c r="B15" s="48" t="s">
        <v>210</v>
      </c>
      <c r="C15" s="48"/>
      <c r="G15" s="289">
        <v>-2024253</v>
      </c>
      <c r="H15" s="290"/>
      <c r="I15" s="291">
        <v>641047</v>
      </c>
      <c r="J15" s="292"/>
      <c r="K15" s="289">
        <v>0</v>
      </c>
      <c r="L15" s="291"/>
      <c r="M15" s="291">
        <v>0</v>
      </c>
    </row>
    <row r="16" spans="1:13" ht="18.95" customHeight="1">
      <c r="A16" s="1"/>
      <c r="B16" s="297" t="s">
        <v>211</v>
      </c>
      <c r="C16" s="21"/>
      <c r="E16" s="14">
        <v>27</v>
      </c>
      <c r="G16" s="289">
        <v>3615462</v>
      </c>
      <c r="H16" s="290"/>
      <c r="I16" s="291">
        <v>-396176</v>
      </c>
      <c r="J16" s="293"/>
      <c r="K16" s="289">
        <v>622333</v>
      </c>
      <c r="L16" s="291"/>
      <c r="M16" s="291">
        <v>592485</v>
      </c>
    </row>
    <row r="17" spans="1:13" ht="18.95" customHeight="1">
      <c r="A17" s="1"/>
      <c r="B17" s="297" t="s">
        <v>212</v>
      </c>
      <c r="C17" s="21"/>
      <c r="G17" s="289">
        <v>1714255</v>
      </c>
      <c r="H17" s="293"/>
      <c r="I17" s="291">
        <v>11747036</v>
      </c>
      <c r="J17" s="293"/>
      <c r="K17" s="289">
        <v>1455729</v>
      </c>
      <c r="L17" s="291"/>
      <c r="M17" s="291">
        <v>173273</v>
      </c>
    </row>
    <row r="18" spans="1:13" ht="18.95" customHeight="1">
      <c r="A18" s="1"/>
      <c r="B18" s="297" t="s">
        <v>213</v>
      </c>
      <c r="C18" s="21"/>
      <c r="G18" s="289">
        <f>-5657546-2</f>
        <v>-5657548</v>
      </c>
      <c r="H18" s="293"/>
      <c r="I18" s="291">
        <v>4424225</v>
      </c>
      <c r="J18" s="293"/>
      <c r="K18" s="289">
        <v>-4361381</v>
      </c>
      <c r="L18" s="291"/>
      <c r="M18" s="291">
        <v>4102065</v>
      </c>
    </row>
    <row r="19" spans="1:13" ht="18.95" customHeight="1">
      <c r="A19" s="48"/>
      <c r="B19" s="48" t="s">
        <v>214</v>
      </c>
      <c r="C19" s="48"/>
      <c r="G19" s="289">
        <v>2668</v>
      </c>
      <c r="H19" s="290"/>
      <c r="I19" s="291">
        <v>161552</v>
      </c>
      <c r="J19" s="292"/>
      <c r="K19" s="289">
        <v>2668</v>
      </c>
      <c r="L19" s="291"/>
      <c r="M19" s="291">
        <v>122724</v>
      </c>
    </row>
    <row r="20" spans="1:13" ht="18.95" customHeight="1">
      <c r="A20" s="48"/>
      <c r="B20" s="48" t="s">
        <v>215</v>
      </c>
      <c r="C20" s="48"/>
      <c r="G20" s="289">
        <v>-4515948</v>
      </c>
      <c r="H20" s="290"/>
      <c r="I20" s="291">
        <v>-616385</v>
      </c>
      <c r="J20" s="292"/>
      <c r="K20" s="289">
        <v>0</v>
      </c>
      <c r="L20" s="291"/>
      <c r="M20" s="291">
        <v>0</v>
      </c>
    </row>
    <row r="21" spans="1:13" ht="18.95" customHeight="1">
      <c r="A21" s="48"/>
      <c r="B21" s="48" t="s">
        <v>216</v>
      </c>
      <c r="C21" s="48"/>
      <c r="E21" s="14">
        <v>32</v>
      </c>
      <c r="G21" s="289">
        <v>-1203302</v>
      </c>
      <c r="H21" s="290"/>
      <c r="I21" s="291">
        <v>-801256</v>
      </c>
      <c r="J21" s="292"/>
      <c r="K21" s="289">
        <v>-9183406</v>
      </c>
      <c r="L21" s="291"/>
      <c r="M21" s="291">
        <v>-10427259</v>
      </c>
    </row>
    <row r="22" spans="1:13" ht="18.95" customHeight="1">
      <c r="A22" s="48"/>
      <c r="B22" s="48" t="s">
        <v>217</v>
      </c>
      <c r="C22" s="48"/>
      <c r="G22" s="289">
        <v>0</v>
      </c>
      <c r="H22" s="290"/>
      <c r="I22" s="291">
        <v>0</v>
      </c>
      <c r="J22" s="292"/>
      <c r="K22" s="289">
        <v>-334839530</v>
      </c>
      <c r="L22" s="291"/>
      <c r="M22" s="291">
        <v>-126089891</v>
      </c>
    </row>
    <row r="23" spans="1:13" ht="18.95" customHeight="1">
      <c r="A23" s="48"/>
      <c r="B23" s="48" t="s">
        <v>218</v>
      </c>
      <c r="C23" s="48"/>
      <c r="E23" s="14">
        <v>39</v>
      </c>
      <c r="G23" s="289">
        <v>0</v>
      </c>
      <c r="H23" s="290"/>
      <c r="I23" s="291">
        <v>885452</v>
      </c>
      <c r="J23" s="292"/>
      <c r="K23" s="289">
        <v>0</v>
      </c>
      <c r="L23" s="291"/>
      <c r="M23" s="291">
        <v>885452</v>
      </c>
    </row>
    <row r="24" spans="1:13" ht="18.95" customHeight="1">
      <c r="A24" s="298"/>
      <c r="B24" s="299" t="s">
        <v>98</v>
      </c>
      <c r="E24" s="14">
        <v>33</v>
      </c>
      <c r="G24" s="300">
        <v>28034522</v>
      </c>
      <c r="H24" s="292"/>
      <c r="I24" s="301">
        <v>31433849</v>
      </c>
      <c r="J24" s="292"/>
      <c r="K24" s="300">
        <v>20167758</v>
      </c>
      <c r="L24" s="291"/>
      <c r="M24" s="301">
        <v>19671348</v>
      </c>
    </row>
    <row r="25" spans="1:13" ht="5.0999999999999996" customHeight="1">
      <c r="A25" s="21"/>
      <c r="C25" s="21"/>
      <c r="G25" s="302"/>
      <c r="H25" s="290"/>
      <c r="I25" s="303"/>
      <c r="J25" s="290"/>
      <c r="K25" s="302"/>
      <c r="L25" s="293"/>
      <c r="M25" s="303"/>
    </row>
    <row r="26" spans="1:13" ht="17.100000000000001" customHeight="1">
      <c r="A26" s="2"/>
      <c r="B26" s="18"/>
      <c r="C26" s="173"/>
      <c r="D26" s="18"/>
      <c r="G26" s="294">
        <f>SUM(G9:G24)</f>
        <v>283911960</v>
      </c>
      <c r="H26" s="304"/>
      <c r="I26" s="83">
        <f>SUM(I9:I24)</f>
        <v>130364165</v>
      </c>
      <c r="J26" s="305"/>
      <c r="K26" s="294">
        <f>SUM(K9:K24)</f>
        <v>74091781</v>
      </c>
      <c r="L26" s="306"/>
      <c r="M26" s="83">
        <f>SUM(M9:M24)</f>
        <v>20133872</v>
      </c>
    </row>
    <row r="27" spans="1:13" ht="18.95" customHeight="1">
      <c r="A27" s="2" t="s">
        <v>219</v>
      </c>
      <c r="C27" s="48"/>
      <c r="G27" s="294"/>
      <c r="H27" s="304"/>
      <c r="I27" s="83"/>
      <c r="J27" s="305"/>
      <c r="K27" s="294"/>
      <c r="L27" s="306"/>
      <c r="M27" s="83"/>
    </row>
    <row r="28" spans="1:13" ht="18.95" customHeight="1">
      <c r="A28" s="307" t="s">
        <v>220</v>
      </c>
      <c r="B28" s="21"/>
      <c r="C28" s="48"/>
      <c r="G28" s="302"/>
      <c r="H28" s="304"/>
      <c r="I28" s="303"/>
      <c r="J28" s="305"/>
      <c r="K28" s="294"/>
      <c r="L28" s="306"/>
      <c r="M28" s="83"/>
    </row>
    <row r="29" spans="1:13" ht="18.95" customHeight="1">
      <c r="A29" s="298"/>
      <c r="B29" s="299" t="s">
        <v>221</v>
      </c>
      <c r="G29" s="289">
        <f>-297527872+1</f>
        <v>-297527871</v>
      </c>
      <c r="H29" s="292"/>
      <c r="I29" s="291">
        <v>49730682</v>
      </c>
      <c r="J29" s="292"/>
      <c r="K29" s="289">
        <v>-134918083</v>
      </c>
      <c r="L29" s="293"/>
      <c r="M29" s="291">
        <v>-7783315</v>
      </c>
    </row>
    <row r="30" spans="1:13" ht="18.95" customHeight="1">
      <c r="A30" s="48"/>
      <c r="B30" s="295" t="s">
        <v>14</v>
      </c>
      <c r="G30" s="289">
        <v>18250</v>
      </c>
      <c r="H30" s="292"/>
      <c r="I30" s="291">
        <v>-93091</v>
      </c>
      <c r="J30" s="292"/>
      <c r="K30" s="289">
        <v>0</v>
      </c>
      <c r="L30" s="291"/>
      <c r="M30" s="291">
        <v>0</v>
      </c>
    </row>
    <row r="31" spans="1:13" ht="18.95" customHeight="1">
      <c r="A31" s="298"/>
      <c r="B31" s="299" t="s">
        <v>15</v>
      </c>
      <c r="G31" s="289">
        <v>-46481156</v>
      </c>
      <c r="H31" s="292"/>
      <c r="I31" s="291">
        <v>128688</v>
      </c>
      <c r="J31" s="292"/>
      <c r="K31" s="289">
        <v>-41963950</v>
      </c>
      <c r="L31" s="291"/>
      <c r="M31" s="291">
        <v>79372</v>
      </c>
    </row>
    <row r="32" spans="1:13" ht="18.95" customHeight="1">
      <c r="A32" s="298"/>
      <c r="B32" s="299" t="s">
        <v>29</v>
      </c>
      <c r="G32" s="289">
        <v>-208839</v>
      </c>
      <c r="H32" s="292"/>
      <c r="I32" s="291">
        <v>18345253</v>
      </c>
      <c r="J32" s="292"/>
      <c r="K32" s="289">
        <v>-515000</v>
      </c>
      <c r="L32" s="291"/>
      <c r="M32" s="291">
        <v>12700</v>
      </c>
    </row>
    <row r="33" spans="1:13" ht="18.95" customHeight="1">
      <c r="A33" s="298"/>
      <c r="B33" s="299" t="s">
        <v>30</v>
      </c>
      <c r="G33" s="289">
        <v>21863125</v>
      </c>
      <c r="H33" s="292"/>
      <c r="I33" s="291">
        <v>20936183</v>
      </c>
      <c r="J33" s="292"/>
      <c r="K33" s="289">
        <v>1124336</v>
      </c>
      <c r="L33" s="291"/>
      <c r="M33" s="291">
        <v>0</v>
      </c>
    </row>
    <row r="34" spans="1:13" ht="18.95" customHeight="1">
      <c r="A34" s="21" t="s">
        <v>222</v>
      </c>
      <c r="B34" s="299"/>
      <c r="G34" s="289"/>
      <c r="H34" s="292"/>
      <c r="I34" s="291"/>
      <c r="J34" s="292"/>
      <c r="K34" s="294"/>
      <c r="L34" s="293"/>
      <c r="M34" s="83"/>
    </row>
    <row r="35" spans="1:13" ht="18.95" customHeight="1">
      <c r="A35" s="298"/>
      <c r="B35" s="299" t="s">
        <v>38</v>
      </c>
      <c r="G35" s="289">
        <v>175037298</v>
      </c>
      <c r="H35" s="292"/>
      <c r="I35" s="291">
        <v>-101678374</v>
      </c>
      <c r="J35" s="292"/>
      <c r="K35" s="289">
        <v>47186495</v>
      </c>
      <c r="L35" s="291"/>
      <c r="M35" s="291">
        <v>1213763</v>
      </c>
    </row>
    <row r="36" spans="1:13" ht="18.95" customHeight="1">
      <c r="A36" s="298"/>
      <c r="B36" s="299" t="s">
        <v>44</v>
      </c>
      <c r="G36" s="289">
        <v>13980857</v>
      </c>
      <c r="H36" s="292"/>
      <c r="I36" s="291">
        <v>-13984835</v>
      </c>
      <c r="J36" s="292"/>
      <c r="K36" s="289">
        <v>7222080</v>
      </c>
      <c r="L36" s="291"/>
      <c r="M36" s="291">
        <v>807382</v>
      </c>
    </row>
    <row r="37" spans="1:13" ht="18.95" customHeight="1">
      <c r="A37" s="298"/>
      <c r="B37" s="297" t="s">
        <v>223</v>
      </c>
      <c r="E37" s="14">
        <v>27</v>
      </c>
      <c r="G37" s="289">
        <v>-1280332</v>
      </c>
      <c r="H37" s="292"/>
      <c r="I37" s="291">
        <v>-1302936</v>
      </c>
      <c r="J37" s="292"/>
      <c r="K37" s="289">
        <v>0</v>
      </c>
      <c r="L37" s="291"/>
      <c r="M37" s="291">
        <v>0</v>
      </c>
    </row>
    <row r="38" spans="1:13" ht="18.95" customHeight="1">
      <c r="A38" s="298"/>
      <c r="B38" s="299" t="s">
        <v>51</v>
      </c>
      <c r="G38" s="300">
        <v>-1446084</v>
      </c>
      <c r="H38" s="292"/>
      <c r="I38" s="301">
        <v>-7778096</v>
      </c>
      <c r="J38" s="292"/>
      <c r="K38" s="300">
        <v>0</v>
      </c>
      <c r="L38" s="291"/>
      <c r="M38" s="301">
        <v>21000</v>
      </c>
    </row>
    <row r="39" spans="1:13" ht="5.0999999999999996" customHeight="1">
      <c r="A39" s="48"/>
      <c r="B39" s="295"/>
      <c r="G39" s="289"/>
      <c r="H39" s="305"/>
      <c r="I39" s="291"/>
      <c r="J39" s="305"/>
      <c r="K39" s="294"/>
      <c r="L39" s="305"/>
      <c r="M39" s="83"/>
    </row>
    <row r="40" spans="1:13" ht="18.95" customHeight="1">
      <c r="A40" s="173" t="s">
        <v>224</v>
      </c>
      <c r="B40" s="295"/>
      <c r="G40" s="294">
        <f>SUM(G26:G38)</f>
        <v>147867208</v>
      </c>
      <c r="H40" s="305"/>
      <c r="I40" s="83">
        <f>SUM(I26:I38)</f>
        <v>94667639</v>
      </c>
      <c r="J40" s="305"/>
      <c r="K40" s="294">
        <f>SUM(K26:K38)</f>
        <v>-47772341</v>
      </c>
      <c r="L40" s="305"/>
      <c r="M40" s="83">
        <f>SUM(M26:M38)</f>
        <v>14484774</v>
      </c>
    </row>
    <row r="41" spans="1:13" ht="18.95" customHeight="1">
      <c r="A41" s="48"/>
      <c r="B41" s="295" t="s">
        <v>225</v>
      </c>
      <c r="G41" s="300">
        <v>-36685038</v>
      </c>
      <c r="H41" s="292"/>
      <c r="I41" s="301">
        <v>-19614503</v>
      </c>
      <c r="J41" s="292"/>
      <c r="K41" s="300">
        <v>-9707163</v>
      </c>
      <c r="L41" s="292"/>
      <c r="M41" s="301">
        <v>-2901884</v>
      </c>
    </row>
    <row r="42" spans="1:13" ht="5.0999999999999996" customHeight="1">
      <c r="A42" s="48"/>
      <c r="C42" s="48"/>
      <c r="G42" s="289"/>
      <c r="H42" s="304"/>
      <c r="I42" s="291"/>
      <c r="J42" s="305"/>
      <c r="K42" s="294"/>
      <c r="L42" s="306"/>
      <c r="M42" s="83"/>
    </row>
    <row r="43" spans="1:13" ht="18.95" customHeight="1">
      <c r="A43" s="2" t="s">
        <v>226</v>
      </c>
      <c r="G43" s="300">
        <f>SUM(G40:G41)</f>
        <v>111182170</v>
      </c>
      <c r="H43" s="304"/>
      <c r="I43" s="301">
        <f>SUM(I40:I41)</f>
        <v>75053136</v>
      </c>
      <c r="J43" s="305"/>
      <c r="K43" s="300">
        <f>SUM(K40:K41)</f>
        <v>-57479504</v>
      </c>
      <c r="L43" s="306"/>
      <c r="M43" s="301">
        <f>SUM(M40:M41)</f>
        <v>11582890</v>
      </c>
    </row>
    <row r="44" spans="1:13" ht="18.95" customHeight="1">
      <c r="A44" s="2"/>
      <c r="G44" s="291"/>
      <c r="H44" s="304"/>
      <c r="I44" s="291"/>
      <c r="J44" s="305"/>
      <c r="K44" s="291"/>
      <c r="L44" s="306"/>
      <c r="M44" s="291"/>
    </row>
    <row r="45" spans="1:13" ht="18.95" customHeight="1">
      <c r="A45" s="2"/>
      <c r="G45" s="291"/>
      <c r="H45" s="304"/>
      <c r="I45" s="291"/>
      <c r="J45" s="305"/>
      <c r="K45" s="291"/>
      <c r="L45" s="306"/>
      <c r="M45" s="291"/>
    </row>
    <row r="46" spans="1:13" ht="18.95" customHeight="1">
      <c r="A46" s="2"/>
      <c r="G46" s="291"/>
      <c r="H46" s="304"/>
      <c r="I46" s="291"/>
      <c r="J46" s="305"/>
      <c r="K46" s="291"/>
      <c r="L46" s="306"/>
      <c r="M46" s="291"/>
    </row>
    <row r="47" spans="1:13" ht="18.95" customHeight="1">
      <c r="A47" s="2"/>
      <c r="G47" s="291"/>
      <c r="H47" s="304"/>
      <c r="I47" s="291"/>
      <c r="J47" s="305"/>
      <c r="K47" s="291"/>
      <c r="L47" s="306"/>
      <c r="M47" s="291"/>
    </row>
    <row r="48" spans="1:13" ht="16.5" customHeight="1">
      <c r="A48" s="358" t="s">
        <v>227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</row>
    <row r="49" spans="1:13" ht="18.95" customHeight="1">
      <c r="A49" s="339" t="s">
        <v>228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</row>
    <row r="50" spans="1:13" ht="8.25" customHeight="1">
      <c r="A50" s="22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18.95" customHeight="1">
      <c r="A51" s="43" t="str">
        <f>+'BS8-10'!A49</f>
        <v>หมายเหตุประกอบงบการเงินรวมและงบการเงินเฉพาะกิจการในหน้า 18 ถึง 113 เป็นส่วนหนึ่งของงบการเงินนี้</v>
      </c>
      <c r="B51" s="308"/>
      <c r="C51" s="44"/>
      <c r="D51" s="44"/>
      <c r="E51" s="45"/>
      <c r="F51" s="44"/>
      <c r="G51" s="286"/>
      <c r="H51" s="286"/>
      <c r="I51" s="286"/>
      <c r="J51" s="286"/>
      <c r="K51" s="286"/>
      <c r="L51" s="286"/>
      <c r="M51" s="286"/>
    </row>
    <row r="52" spans="1:13" ht="21" customHeight="1">
      <c r="A52" s="17" t="s">
        <v>0</v>
      </c>
    </row>
    <row r="53" spans="1:13" ht="21" customHeight="1">
      <c r="A53" s="17" t="s">
        <v>204</v>
      </c>
      <c r="B53" s="90"/>
      <c r="C53" s="90"/>
      <c r="D53" s="90"/>
      <c r="F53" s="90"/>
      <c r="H53" s="90"/>
      <c r="J53" s="91"/>
      <c r="L53" s="91"/>
    </row>
    <row r="54" spans="1:13" ht="21" customHeight="1">
      <c r="A54" s="92" t="str">
        <f>A3</f>
        <v>สำหรับปีสิ้นสุดวันที่ 31 ธันวาคม พ.ศ. 2564</v>
      </c>
      <c r="B54" s="93"/>
      <c r="C54" s="93"/>
      <c r="D54" s="93"/>
      <c r="E54" s="45"/>
      <c r="F54" s="93"/>
      <c r="G54" s="286"/>
      <c r="H54" s="93"/>
      <c r="I54" s="286"/>
      <c r="J54" s="94"/>
      <c r="K54" s="286"/>
      <c r="L54" s="94"/>
      <c r="M54" s="286"/>
    </row>
    <row r="55" spans="1:13" ht="18.95" customHeight="1">
      <c r="A55" s="2"/>
      <c r="B55" s="90"/>
      <c r="C55" s="90"/>
      <c r="D55" s="90"/>
      <c r="F55" s="90"/>
      <c r="H55" s="90"/>
      <c r="J55" s="91"/>
      <c r="L55" s="91"/>
    </row>
    <row r="56" spans="1:13" ht="18.95" customHeight="1">
      <c r="A56" s="90"/>
      <c r="B56" s="90"/>
      <c r="C56" s="90"/>
      <c r="D56" s="90"/>
      <c r="E56" s="4"/>
      <c r="F56" s="3"/>
      <c r="G56" s="359" t="s">
        <v>3</v>
      </c>
      <c r="H56" s="359"/>
      <c r="I56" s="359"/>
      <c r="J56" s="12"/>
      <c r="K56" s="359" t="s">
        <v>4</v>
      </c>
      <c r="L56" s="359"/>
      <c r="M56" s="359"/>
    </row>
    <row r="57" spans="1:13" ht="18.95" customHeight="1">
      <c r="F57" s="4"/>
      <c r="G57" s="287" t="s">
        <v>5</v>
      </c>
      <c r="H57" s="4"/>
      <c r="I57" s="287" t="s">
        <v>6</v>
      </c>
      <c r="J57" s="12"/>
      <c r="K57" s="287" t="s">
        <v>5</v>
      </c>
      <c r="L57" s="4"/>
      <c r="M57" s="287" t="s">
        <v>6</v>
      </c>
    </row>
    <row r="58" spans="1:13" ht="18.95" customHeight="1">
      <c r="E58" s="309" t="s">
        <v>7</v>
      </c>
      <c r="F58" s="14"/>
      <c r="G58" s="288" t="s">
        <v>8</v>
      </c>
      <c r="H58" s="14"/>
      <c r="I58" s="288" t="s">
        <v>8</v>
      </c>
      <c r="J58" s="12"/>
      <c r="K58" s="288" t="s">
        <v>8</v>
      </c>
      <c r="L58" s="14"/>
      <c r="M58" s="288" t="s">
        <v>8</v>
      </c>
    </row>
    <row r="59" spans="1:13" ht="18.95" customHeight="1">
      <c r="A59" s="173" t="s">
        <v>229</v>
      </c>
      <c r="B59" s="48"/>
      <c r="G59" s="310"/>
      <c r="H59" s="304"/>
      <c r="I59" s="304"/>
      <c r="J59" s="304"/>
      <c r="K59" s="310"/>
      <c r="L59" s="304"/>
      <c r="M59" s="304"/>
    </row>
    <row r="60" spans="1:13" ht="18.95" customHeight="1">
      <c r="A60" s="48"/>
      <c r="B60" s="295" t="s">
        <v>230</v>
      </c>
      <c r="G60" s="289">
        <v>1188884</v>
      </c>
      <c r="H60" s="292"/>
      <c r="I60" s="291">
        <v>816577</v>
      </c>
      <c r="J60" s="292"/>
      <c r="K60" s="289">
        <v>8800369</v>
      </c>
      <c r="L60" s="292"/>
      <c r="M60" s="291">
        <v>9578620</v>
      </c>
    </row>
    <row r="61" spans="1:13" ht="18.95" customHeight="1">
      <c r="A61" s="48"/>
      <c r="B61" s="48" t="s">
        <v>231</v>
      </c>
      <c r="G61" s="289">
        <v>1806173</v>
      </c>
      <c r="H61" s="293"/>
      <c r="I61" s="291">
        <v>547964</v>
      </c>
      <c r="J61" s="292"/>
      <c r="K61" s="289">
        <v>0</v>
      </c>
      <c r="L61" s="291"/>
      <c r="M61" s="291">
        <v>0</v>
      </c>
    </row>
    <row r="62" spans="1:13" s="317" customFormat="1" ht="18.95" customHeight="1">
      <c r="A62" s="296"/>
      <c r="B62" s="296" t="s">
        <v>232</v>
      </c>
      <c r="C62" s="296"/>
      <c r="D62" s="311"/>
      <c r="E62" s="312"/>
      <c r="F62" s="311"/>
      <c r="G62" s="313"/>
      <c r="H62" s="314"/>
      <c r="I62" s="315"/>
      <c r="J62" s="316"/>
      <c r="K62" s="313"/>
      <c r="L62" s="316"/>
      <c r="M62" s="316"/>
    </row>
    <row r="63" spans="1:13" s="317" customFormat="1" ht="18.95" customHeight="1">
      <c r="A63" s="296"/>
      <c r="B63" s="296"/>
      <c r="C63" s="318" t="s">
        <v>233</v>
      </c>
      <c r="D63" s="311"/>
      <c r="E63" s="312"/>
      <c r="F63" s="311"/>
      <c r="G63" s="313">
        <v>34705200</v>
      </c>
      <c r="H63" s="314"/>
      <c r="I63" s="315">
        <v>0</v>
      </c>
      <c r="J63" s="316"/>
      <c r="K63" s="313">
        <v>0</v>
      </c>
      <c r="L63" s="316"/>
      <c r="M63" s="316">
        <v>0</v>
      </c>
    </row>
    <row r="64" spans="1:13" ht="18.95" customHeight="1">
      <c r="A64" s="48"/>
      <c r="B64" s="48" t="s">
        <v>234</v>
      </c>
      <c r="G64" s="313">
        <v>-18267643</v>
      </c>
      <c r="H64" s="293"/>
      <c r="I64" s="83">
        <v>-28963001</v>
      </c>
      <c r="J64" s="293"/>
      <c r="K64" s="289">
        <v>-6847231</v>
      </c>
      <c r="L64" s="291"/>
      <c r="M64" s="291">
        <v>-18078813</v>
      </c>
    </row>
    <row r="65" spans="1:20" ht="18.95" customHeight="1">
      <c r="A65" s="48"/>
      <c r="B65" s="319" t="s">
        <v>235</v>
      </c>
      <c r="G65" s="294"/>
      <c r="H65" s="293"/>
      <c r="I65" s="83"/>
      <c r="J65" s="293"/>
      <c r="K65" s="289"/>
      <c r="L65" s="291"/>
      <c r="M65" s="291"/>
    </row>
    <row r="66" spans="1:20" ht="18.95" customHeight="1">
      <c r="A66" s="48"/>
      <c r="B66" s="319"/>
      <c r="D66" s="6" t="s">
        <v>236</v>
      </c>
      <c r="E66"/>
      <c r="G66" s="294">
        <v>0</v>
      </c>
      <c r="H66" s="293"/>
      <c r="I66" s="83">
        <v>136361469</v>
      </c>
      <c r="J66" s="293"/>
      <c r="K66" s="289">
        <v>0</v>
      </c>
      <c r="L66" s="291"/>
      <c r="M66" s="291">
        <v>157715979</v>
      </c>
    </row>
    <row r="67" spans="1:20" s="311" customFormat="1" ht="18.95" customHeight="1">
      <c r="B67" s="295" t="s">
        <v>237</v>
      </c>
      <c r="C67" s="6"/>
      <c r="D67" s="6"/>
      <c r="E67" s="312">
        <v>16.2</v>
      </c>
      <c r="G67" s="313">
        <v>1430616</v>
      </c>
      <c r="H67" s="315"/>
      <c r="I67" s="315">
        <v>0</v>
      </c>
      <c r="J67" s="320"/>
      <c r="K67" s="313">
        <v>0</v>
      </c>
      <c r="L67" s="320"/>
      <c r="M67" s="320">
        <v>0</v>
      </c>
      <c r="O67" s="321"/>
      <c r="P67" s="321"/>
      <c r="Q67" s="321"/>
      <c r="R67" s="321"/>
      <c r="S67" s="321"/>
      <c r="T67" s="321"/>
    </row>
    <row r="68" spans="1:20" ht="18.95" customHeight="1">
      <c r="B68" s="6" t="s">
        <v>238</v>
      </c>
      <c r="E68" s="14">
        <v>15</v>
      </c>
      <c r="G68" s="294">
        <v>0</v>
      </c>
      <c r="H68" s="293"/>
      <c r="I68" s="83">
        <v>-163540435</v>
      </c>
      <c r="J68" s="293"/>
      <c r="K68" s="289">
        <v>-5000000</v>
      </c>
      <c r="L68" s="291"/>
      <c r="M68" s="291">
        <v>-188000000</v>
      </c>
    </row>
    <row r="69" spans="1:20" ht="18.95" customHeight="1">
      <c r="B69" s="6" t="s">
        <v>239</v>
      </c>
      <c r="G69" s="294">
        <v>-186137500</v>
      </c>
      <c r="H69" s="291"/>
      <c r="I69" s="83">
        <v>-273882990</v>
      </c>
      <c r="J69" s="292"/>
      <c r="K69" s="289">
        <v>-215137500</v>
      </c>
      <c r="L69" s="291"/>
      <c r="M69" s="291">
        <v>-273882990</v>
      </c>
    </row>
    <row r="70" spans="1:20" ht="18.95" customHeight="1">
      <c r="B70" s="6" t="s">
        <v>240</v>
      </c>
      <c r="G70" s="289"/>
      <c r="H70" s="290"/>
      <c r="I70" s="291"/>
      <c r="J70" s="292"/>
      <c r="K70" s="289"/>
      <c r="L70" s="293"/>
      <c r="M70" s="291"/>
    </row>
    <row r="71" spans="1:20" ht="18.95" customHeight="1">
      <c r="C71" s="6" t="s">
        <v>241</v>
      </c>
      <c r="E71" s="14">
        <v>37.5</v>
      </c>
      <c r="G71" s="289">
        <v>70000000</v>
      </c>
      <c r="I71" s="291">
        <v>14900000</v>
      </c>
      <c r="J71" s="292"/>
      <c r="K71" s="289">
        <v>203216300</v>
      </c>
      <c r="L71" s="293"/>
      <c r="M71" s="291">
        <v>145900000</v>
      </c>
    </row>
    <row r="72" spans="1:20" ht="18.95" customHeight="1">
      <c r="B72" s="6" t="s">
        <v>242</v>
      </c>
      <c r="E72" s="6"/>
      <c r="G72" s="19"/>
      <c r="I72" s="6"/>
      <c r="J72" s="6"/>
      <c r="K72" s="19"/>
      <c r="L72" s="6"/>
      <c r="M72" s="6"/>
    </row>
    <row r="73" spans="1:20" ht="18.95" customHeight="1">
      <c r="C73" s="6" t="s">
        <v>243</v>
      </c>
      <c r="E73" s="14">
        <v>37.5</v>
      </c>
      <c r="G73" s="289">
        <v>-83100000</v>
      </c>
      <c r="H73" s="290"/>
      <c r="I73" s="291">
        <v>-5000000</v>
      </c>
      <c r="J73" s="292"/>
      <c r="K73" s="289">
        <v>-165100000</v>
      </c>
      <c r="L73" s="293"/>
      <c r="M73" s="291">
        <v>-92400000</v>
      </c>
    </row>
    <row r="74" spans="1:20" s="322" customFormat="1" ht="18.95" customHeight="1">
      <c r="A74" s="48"/>
      <c r="B74" s="48" t="s">
        <v>244</v>
      </c>
      <c r="C74" s="6"/>
      <c r="D74" s="6"/>
      <c r="E74" s="14"/>
      <c r="F74" s="6"/>
      <c r="G74" s="289">
        <v>0</v>
      </c>
      <c r="I74" s="291">
        <v>0</v>
      </c>
      <c r="K74" s="289">
        <v>81230061</v>
      </c>
      <c r="M74" s="291">
        <v>61836000</v>
      </c>
    </row>
    <row r="75" spans="1:20" s="322" customFormat="1" ht="18.95" customHeight="1">
      <c r="A75" s="48"/>
      <c r="B75" s="48" t="s">
        <v>245</v>
      </c>
      <c r="C75" s="6"/>
      <c r="D75" s="6"/>
      <c r="E75" s="14"/>
      <c r="F75" s="6"/>
      <c r="G75" s="300">
        <f>190204215-1</f>
        <v>190204214</v>
      </c>
      <c r="I75" s="301">
        <v>87918730</v>
      </c>
      <c r="K75" s="300">
        <v>178509912</v>
      </c>
      <c r="M75" s="301">
        <v>83322250</v>
      </c>
    </row>
    <row r="76" spans="1:20" s="322" customFormat="1" ht="6" customHeight="1">
      <c r="A76" s="6"/>
      <c r="B76" s="6"/>
      <c r="C76" s="6"/>
      <c r="D76" s="6"/>
      <c r="E76" s="14"/>
      <c r="F76" s="6"/>
      <c r="G76" s="323"/>
      <c r="H76" s="304"/>
      <c r="I76" s="305"/>
      <c r="J76" s="305"/>
      <c r="K76" s="324"/>
      <c r="L76" s="306"/>
      <c r="M76" s="306"/>
    </row>
    <row r="77" spans="1:20" s="322" customFormat="1" ht="18.95" customHeight="1">
      <c r="A77" s="173" t="s">
        <v>246</v>
      </c>
      <c r="B77" s="6"/>
      <c r="C77" s="6"/>
      <c r="D77" s="6"/>
      <c r="E77" s="14"/>
      <c r="F77" s="6"/>
      <c r="G77" s="325">
        <f>SUM(G60:G75)</f>
        <v>11829944</v>
      </c>
      <c r="H77" s="304"/>
      <c r="I77" s="326">
        <f>SUM(I60:I75)</f>
        <v>-230841686</v>
      </c>
      <c r="J77" s="305"/>
      <c r="K77" s="325">
        <f>SUM(K60:K75)</f>
        <v>79671911</v>
      </c>
      <c r="L77" s="306"/>
      <c r="M77" s="326">
        <f>SUM(M60:M75)</f>
        <v>-114008954</v>
      </c>
    </row>
    <row r="78" spans="1:20" s="322" customFormat="1" ht="18" customHeight="1">
      <c r="A78" s="6"/>
      <c r="B78" s="6"/>
      <c r="C78" s="6"/>
      <c r="D78" s="6"/>
      <c r="E78" s="4"/>
      <c r="F78" s="14"/>
      <c r="G78" s="287"/>
      <c r="H78" s="14"/>
      <c r="I78" s="287"/>
      <c r="J78" s="12"/>
      <c r="K78" s="287"/>
      <c r="L78" s="14"/>
      <c r="M78" s="287"/>
    </row>
    <row r="79" spans="1:20" s="322" customFormat="1" ht="18" customHeight="1">
      <c r="A79" s="6"/>
      <c r="B79" s="6"/>
      <c r="C79" s="6"/>
      <c r="D79" s="6"/>
      <c r="E79" s="4"/>
      <c r="F79" s="14"/>
      <c r="G79" s="287"/>
      <c r="H79" s="14"/>
      <c r="I79" s="287"/>
      <c r="J79" s="12"/>
      <c r="K79" s="287"/>
      <c r="L79" s="14"/>
      <c r="M79" s="287"/>
    </row>
    <row r="80" spans="1:20" s="322" customFormat="1" ht="18" customHeight="1">
      <c r="A80" s="6"/>
      <c r="B80" s="6"/>
      <c r="C80" s="6"/>
      <c r="D80" s="6"/>
      <c r="E80" s="4"/>
      <c r="F80" s="14"/>
      <c r="G80" s="287"/>
      <c r="H80" s="14"/>
      <c r="I80" s="287"/>
      <c r="J80" s="12"/>
      <c r="K80" s="287"/>
      <c r="L80" s="14"/>
      <c r="M80" s="287"/>
    </row>
    <row r="81" spans="1:13" s="322" customFormat="1" ht="18" customHeight="1">
      <c r="A81" s="6"/>
      <c r="B81" s="6"/>
      <c r="C81" s="6"/>
      <c r="D81" s="6"/>
      <c r="E81" s="4"/>
      <c r="F81" s="14"/>
      <c r="G81" s="287"/>
      <c r="H81" s="14"/>
      <c r="I81" s="287"/>
      <c r="J81" s="12"/>
      <c r="K81" s="287"/>
      <c r="L81" s="14"/>
      <c r="M81" s="287"/>
    </row>
    <row r="82" spans="1:13" s="322" customFormat="1" ht="18" customHeight="1">
      <c r="A82" s="6"/>
      <c r="B82" s="6"/>
      <c r="C82" s="6"/>
      <c r="D82" s="6"/>
      <c r="E82" s="4"/>
      <c r="F82" s="14"/>
      <c r="G82" s="287"/>
      <c r="H82" s="14"/>
      <c r="I82" s="287"/>
      <c r="J82" s="12"/>
      <c r="L82" s="14"/>
    </row>
    <row r="83" spans="1:13" s="322" customFormat="1" ht="18" customHeight="1">
      <c r="A83" s="6"/>
      <c r="B83" s="6"/>
      <c r="C83" s="6"/>
      <c r="D83" s="6"/>
      <c r="E83" s="4"/>
      <c r="F83" s="14"/>
      <c r="G83" s="287"/>
      <c r="H83" s="14"/>
      <c r="I83" s="287"/>
      <c r="J83" s="12"/>
      <c r="L83" s="14"/>
    </row>
    <row r="84" spans="1:13" s="322" customFormat="1" ht="18" customHeight="1">
      <c r="A84" s="6"/>
      <c r="B84" s="6"/>
      <c r="C84" s="6"/>
      <c r="D84" s="6"/>
      <c r="E84" s="4"/>
      <c r="F84" s="14"/>
      <c r="G84" s="287"/>
      <c r="H84" s="14"/>
      <c r="I84" s="287"/>
      <c r="J84" s="12"/>
      <c r="L84" s="14"/>
    </row>
    <row r="85" spans="1:13" s="322" customFormat="1" ht="18" customHeight="1">
      <c r="A85" s="6"/>
      <c r="B85" s="6"/>
      <c r="C85" s="6"/>
      <c r="D85" s="6"/>
      <c r="E85" s="4"/>
      <c r="F85" s="14"/>
      <c r="G85" s="287"/>
      <c r="H85" s="14"/>
      <c r="I85" s="287"/>
      <c r="J85" s="12"/>
      <c r="L85" s="14"/>
    </row>
    <row r="86" spans="1:13" s="322" customFormat="1" ht="18" customHeight="1">
      <c r="A86" s="6"/>
      <c r="B86" s="6"/>
      <c r="C86" s="6"/>
      <c r="D86" s="6"/>
      <c r="E86" s="4"/>
      <c r="F86" s="14"/>
      <c r="G86" s="287"/>
      <c r="H86" s="14"/>
      <c r="I86" s="287"/>
      <c r="J86" s="12"/>
      <c r="L86" s="14"/>
    </row>
    <row r="87" spans="1:13" s="322" customFormat="1" ht="18" customHeight="1">
      <c r="A87" s="6"/>
      <c r="B87" s="6"/>
      <c r="C87" s="6"/>
      <c r="D87" s="6"/>
      <c r="E87" s="4"/>
      <c r="F87" s="14"/>
      <c r="G87" s="287"/>
      <c r="H87" s="14"/>
      <c r="I87" s="287"/>
      <c r="J87" s="12"/>
      <c r="L87" s="14"/>
    </row>
    <row r="88" spans="1:13" s="322" customFormat="1" ht="18" customHeight="1">
      <c r="A88" s="6"/>
      <c r="B88" s="6"/>
      <c r="C88" s="6"/>
      <c r="D88" s="6"/>
      <c r="E88" s="4"/>
      <c r="F88" s="14"/>
      <c r="G88" s="287"/>
      <c r="H88" s="14"/>
      <c r="I88" s="287"/>
      <c r="J88" s="12"/>
      <c r="L88" s="14"/>
    </row>
    <row r="89" spans="1:13" s="322" customFormat="1" ht="18" customHeight="1">
      <c r="A89" s="6"/>
      <c r="B89" s="6"/>
      <c r="C89" s="6"/>
      <c r="D89" s="6"/>
      <c r="E89" s="4"/>
      <c r="F89" s="14"/>
      <c r="G89" s="287"/>
      <c r="H89" s="14"/>
      <c r="I89" s="287"/>
      <c r="J89" s="12"/>
      <c r="L89" s="14"/>
    </row>
    <row r="90" spans="1:13" s="322" customFormat="1" ht="18" customHeight="1">
      <c r="A90" s="6"/>
      <c r="B90" s="6"/>
      <c r="C90" s="6"/>
      <c r="D90" s="6"/>
      <c r="E90" s="4"/>
      <c r="F90" s="14"/>
      <c r="G90" s="287"/>
      <c r="H90" s="14"/>
      <c r="I90" s="287"/>
      <c r="J90" s="12"/>
      <c r="L90" s="14"/>
    </row>
    <row r="91" spans="1:13" s="322" customFormat="1" ht="20.25" customHeight="1">
      <c r="A91" s="6"/>
      <c r="B91" s="6"/>
      <c r="C91" s="6"/>
      <c r="D91" s="6"/>
      <c r="E91" s="4"/>
      <c r="F91" s="14"/>
      <c r="G91" s="287"/>
      <c r="H91" s="14"/>
      <c r="I91" s="287"/>
      <c r="J91" s="12"/>
      <c r="K91" s="287"/>
      <c r="L91" s="14"/>
      <c r="M91" s="287"/>
    </row>
    <row r="92" spans="1:13" s="322" customFormat="1" ht="18" customHeight="1">
      <c r="A92" s="6"/>
      <c r="B92" s="6"/>
      <c r="C92" s="6"/>
      <c r="D92" s="6"/>
      <c r="E92" s="4"/>
      <c r="F92" s="14"/>
      <c r="G92" s="287"/>
      <c r="H92" s="14"/>
      <c r="I92" s="287"/>
      <c r="J92" s="12"/>
      <c r="K92" s="287"/>
      <c r="L92" s="14"/>
      <c r="M92" s="287"/>
    </row>
    <row r="93" spans="1:13" s="322" customFormat="1" ht="18" customHeight="1">
      <c r="A93" s="6"/>
      <c r="B93" s="6"/>
      <c r="C93" s="6"/>
      <c r="D93" s="6"/>
      <c r="E93" s="4"/>
      <c r="F93" s="14"/>
      <c r="G93" s="287"/>
      <c r="H93" s="14"/>
      <c r="I93" s="287"/>
      <c r="J93" s="12"/>
      <c r="L93" s="14"/>
    </row>
    <row r="94" spans="1:13" s="322" customFormat="1" ht="23.25" customHeight="1">
      <c r="A94" s="6"/>
      <c r="B94" s="6"/>
      <c r="C94" s="6"/>
      <c r="D94" s="6"/>
      <c r="E94" s="4"/>
      <c r="F94" s="14"/>
      <c r="G94" s="287"/>
      <c r="H94" s="14"/>
      <c r="I94" s="287"/>
      <c r="J94" s="12"/>
      <c r="L94" s="14"/>
    </row>
    <row r="95" spans="1:13" ht="18" customHeight="1">
      <c r="A95" s="358" t="s">
        <v>227</v>
      </c>
      <c r="B95" s="358"/>
      <c r="C95" s="358"/>
      <c r="D95" s="358"/>
      <c r="E95" s="358"/>
      <c r="F95" s="358"/>
      <c r="G95" s="358"/>
      <c r="H95" s="358"/>
      <c r="I95" s="358"/>
      <c r="J95" s="358"/>
      <c r="K95" s="358"/>
      <c r="L95" s="358"/>
      <c r="M95" s="358"/>
    </row>
    <row r="96" spans="1:13" ht="18" customHeight="1">
      <c r="A96" s="339" t="s">
        <v>228</v>
      </c>
      <c r="B96" s="343"/>
      <c r="C96" s="343"/>
      <c r="D96" s="343"/>
      <c r="E96" s="343"/>
      <c r="F96" s="343"/>
      <c r="G96" s="343"/>
      <c r="H96" s="343"/>
      <c r="I96" s="343"/>
      <c r="J96" s="343"/>
      <c r="K96" s="343"/>
      <c r="L96" s="343"/>
      <c r="M96" s="343"/>
    </row>
    <row r="97" spans="1:13" s="322" customFormat="1" ht="18" customHeight="1">
      <c r="A97" s="6"/>
      <c r="B97" s="6"/>
      <c r="C97" s="6"/>
      <c r="D97" s="6"/>
      <c r="E97" s="4"/>
      <c r="F97" s="14"/>
      <c r="G97" s="287"/>
      <c r="H97" s="14"/>
      <c r="I97" s="287"/>
      <c r="J97" s="12"/>
      <c r="K97" s="287"/>
      <c r="L97" s="14"/>
      <c r="M97" s="287"/>
    </row>
    <row r="98" spans="1:13" s="322" customFormat="1" ht="18" customHeight="1">
      <c r="A98" s="6"/>
      <c r="B98" s="6"/>
      <c r="C98" s="6"/>
      <c r="D98" s="6"/>
      <c r="E98" s="4"/>
      <c r="F98" s="14"/>
      <c r="G98" s="287"/>
      <c r="H98" s="14"/>
      <c r="I98" s="287"/>
      <c r="J98" s="12"/>
      <c r="K98" s="287"/>
      <c r="L98" s="14"/>
      <c r="M98" s="287"/>
    </row>
    <row r="99" spans="1:13" s="322" customFormat="1" ht="21.95" customHeight="1">
      <c r="A99" s="44" t="str">
        <f>+'BS8-10'!A49</f>
        <v>หมายเหตุประกอบงบการเงินรวมและงบการเงินเฉพาะกิจการในหน้า 18 ถึง 113 เป็นส่วนหนึ่งของงบการเงินนี้</v>
      </c>
      <c r="B99" s="44"/>
      <c r="C99" s="44"/>
      <c r="D99" s="44"/>
      <c r="E99" s="10"/>
      <c r="F99" s="45"/>
      <c r="G99" s="288"/>
      <c r="H99" s="45"/>
      <c r="I99" s="288"/>
      <c r="J99" s="327"/>
      <c r="K99" s="288"/>
      <c r="L99" s="45"/>
      <c r="M99" s="288"/>
    </row>
    <row r="100" spans="1:13" ht="21" customHeight="1">
      <c r="A100" s="17" t="s">
        <v>0</v>
      </c>
    </row>
    <row r="101" spans="1:13" ht="18" customHeight="1">
      <c r="A101" s="17" t="s">
        <v>204</v>
      </c>
      <c r="B101" s="90"/>
      <c r="C101" s="90"/>
      <c r="D101" s="90"/>
      <c r="F101" s="90"/>
      <c r="H101" s="90"/>
      <c r="J101" s="91"/>
      <c r="L101" s="91"/>
    </row>
    <row r="102" spans="1:13" ht="21" customHeight="1">
      <c r="A102" s="92" t="str">
        <f>A3</f>
        <v>สำหรับปีสิ้นสุดวันที่ 31 ธันวาคม พ.ศ. 2564</v>
      </c>
      <c r="B102" s="93"/>
      <c r="C102" s="93"/>
      <c r="D102" s="93"/>
      <c r="E102" s="45"/>
      <c r="F102" s="93"/>
      <c r="G102" s="286"/>
      <c r="H102" s="93"/>
      <c r="I102" s="286"/>
      <c r="J102" s="94"/>
      <c r="K102" s="286"/>
      <c r="L102" s="94"/>
      <c r="M102" s="286"/>
    </row>
    <row r="103" spans="1:13" ht="18.95" customHeight="1">
      <c r="A103" s="2"/>
      <c r="B103" s="90"/>
      <c r="C103" s="90"/>
      <c r="D103" s="90"/>
      <c r="F103" s="90"/>
      <c r="H103" s="90"/>
      <c r="J103" s="91"/>
      <c r="L103" s="91"/>
    </row>
    <row r="104" spans="1:13" ht="18.95" customHeight="1">
      <c r="A104" s="90"/>
      <c r="B104" s="90"/>
      <c r="C104" s="90"/>
      <c r="D104" s="90"/>
      <c r="E104" s="4"/>
      <c r="F104" s="3"/>
      <c r="G104" s="359" t="s">
        <v>3</v>
      </c>
      <c r="H104" s="359"/>
      <c r="I104" s="359"/>
      <c r="J104" s="12"/>
      <c r="K104" s="359" t="s">
        <v>4</v>
      </c>
      <c r="L104" s="359"/>
      <c r="M104" s="359"/>
    </row>
    <row r="105" spans="1:13" ht="18.95" customHeight="1">
      <c r="F105" s="4"/>
      <c r="G105" s="287" t="s">
        <v>5</v>
      </c>
      <c r="H105" s="4"/>
      <c r="I105" s="287" t="s">
        <v>6</v>
      </c>
      <c r="J105" s="12"/>
      <c r="K105" s="287" t="s">
        <v>5</v>
      </c>
      <c r="L105" s="4"/>
      <c r="M105" s="287" t="s">
        <v>6</v>
      </c>
    </row>
    <row r="106" spans="1:13" ht="18.95" customHeight="1">
      <c r="E106" s="309" t="s">
        <v>7</v>
      </c>
      <c r="F106" s="14"/>
      <c r="G106" s="288" t="s">
        <v>8</v>
      </c>
      <c r="H106" s="14"/>
      <c r="I106" s="288" t="s">
        <v>8</v>
      </c>
      <c r="J106" s="12"/>
      <c r="K106" s="288" t="s">
        <v>8</v>
      </c>
      <c r="L106" s="14"/>
      <c r="M106" s="288" t="s">
        <v>8</v>
      </c>
    </row>
    <row r="107" spans="1:13" ht="18.95" customHeight="1">
      <c r="A107" s="18" t="s">
        <v>247</v>
      </c>
      <c r="G107" s="323"/>
      <c r="H107" s="304"/>
      <c r="I107" s="305"/>
      <c r="J107" s="305"/>
      <c r="K107" s="324"/>
      <c r="L107" s="306"/>
      <c r="M107" s="306"/>
    </row>
    <row r="108" spans="1:13" ht="18.95" customHeight="1">
      <c r="A108" s="48"/>
      <c r="B108" s="295" t="s">
        <v>248</v>
      </c>
      <c r="G108" s="289">
        <v>-27743489</v>
      </c>
      <c r="H108" s="292"/>
      <c r="I108" s="291">
        <v>-31188988</v>
      </c>
      <c r="J108" s="292"/>
      <c r="K108" s="289">
        <v>-20165176</v>
      </c>
      <c r="L108" s="292"/>
      <c r="M108" s="291">
        <v>-18781891</v>
      </c>
    </row>
    <row r="109" spans="1:13" ht="18.95" customHeight="1">
      <c r="A109" s="48"/>
      <c r="B109" s="295" t="s">
        <v>249</v>
      </c>
      <c r="G109" s="289">
        <v>430000000</v>
      </c>
      <c r="H109" s="292"/>
      <c r="I109" s="291">
        <v>485000000</v>
      </c>
      <c r="J109" s="292"/>
      <c r="K109" s="289">
        <v>430000000</v>
      </c>
      <c r="L109" s="292"/>
      <c r="M109" s="291">
        <v>485000000</v>
      </c>
    </row>
    <row r="110" spans="1:13" ht="18.95" customHeight="1">
      <c r="A110" s="48"/>
      <c r="B110" s="295" t="s">
        <v>250</v>
      </c>
      <c r="G110" s="289">
        <v>-440000000</v>
      </c>
      <c r="H110" s="292"/>
      <c r="I110" s="291">
        <v>-355000000</v>
      </c>
      <c r="J110" s="292"/>
      <c r="K110" s="289">
        <v>-440000000</v>
      </c>
      <c r="L110" s="292"/>
      <c r="M110" s="291">
        <v>-355000000</v>
      </c>
    </row>
    <row r="111" spans="1:13" ht="18.95" customHeight="1">
      <c r="A111" s="48"/>
      <c r="B111" s="311" t="s">
        <v>251</v>
      </c>
      <c r="G111" s="289">
        <v>-62410107</v>
      </c>
      <c r="H111" s="292"/>
      <c r="I111" s="291">
        <v>-53506746</v>
      </c>
      <c r="J111" s="292"/>
      <c r="K111" s="289">
        <v>-3090956</v>
      </c>
      <c r="L111" s="292"/>
      <c r="M111" s="291">
        <v>-4787924</v>
      </c>
    </row>
    <row r="112" spans="1:13" ht="18.95" customHeight="1">
      <c r="A112" s="48"/>
      <c r="B112" s="295" t="s">
        <v>252</v>
      </c>
      <c r="E112" s="14">
        <v>25.2</v>
      </c>
      <c r="G112" s="289">
        <v>105000000</v>
      </c>
      <c r="H112" s="292"/>
      <c r="I112" s="291">
        <v>199398691</v>
      </c>
      <c r="J112" s="292"/>
      <c r="K112" s="289">
        <v>105000000</v>
      </c>
      <c r="L112" s="292"/>
      <c r="M112" s="291">
        <v>150000000</v>
      </c>
    </row>
    <row r="113" spans="1:17" ht="18.95" customHeight="1">
      <c r="A113" s="48"/>
      <c r="B113" s="295" t="s">
        <v>253</v>
      </c>
      <c r="E113" s="14">
        <v>25.2</v>
      </c>
      <c r="G113" s="289">
        <v>-120000000</v>
      </c>
      <c r="H113" s="292"/>
      <c r="I113" s="291">
        <v>-109398691</v>
      </c>
      <c r="J113" s="292"/>
      <c r="K113" s="289">
        <v>-120000000</v>
      </c>
      <c r="L113" s="292"/>
      <c r="M113" s="291">
        <v>-60000000</v>
      </c>
    </row>
    <row r="114" spans="1:17" ht="18.95" customHeight="1">
      <c r="A114" s="48"/>
      <c r="B114" s="6" t="s">
        <v>254</v>
      </c>
      <c r="E114" s="14">
        <v>28</v>
      </c>
      <c r="G114" s="289">
        <v>98570440</v>
      </c>
      <c r="H114" s="292"/>
      <c r="I114" s="291">
        <v>0</v>
      </c>
      <c r="J114" s="292"/>
      <c r="K114" s="289">
        <v>98570440</v>
      </c>
      <c r="L114" s="292"/>
      <c r="M114" s="291">
        <v>0</v>
      </c>
    </row>
    <row r="115" spans="1:17" ht="18.95" customHeight="1">
      <c r="A115" s="48"/>
      <c r="B115" s="295" t="s">
        <v>255</v>
      </c>
      <c r="E115" s="14">
        <v>28</v>
      </c>
      <c r="G115" s="289">
        <v>0</v>
      </c>
      <c r="H115" s="292"/>
      <c r="I115" s="291">
        <v>-40089186</v>
      </c>
      <c r="J115" s="292"/>
      <c r="K115" s="289">
        <v>0</v>
      </c>
      <c r="L115" s="292"/>
      <c r="M115" s="291">
        <v>-40089186</v>
      </c>
    </row>
    <row r="116" spans="1:17" ht="18.95" customHeight="1">
      <c r="A116" s="48"/>
      <c r="B116" s="311" t="s">
        <v>256</v>
      </c>
      <c r="E116" s="14">
        <v>29</v>
      </c>
      <c r="G116" s="289">
        <v>68413200</v>
      </c>
      <c r="H116" s="292"/>
      <c r="I116" s="291">
        <v>0</v>
      </c>
      <c r="J116" s="292"/>
      <c r="K116" s="289">
        <v>68413200</v>
      </c>
      <c r="L116" s="292"/>
      <c r="M116" s="291">
        <v>0</v>
      </c>
    </row>
    <row r="117" spans="1:17" ht="18.95" customHeight="1">
      <c r="B117" s="6" t="s">
        <v>257</v>
      </c>
      <c r="G117" s="300">
        <v>-121026255</v>
      </c>
      <c r="H117" s="290"/>
      <c r="I117" s="301">
        <v>-91362568</v>
      </c>
      <c r="J117" s="292"/>
      <c r="K117" s="328">
        <v>-121026255</v>
      </c>
      <c r="L117" s="306"/>
      <c r="M117" s="329">
        <v>-91362568</v>
      </c>
    </row>
    <row r="118" spans="1:17" ht="6" customHeight="1">
      <c r="G118" s="323"/>
      <c r="H118" s="304"/>
      <c r="I118" s="305"/>
      <c r="J118" s="305"/>
      <c r="K118" s="324"/>
      <c r="L118" s="306"/>
      <c r="M118" s="306"/>
    </row>
    <row r="119" spans="1:17" ht="18.95" customHeight="1">
      <c r="A119" s="18" t="s">
        <v>258</v>
      </c>
      <c r="G119" s="325">
        <f>SUM(G108:G117)</f>
        <v>-69196211</v>
      </c>
      <c r="H119" s="304"/>
      <c r="I119" s="326">
        <f>SUM(I108:I117)</f>
        <v>3852512</v>
      </c>
      <c r="J119" s="305"/>
      <c r="K119" s="325">
        <f>SUM(K108:K117)</f>
        <v>-2298747</v>
      </c>
      <c r="L119" s="306"/>
      <c r="M119" s="326">
        <f>SUM(M108:M117)</f>
        <v>64978431</v>
      </c>
    </row>
    <row r="120" spans="1:17" ht="18.95" customHeight="1">
      <c r="G120" s="323"/>
      <c r="H120" s="304"/>
      <c r="I120" s="305"/>
      <c r="J120" s="305"/>
      <c r="K120" s="324"/>
      <c r="L120" s="293"/>
      <c r="M120" s="306"/>
    </row>
    <row r="121" spans="1:17" ht="18.95" customHeight="1">
      <c r="A121" s="18" t="s">
        <v>259</v>
      </c>
      <c r="G121" s="302">
        <f>SUM(G119,G77,G43)</f>
        <v>53815903</v>
      </c>
      <c r="H121" s="293"/>
      <c r="I121" s="303">
        <f>SUM(I119,I77,I43)</f>
        <v>-151936038</v>
      </c>
      <c r="J121" s="292"/>
      <c r="K121" s="302">
        <f>SUM(K119,K77,K43)</f>
        <v>19893660</v>
      </c>
      <c r="L121" s="293"/>
      <c r="M121" s="303">
        <f>SUM(M119,M77,M43)</f>
        <v>-37447633</v>
      </c>
    </row>
    <row r="122" spans="1:17" ht="18.95" customHeight="1">
      <c r="A122" s="6" t="s">
        <v>260</v>
      </c>
      <c r="G122" s="294">
        <v>110488033</v>
      </c>
      <c r="H122" s="293"/>
      <c r="I122" s="83">
        <v>262472916</v>
      </c>
      <c r="J122" s="292"/>
      <c r="K122" s="294">
        <v>34021248</v>
      </c>
      <c r="L122" s="293"/>
      <c r="M122" s="83">
        <v>71468881</v>
      </c>
    </row>
    <row r="123" spans="1:17" ht="18.95" customHeight="1">
      <c r="A123" s="6" t="s">
        <v>261</v>
      </c>
      <c r="G123" s="294"/>
      <c r="H123" s="293"/>
      <c r="I123" s="83"/>
      <c r="J123" s="292"/>
      <c r="K123" s="294"/>
      <c r="L123" s="293"/>
      <c r="M123" s="83"/>
    </row>
    <row r="124" spans="1:17" ht="18.95" customHeight="1">
      <c r="B124" s="6" t="s">
        <v>262</v>
      </c>
      <c r="G124" s="330">
        <v>3804221</v>
      </c>
      <c r="H124" s="290"/>
      <c r="I124" s="301">
        <v>-48845</v>
      </c>
      <c r="J124" s="292"/>
      <c r="K124" s="328">
        <v>0</v>
      </c>
      <c r="L124" s="306"/>
      <c r="M124" s="329">
        <v>0</v>
      </c>
    </row>
    <row r="125" spans="1:17" ht="6" customHeight="1">
      <c r="G125" s="323"/>
      <c r="H125" s="306"/>
      <c r="I125" s="305"/>
      <c r="J125" s="305"/>
      <c r="K125" s="324"/>
      <c r="L125" s="306"/>
      <c r="M125" s="306"/>
    </row>
    <row r="126" spans="1:17" ht="18.95" customHeight="1" thickBot="1">
      <c r="A126" s="18" t="s">
        <v>263</v>
      </c>
      <c r="G126" s="331">
        <f>SUM(G121:G125)</f>
        <v>168108157</v>
      </c>
      <c r="H126" s="304"/>
      <c r="I126" s="332">
        <f>SUM(I121:I125)</f>
        <v>110488033</v>
      </c>
      <c r="J126" s="305"/>
      <c r="K126" s="331">
        <f>SUM(K121:K125)</f>
        <v>53914908</v>
      </c>
      <c r="L126" s="306"/>
      <c r="M126" s="332">
        <f>SUM(M121:M125)</f>
        <v>34021248</v>
      </c>
      <c r="N126"/>
      <c r="O126"/>
      <c r="P126"/>
      <c r="Q126"/>
    </row>
    <row r="127" spans="1:17" ht="18" customHeight="1" thickTop="1">
      <c r="A127" s="18"/>
      <c r="G127" s="324"/>
      <c r="H127" s="306"/>
      <c r="I127" s="306"/>
      <c r="J127" s="306"/>
      <c r="K127" s="324"/>
      <c r="L127" s="306"/>
      <c r="M127" s="306"/>
    </row>
    <row r="128" spans="1:17" ht="18.95" customHeight="1">
      <c r="A128" s="18" t="s">
        <v>264</v>
      </c>
      <c r="G128" s="324"/>
      <c r="H128" s="304"/>
      <c r="I128" s="306"/>
      <c r="J128" s="305"/>
      <c r="K128" s="324"/>
      <c r="L128" s="306"/>
      <c r="M128" s="306"/>
    </row>
    <row r="129" spans="1:13" ht="18.95" customHeight="1">
      <c r="A129" s="6" t="s">
        <v>265</v>
      </c>
      <c r="E129" s="14">
        <v>38</v>
      </c>
      <c r="G129" s="324">
        <v>24143095</v>
      </c>
      <c r="H129" s="304"/>
      <c r="I129" s="306">
        <v>14628587</v>
      </c>
      <c r="J129" s="305"/>
      <c r="K129" s="333">
        <v>0</v>
      </c>
      <c r="L129" s="334"/>
      <c r="M129" s="335" t="s">
        <v>82</v>
      </c>
    </row>
    <row r="130" spans="1:13" ht="18.95" customHeight="1">
      <c r="A130" s="6" t="s">
        <v>266</v>
      </c>
      <c r="E130" s="14">
        <v>11</v>
      </c>
      <c r="G130" s="324">
        <v>102957666</v>
      </c>
      <c r="H130" s="304"/>
      <c r="I130" s="306">
        <v>32666010</v>
      </c>
      <c r="J130" s="305"/>
      <c r="K130" s="333">
        <v>139805568</v>
      </c>
      <c r="L130" s="334"/>
      <c r="M130" s="335">
        <v>61496151</v>
      </c>
    </row>
    <row r="131" spans="1:13" ht="18.95" customHeight="1">
      <c r="A131" s="6" t="s">
        <v>267</v>
      </c>
      <c r="G131" s="324">
        <v>36475</v>
      </c>
      <c r="H131" s="304"/>
      <c r="I131" s="306">
        <v>212041</v>
      </c>
      <c r="J131" s="306"/>
      <c r="K131" s="333">
        <v>36475</v>
      </c>
      <c r="L131" s="335"/>
      <c r="M131" s="335">
        <v>212041</v>
      </c>
    </row>
    <row r="132" spans="1:13" ht="18.95" customHeight="1">
      <c r="A132" s="6" t="s">
        <v>268</v>
      </c>
      <c r="G132" s="324">
        <v>0</v>
      </c>
      <c r="I132" s="306">
        <v>1708100</v>
      </c>
      <c r="J132" s="6"/>
      <c r="K132" s="333">
        <v>0</v>
      </c>
      <c r="L132" s="336"/>
      <c r="M132" s="335">
        <v>1600000</v>
      </c>
    </row>
    <row r="133" spans="1:13" ht="18.95" customHeight="1">
      <c r="A133" s="6" t="s">
        <v>187</v>
      </c>
      <c r="G133" s="324">
        <v>0</v>
      </c>
      <c r="I133" s="306">
        <v>885452</v>
      </c>
      <c r="J133" s="306"/>
      <c r="K133" s="333">
        <v>0</v>
      </c>
      <c r="L133" s="335"/>
      <c r="M133" s="335">
        <v>885452</v>
      </c>
    </row>
    <row r="134" spans="1:13" ht="18.95" customHeight="1">
      <c r="A134" s="6" t="s">
        <v>269</v>
      </c>
      <c r="G134" s="324"/>
      <c r="I134" s="306"/>
      <c r="J134" s="6"/>
      <c r="K134" s="333"/>
      <c r="L134" s="6"/>
      <c r="M134" s="335"/>
    </row>
    <row r="135" spans="1:13" ht="18.95" customHeight="1">
      <c r="B135" s="6" t="s">
        <v>270</v>
      </c>
      <c r="E135"/>
      <c r="G135" s="324">
        <v>0</v>
      </c>
      <c r="I135" s="306">
        <v>129552500</v>
      </c>
      <c r="J135" s="6"/>
      <c r="K135" s="333">
        <v>0</v>
      </c>
      <c r="L135" s="6"/>
      <c r="M135" s="335">
        <v>0</v>
      </c>
    </row>
    <row r="136" spans="1:13" ht="18.95" customHeight="1">
      <c r="A136" s="6" t="s">
        <v>271</v>
      </c>
      <c r="G136" s="324">
        <v>52077997</v>
      </c>
      <c r="I136" s="306">
        <v>0</v>
      </c>
      <c r="J136" s="6"/>
      <c r="K136" s="333">
        <v>136318022</v>
      </c>
      <c r="L136" s="6"/>
      <c r="M136" s="335">
        <v>0</v>
      </c>
    </row>
    <row r="137" spans="1:13" ht="18" customHeight="1">
      <c r="G137" s="306"/>
      <c r="I137" s="306"/>
      <c r="J137" s="6"/>
      <c r="K137" s="306"/>
      <c r="L137" s="6"/>
      <c r="M137" s="306"/>
    </row>
    <row r="138" spans="1:13" ht="18" customHeight="1">
      <c r="G138" s="306"/>
      <c r="I138" s="306"/>
      <c r="J138" s="6"/>
      <c r="K138" s="306"/>
      <c r="L138" s="6"/>
      <c r="M138" s="306"/>
    </row>
    <row r="139" spans="1:13" ht="18" customHeight="1">
      <c r="G139" s="306"/>
      <c r="I139" s="306"/>
      <c r="J139" s="6"/>
      <c r="K139" s="306"/>
      <c r="L139" s="6"/>
      <c r="M139" s="306"/>
    </row>
    <row r="140" spans="1:13" ht="18" customHeight="1">
      <c r="G140" s="306"/>
      <c r="I140" s="306"/>
      <c r="J140" s="6"/>
      <c r="K140" s="306"/>
      <c r="L140" s="6"/>
      <c r="M140" s="306"/>
    </row>
    <row r="141" spans="1:13" ht="18" customHeight="1">
      <c r="G141" s="306"/>
      <c r="I141" s="306"/>
      <c r="J141" s="6"/>
      <c r="K141" s="306"/>
      <c r="L141" s="6"/>
      <c r="M141" s="306"/>
    </row>
    <row r="142" spans="1:13" ht="18" customHeight="1">
      <c r="G142" s="306"/>
      <c r="I142" s="306"/>
      <c r="J142" s="6"/>
      <c r="K142" s="306"/>
      <c r="L142" s="6"/>
      <c r="M142" s="306"/>
    </row>
    <row r="143" spans="1:13" ht="18" customHeight="1">
      <c r="G143" s="306"/>
      <c r="I143" s="306"/>
      <c r="J143" s="6"/>
      <c r="K143" s="306"/>
      <c r="L143" s="6"/>
      <c r="M143" s="306"/>
    </row>
    <row r="144" spans="1:13" ht="20.25" customHeight="1">
      <c r="G144" s="306"/>
      <c r="I144" s="306"/>
      <c r="J144" s="6"/>
      <c r="K144" s="306"/>
      <c r="L144" s="6"/>
      <c r="M144" s="306"/>
    </row>
    <row r="145" spans="1:13" ht="18" customHeight="1">
      <c r="A145" s="358" t="s">
        <v>227</v>
      </c>
      <c r="B145" s="358"/>
      <c r="C145" s="358"/>
      <c r="D145" s="358"/>
      <c r="E145" s="358"/>
      <c r="F145" s="358"/>
      <c r="G145" s="358"/>
      <c r="H145" s="358"/>
      <c r="I145" s="358"/>
      <c r="J145" s="358"/>
      <c r="K145" s="358"/>
      <c r="L145" s="358"/>
      <c r="M145" s="358"/>
    </row>
    <row r="146" spans="1:13" ht="18" customHeight="1">
      <c r="A146" s="339" t="s">
        <v>228</v>
      </c>
      <c r="B146" s="343"/>
      <c r="C146" s="343"/>
      <c r="D146" s="343"/>
      <c r="E146" s="343"/>
      <c r="F146" s="343"/>
      <c r="G146" s="343"/>
      <c r="H146" s="343"/>
      <c r="I146" s="343"/>
      <c r="J146" s="343"/>
      <c r="K146" s="343"/>
      <c r="L146" s="343"/>
      <c r="M146" s="343"/>
    </row>
    <row r="147" spans="1:13" ht="11.25" customHeight="1">
      <c r="G147" s="306"/>
      <c r="H147" s="304"/>
      <c r="I147" s="306"/>
      <c r="J147" s="306"/>
      <c r="K147" s="306"/>
      <c r="L147" s="306"/>
      <c r="M147" s="306"/>
    </row>
    <row r="148" spans="1:13" ht="21.95" customHeight="1">
      <c r="A148" s="44" t="str">
        <f>+'BS8-10'!A49</f>
        <v>หมายเหตุประกอบงบการเงินรวมและงบการเงินเฉพาะกิจการในหน้า 18 ถึง 113 เป็นส่วนหนึ่งของงบการเงินนี้</v>
      </c>
      <c r="B148" s="44"/>
      <c r="C148" s="44"/>
      <c r="D148" s="44"/>
      <c r="E148" s="45"/>
      <c r="F148" s="44"/>
      <c r="G148" s="326"/>
      <c r="H148" s="337"/>
      <c r="I148" s="326"/>
      <c r="J148" s="326"/>
      <c r="K148" s="338"/>
      <c r="L148" s="146"/>
      <c r="M148" s="338"/>
    </row>
  </sheetData>
  <mergeCells count="12">
    <mergeCell ref="A146:M146"/>
    <mergeCell ref="G5:I5"/>
    <mergeCell ref="K5:M5"/>
    <mergeCell ref="A48:M48"/>
    <mergeCell ref="A49:M49"/>
    <mergeCell ref="G56:I56"/>
    <mergeCell ref="K56:M56"/>
    <mergeCell ref="A95:M95"/>
    <mergeCell ref="A96:M96"/>
    <mergeCell ref="G104:I104"/>
    <mergeCell ref="K104:M104"/>
    <mergeCell ref="A145:M145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9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BS8-10</vt:lpstr>
      <vt:lpstr>PL11-12</vt:lpstr>
      <vt:lpstr>13PE Consol</vt:lpstr>
      <vt:lpstr>14PE TLG</vt:lpstr>
      <vt:lpstr>CF15-17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2022-02-22T11:01:47Z</cp:lastPrinted>
  <dcterms:created xsi:type="dcterms:W3CDTF">2022-02-22T10:17:46Z</dcterms:created>
  <dcterms:modified xsi:type="dcterms:W3CDTF">2022-02-22T11:03:31Z</dcterms:modified>
</cp:coreProperties>
</file>