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2"/>
  <workbookPr date1904="1" backupFile="1"/>
  <mc:AlternateContent xmlns:mc="http://schemas.openxmlformats.org/markup-compatibility/2006">
    <mc:Choice Requires="x15">
      <x15ac:absPath xmlns:x15ac="http://schemas.microsoft.com/office/spreadsheetml/2010/11/ac" url="D:\Users\sirapadap\Desktop\"/>
    </mc:Choice>
  </mc:AlternateContent>
  <xr:revisionPtr revIDLastSave="0" documentId="13_ncr:1_{D007789E-3175-449D-98D9-C6E2B35A8DD1}" xr6:coauthVersionLast="36" xr6:coauthVersionMax="36" xr10:uidLastSave="{00000000-0000-0000-0000-000000000000}"/>
  <bookViews>
    <workbookView xWindow="-120" yWindow="-120" windowWidth="20730" windowHeight="11160" tabRatio="604" firstSheet="1" activeTab="1" xr2:uid="{00000000-000D-0000-FFFF-FFFF00000000}"/>
  </bookViews>
  <sheets>
    <sheet name="NAV0" sheetId="1" state="hidden" r:id="rId1"/>
    <sheet name="BS" sheetId="15" r:id="rId2"/>
    <sheet name="000" sheetId="3" state="veryHidden" r:id="rId3"/>
    <sheet name="PL&amp;CF" sheetId="12" r:id="rId4"/>
    <sheet name="conso" sheetId="13" r:id="rId5"/>
    <sheet name="Company" sheetId="14" r:id="rId6"/>
  </sheets>
  <definedNames>
    <definedName name="_xlnm._FilterDatabase" localSheetId="3" hidden="1">'PL&amp;CF'!$A$7:$B$32</definedName>
    <definedName name="_xlnm.Print_Area" localSheetId="1">BS!$A$1:$J$91</definedName>
    <definedName name="_xlnm.Print_Area" localSheetId="3">'PL&amp;CF'!$A$1:$J$157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26" i="13" l="1"/>
  <c r="N17" i="13"/>
  <c r="J20" i="12"/>
  <c r="J13" i="12"/>
  <c r="J21" i="12" s="1"/>
  <c r="J24" i="12" s="1"/>
  <c r="J26" i="12" s="1"/>
  <c r="H38" i="12"/>
  <c r="H40" i="12" s="1"/>
  <c r="F38" i="12"/>
  <c r="F40" i="12" s="1"/>
  <c r="D37" i="12"/>
  <c r="D38" i="12" s="1"/>
  <c r="H33" i="12"/>
  <c r="F33" i="12"/>
  <c r="D33" i="12"/>
  <c r="H20" i="12"/>
  <c r="F20" i="12"/>
  <c r="D20" i="12"/>
  <c r="H13" i="12"/>
  <c r="F13" i="12"/>
  <c r="D13" i="12"/>
  <c r="D21" i="12" l="1"/>
  <c r="D24" i="12" s="1"/>
  <c r="D26" i="12" s="1"/>
  <c r="L17" i="13"/>
  <c r="F21" i="12"/>
  <c r="F24" i="12" s="1"/>
  <c r="F26" i="12" s="1"/>
  <c r="H21" i="12"/>
  <c r="H24" i="12" s="1"/>
  <c r="H26" i="12" s="1"/>
  <c r="H42" i="12" s="1"/>
  <c r="H57" i="12" s="1"/>
  <c r="D40" i="12"/>
  <c r="D42" i="12" s="1"/>
  <c r="D57" i="12" s="1"/>
  <c r="L26" i="13"/>
  <c r="K18" i="14"/>
  <c r="F42" i="12"/>
  <c r="F57" i="12" s="1"/>
  <c r="J83" i="15"/>
  <c r="J82" i="15"/>
  <c r="J80" i="15"/>
  <c r="H83" i="15"/>
  <c r="F83" i="15"/>
  <c r="D83" i="15"/>
  <c r="D80" i="15"/>
  <c r="D82" i="15" s="1"/>
  <c r="F80" i="15"/>
  <c r="H80" i="15"/>
  <c r="H82" i="15"/>
  <c r="F82" i="15"/>
  <c r="J56" i="15"/>
  <c r="J49" i="15"/>
  <c r="H57" i="15"/>
  <c r="H56" i="15"/>
  <c r="F56" i="15"/>
  <c r="D56" i="15"/>
  <c r="H49" i="15"/>
  <c r="F49" i="15"/>
  <c r="D49" i="15"/>
  <c r="J28" i="15"/>
  <c r="J29" i="15" s="1"/>
  <c r="J15" i="15"/>
  <c r="H28" i="15"/>
  <c r="F28" i="15"/>
  <c r="D28" i="15"/>
  <c r="H15" i="15"/>
  <c r="H29" i="15" s="1"/>
  <c r="F15" i="15"/>
  <c r="F29" i="15" s="1"/>
  <c r="D15" i="15"/>
  <c r="D29" i="15" s="1"/>
  <c r="I21" i="14"/>
  <c r="G21" i="14"/>
  <c r="E21" i="14"/>
  <c r="D132" i="12"/>
  <c r="H132" i="12"/>
  <c r="F132" i="12"/>
  <c r="J132" i="12"/>
  <c r="J57" i="15" l="1"/>
  <c r="F57" i="15"/>
  <c r="D57" i="15"/>
  <c r="J142" i="12"/>
  <c r="F142" i="12"/>
  <c r="J38" i="12"/>
  <c r="J33" i="12"/>
  <c r="J66" i="15"/>
  <c r="F66" i="15"/>
  <c r="J37" i="15"/>
  <c r="F37" i="15"/>
  <c r="J6" i="15"/>
  <c r="F6" i="15"/>
  <c r="P21" i="13"/>
  <c r="T21" i="13" s="1"/>
  <c r="J40" i="12" l="1"/>
  <c r="J42" i="12"/>
  <c r="J57" i="12" s="1"/>
  <c r="J73" i="12"/>
  <c r="J52" i="12"/>
  <c r="H142" i="12"/>
  <c r="D142" i="12"/>
  <c r="J92" i="12" l="1"/>
  <c r="J107" i="12" s="1"/>
  <c r="J110" i="12" s="1"/>
  <c r="J144" i="12" s="1"/>
  <c r="J146" i="12" s="1"/>
  <c r="J147" i="12" s="1"/>
  <c r="J63" i="12"/>
  <c r="F73" i="12"/>
  <c r="F92" i="12" l="1"/>
  <c r="F107" i="12" s="1"/>
  <c r="F110" i="12" s="1"/>
  <c r="F144" i="12" s="1"/>
  <c r="F146" i="12" s="1"/>
  <c r="F147" i="12" s="1"/>
  <c r="F59" i="12"/>
  <c r="F63" i="12"/>
  <c r="F52" i="12"/>
  <c r="F54" i="12" s="1"/>
  <c r="K11" i="14"/>
  <c r="E19" i="14"/>
  <c r="R25" i="13" l="1"/>
  <c r="R16" i="13"/>
  <c r="G19" i="14" l="1"/>
  <c r="I19" i="14"/>
  <c r="D27" i="13"/>
  <c r="F27" i="13"/>
  <c r="H27" i="13"/>
  <c r="J27" i="13"/>
  <c r="R27" i="13"/>
  <c r="D73" i="12" l="1"/>
  <c r="D92" i="12" s="1"/>
  <c r="D107" i="12" s="1"/>
  <c r="D110" i="12" s="1"/>
  <c r="H73" i="12"/>
  <c r="H92" i="12" s="1"/>
  <c r="H107" i="12" s="1"/>
  <c r="H110" i="12" s="1"/>
  <c r="H144" i="12" l="1"/>
  <c r="H146" i="12" s="1"/>
  <c r="H147" i="12" s="1"/>
  <c r="D144" i="12"/>
  <c r="D146" i="12" s="1"/>
  <c r="D147" i="12" s="1"/>
  <c r="K17" i="14"/>
  <c r="H63" i="12"/>
  <c r="H52" i="12"/>
  <c r="K10" i="14"/>
  <c r="D52" i="12"/>
  <c r="D63" i="12"/>
  <c r="P19" i="13" l="1"/>
  <c r="T19" i="13" s="1"/>
  <c r="R18" i="13" l="1"/>
  <c r="R22" i="13" s="1"/>
  <c r="K19" i="14" l="1"/>
  <c r="M13" i="14" l="1"/>
  <c r="D59" i="12" l="1"/>
  <c r="D54" i="12"/>
  <c r="J84" i="15" l="1"/>
  <c r="H84" i="15" l="1"/>
  <c r="F84" i="15"/>
  <c r="L16" i="13" l="1"/>
  <c r="L25" i="13"/>
  <c r="L27" i="13" s="1"/>
  <c r="M20" i="14" l="1"/>
  <c r="I12" i="14"/>
  <c r="I14" i="14" s="1"/>
  <c r="I16" i="14" s="1"/>
  <c r="G12" i="14"/>
  <c r="E12" i="14"/>
  <c r="E14" i="14" s="1"/>
  <c r="E16" i="14" s="1"/>
  <c r="N27" i="13"/>
  <c r="P17" i="13"/>
  <c r="T17" i="13" s="1"/>
  <c r="P28" i="13"/>
  <c r="T28" i="13" s="1"/>
  <c r="J18" i="13"/>
  <c r="H18" i="13"/>
  <c r="F18" i="13"/>
  <c r="D18" i="13"/>
  <c r="D22" i="13" s="1"/>
  <c r="H22" i="13" l="1"/>
  <c r="H24" i="13" s="1"/>
  <c r="J22" i="13"/>
  <c r="J24" i="13" s="1"/>
  <c r="F22" i="13"/>
  <c r="F24" i="13" s="1"/>
  <c r="G14" i="14"/>
  <c r="G16" i="14" s="1"/>
  <c r="E22" i="14"/>
  <c r="E23" i="14"/>
  <c r="I22" i="14"/>
  <c r="I23" i="14"/>
  <c r="N18" i="13"/>
  <c r="N22" i="13" s="1"/>
  <c r="D24" i="13"/>
  <c r="D29" i="13" s="1"/>
  <c r="P26" i="13"/>
  <c r="T26" i="13" s="1"/>
  <c r="F29" i="13" l="1"/>
  <c r="F31" i="13" s="1"/>
  <c r="F30" i="13"/>
  <c r="J31" i="13"/>
  <c r="J29" i="13"/>
  <c r="H29" i="13"/>
  <c r="H31" i="13" s="1"/>
  <c r="H30" i="13"/>
  <c r="J30" i="13"/>
  <c r="N24" i="13"/>
  <c r="G22" i="14"/>
  <c r="G23" i="14"/>
  <c r="D30" i="13"/>
  <c r="M11" i="14"/>
  <c r="R24" i="13"/>
  <c r="R29" i="13" s="1"/>
  <c r="M18" i="14"/>
  <c r="N29" i="13" l="1"/>
  <c r="N31" i="13" s="1"/>
  <c r="N30" i="13"/>
  <c r="R30" i="13"/>
  <c r="R31" i="13"/>
  <c r="D31" i="13"/>
  <c r="M17" i="14" l="1"/>
  <c r="M19" i="14" s="1"/>
  <c r="M10" i="14"/>
  <c r="K12" i="14"/>
  <c r="P25" i="13" l="1"/>
  <c r="K14" i="14"/>
  <c r="K16" i="14" s="1"/>
  <c r="K21" i="14" s="1"/>
  <c r="M12" i="14"/>
  <c r="M14" i="14" s="1"/>
  <c r="T25" i="13" l="1"/>
  <c r="T27" i="13" s="1"/>
  <c r="P27" i="13"/>
  <c r="K22" i="14"/>
  <c r="M16" i="14"/>
  <c r="M21" i="14" s="1"/>
  <c r="L18" i="13"/>
  <c r="L22" i="13" s="1"/>
  <c r="P16" i="13"/>
  <c r="T16" i="13" s="1"/>
  <c r="M23" i="14" l="1"/>
  <c r="M22" i="14"/>
  <c r="K23" i="14"/>
  <c r="L24" i="13"/>
  <c r="L29" i="13" s="1"/>
  <c r="P18" i="13"/>
  <c r="P22" i="13" s="1"/>
  <c r="L30" i="13" l="1"/>
  <c r="T18" i="13"/>
  <c r="T22" i="13" s="1"/>
  <c r="P24" i="13" l="1"/>
  <c r="P29" i="13" s="1"/>
  <c r="L31" i="13"/>
  <c r="P30" i="13" l="1"/>
  <c r="P31" i="13"/>
  <c r="T24" i="13"/>
  <c r="T29" i="13" s="1"/>
  <c r="T31" i="13" l="1"/>
  <c r="T30" i="13"/>
  <c r="D84" i="15" l="1"/>
</calcChain>
</file>

<file path=xl/sharedStrings.xml><?xml version="1.0" encoding="utf-8"?>
<sst xmlns="http://schemas.openxmlformats.org/spreadsheetml/2006/main" count="323" uniqueCount="229">
  <si>
    <t>Note</t>
  </si>
  <si>
    <t>The accompanying notes are an integral part of the financial statements.</t>
  </si>
  <si>
    <t>Cash flows from operating activities</t>
  </si>
  <si>
    <t>Cash flows from investing activities</t>
  </si>
  <si>
    <t>Cash flows from financing activities</t>
  </si>
  <si>
    <t>Retained earnings</t>
  </si>
  <si>
    <t>share capital</t>
  </si>
  <si>
    <t>Appropriated</t>
  </si>
  <si>
    <t>Unappropriated</t>
  </si>
  <si>
    <t>Total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</si>
  <si>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</si>
  <si>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</si>
  <si>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</si>
  <si>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</si>
  <si>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</si>
  <si>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</si>
  <si>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</si>
  <si>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</si>
  <si>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</si>
  <si>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</si>
  <si>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Consolidated financial statements</t>
  </si>
  <si>
    <t>Separate financial statements</t>
  </si>
  <si>
    <t>Cash and cash equivalents</t>
  </si>
  <si>
    <t>Other current assets</t>
  </si>
  <si>
    <t>Property foreclosed</t>
  </si>
  <si>
    <t>Rental guarantee deposits</t>
  </si>
  <si>
    <t xml:space="preserve">Other non-current assets </t>
  </si>
  <si>
    <t>Current portion of debentures</t>
  </si>
  <si>
    <t>Other current liabilities</t>
  </si>
  <si>
    <t>Debentures - net of current portion</t>
  </si>
  <si>
    <t>Other non-current liabilities</t>
  </si>
  <si>
    <t>Share capital</t>
  </si>
  <si>
    <t xml:space="preserve">   Registered share capital</t>
  </si>
  <si>
    <t xml:space="preserve">   Unappropriated</t>
  </si>
  <si>
    <t>Revenues</t>
  </si>
  <si>
    <t>Total revenues</t>
  </si>
  <si>
    <t>Expenses</t>
  </si>
  <si>
    <t>Total expenses</t>
  </si>
  <si>
    <t>Basic earnings per share</t>
  </si>
  <si>
    <t xml:space="preserve">   operating assets and liabilities</t>
  </si>
  <si>
    <t xml:space="preserve">   Other current assets</t>
  </si>
  <si>
    <t xml:space="preserve">   Other non-current assets</t>
  </si>
  <si>
    <t xml:space="preserve">   Other current liabilities</t>
  </si>
  <si>
    <t xml:space="preserve">   Rental received in advance</t>
  </si>
  <si>
    <t xml:space="preserve">   Other non-current liabilities</t>
  </si>
  <si>
    <t>Assets</t>
  </si>
  <si>
    <t>Total assets</t>
  </si>
  <si>
    <t>Liabilities and shareholders' equity</t>
  </si>
  <si>
    <t>Total liabilities</t>
  </si>
  <si>
    <t>Total liabilities and shareholders' equity</t>
  </si>
  <si>
    <t>Directors</t>
  </si>
  <si>
    <t xml:space="preserve">   Cash paid for corporate income tax</t>
  </si>
  <si>
    <t>Net cash flows from operating activities</t>
  </si>
  <si>
    <t>Other income</t>
  </si>
  <si>
    <t>Administrative expenses</t>
  </si>
  <si>
    <t xml:space="preserve">   Depreciation and amortisation</t>
  </si>
  <si>
    <t xml:space="preserve">   Interest expenses</t>
  </si>
  <si>
    <t>Advances received from customers</t>
  </si>
  <si>
    <t>Other expenses</t>
  </si>
  <si>
    <t>Finance cost</t>
  </si>
  <si>
    <t xml:space="preserve">Separate financial statements </t>
  </si>
  <si>
    <t>Issued and</t>
  </si>
  <si>
    <t>paid-up</t>
  </si>
  <si>
    <t xml:space="preserve"> - statutory reserve</t>
  </si>
  <si>
    <t xml:space="preserve">   Inventories</t>
  </si>
  <si>
    <t xml:space="preserve">   Advances received from customers</t>
  </si>
  <si>
    <t>Non-cash items consist of</t>
  </si>
  <si>
    <t xml:space="preserve">   Value added tax receivable</t>
  </si>
  <si>
    <t>Supplemental cash flows information:</t>
  </si>
  <si>
    <t>Total equity</t>
  </si>
  <si>
    <t xml:space="preserve">attributable to </t>
  </si>
  <si>
    <t>Equity attributable to owners of the Company</t>
  </si>
  <si>
    <t>Profit or loss:</t>
  </si>
  <si>
    <t>Profit attributable to:</t>
  </si>
  <si>
    <t>Other comprehensive income:</t>
  </si>
  <si>
    <t>Total comprehensive income attributable to:</t>
  </si>
  <si>
    <t>Profit before tax</t>
  </si>
  <si>
    <t>Equity attributable</t>
  </si>
  <si>
    <t>to non-controlling</t>
  </si>
  <si>
    <t>shareholders'</t>
  </si>
  <si>
    <t>equity</t>
  </si>
  <si>
    <t>Equity holders of the Company</t>
  </si>
  <si>
    <t xml:space="preserve">   Profit attributable to equity holders of the Company</t>
  </si>
  <si>
    <t>interests of the</t>
  </si>
  <si>
    <t>of the Company</t>
  </si>
  <si>
    <t>Provision for long-term employee benefits</t>
  </si>
  <si>
    <t xml:space="preserve">   Provision for long-term employee benefits</t>
  </si>
  <si>
    <t>Adjustments to reconcile profit before tax to net cash</t>
  </si>
  <si>
    <t>Proceeds from sales of equipment</t>
  </si>
  <si>
    <t>Premium on</t>
  </si>
  <si>
    <t>ordinary shares</t>
  </si>
  <si>
    <t>Trade and other receivables</t>
  </si>
  <si>
    <t>Inventories</t>
  </si>
  <si>
    <t>Investments in subsidiaries</t>
  </si>
  <si>
    <t>Investment properties</t>
  </si>
  <si>
    <t xml:space="preserve">Computer software </t>
  </si>
  <si>
    <t>Trade and other payables</t>
  </si>
  <si>
    <t>Income tax payable</t>
  </si>
  <si>
    <t>Value added tax payable</t>
  </si>
  <si>
    <t xml:space="preserve">   Issued and fully paid-up</t>
  </si>
  <si>
    <t xml:space="preserve">   Appropriated</t>
  </si>
  <si>
    <t>Other components of shareholders' equity</t>
  </si>
  <si>
    <t xml:space="preserve">Exchange differences on translation of financial </t>
  </si>
  <si>
    <t xml:space="preserve">Home Product Center Public Company Limited and its subsidiaries </t>
  </si>
  <si>
    <t>Other components</t>
  </si>
  <si>
    <t>of equity</t>
  </si>
  <si>
    <t>Other comprehensive</t>
  </si>
  <si>
    <t>income</t>
  </si>
  <si>
    <t>Exchange differences</t>
  </si>
  <si>
    <t>on translation of</t>
  </si>
  <si>
    <t>Appropriated - statutory reserve</t>
  </si>
  <si>
    <t>financial statements</t>
  </si>
  <si>
    <t>owners</t>
  </si>
  <si>
    <t>The Company</t>
  </si>
  <si>
    <t>in foreign currency</t>
  </si>
  <si>
    <t xml:space="preserve">   Trade and other receivables </t>
  </si>
  <si>
    <t xml:space="preserve">   Value added tax payable</t>
  </si>
  <si>
    <t xml:space="preserve">   Trade and other payables</t>
  </si>
  <si>
    <t>Translation adjustments</t>
  </si>
  <si>
    <t>Home Product Center Public Company Limited and its subsidiaries</t>
  </si>
  <si>
    <t>Increase (decrease) in operating liabilities</t>
  </si>
  <si>
    <t>Decrease (increase) in operating assets</t>
  </si>
  <si>
    <t>Net cash flows used in investing activities</t>
  </si>
  <si>
    <t>Rental received in advance - net of current portion</t>
  </si>
  <si>
    <t xml:space="preserve">      Statutory reserve - The Company</t>
  </si>
  <si>
    <t>Deferred tax assets</t>
  </si>
  <si>
    <t>Statement of financial position (continued)</t>
  </si>
  <si>
    <t>Statement of financial position</t>
  </si>
  <si>
    <t>Dividend paid</t>
  </si>
  <si>
    <t xml:space="preserve">                                                                                </t>
  </si>
  <si>
    <t>Statement of comprehensive income</t>
  </si>
  <si>
    <t>Profit before income tax expenses</t>
  </si>
  <si>
    <t>Income tax expenses</t>
  </si>
  <si>
    <t>Statement of comprehensive income (continued)</t>
  </si>
  <si>
    <t>Statement of changes in shareholders' equity</t>
  </si>
  <si>
    <t>Cash flow statement</t>
  </si>
  <si>
    <t xml:space="preserve">Profit from operating activities before changes in </t>
  </si>
  <si>
    <t>Cash flow statement (continued)</t>
  </si>
  <si>
    <t xml:space="preserve">   Decrease of inventories to net realisable value</t>
  </si>
  <si>
    <t xml:space="preserve">   Dividend payable</t>
  </si>
  <si>
    <t xml:space="preserve">      Statutory reserve - Subsidiaries</t>
  </si>
  <si>
    <t>Non-controlling interests of the subsidiaries</t>
  </si>
  <si>
    <t>(Unit: Baht)</t>
  </si>
  <si>
    <t xml:space="preserve">   statements in foreign currency</t>
  </si>
  <si>
    <t>Total comprehensive income for the year</t>
  </si>
  <si>
    <t>Cash and cash equivalents at beginning of year</t>
  </si>
  <si>
    <t>Profit for the year</t>
  </si>
  <si>
    <t>Other comprehensive income for the year</t>
  </si>
  <si>
    <t>Earnings per share</t>
  </si>
  <si>
    <t>Subsidiaries</t>
  </si>
  <si>
    <t>subsidiaries</t>
  </si>
  <si>
    <t>Acquisitions of computer software</t>
  </si>
  <si>
    <t>Acquisitions of investment properties</t>
  </si>
  <si>
    <t xml:space="preserve">Other comprehensive income to be reclassified </t>
  </si>
  <si>
    <t xml:space="preserve">   to profit or loss in subsequent period:</t>
  </si>
  <si>
    <t xml:space="preserve">Other comprehensive income not to be reclassified </t>
  </si>
  <si>
    <t xml:space="preserve">      13,151,198,025 ordinary shares of Baht 1 each</t>
  </si>
  <si>
    <t>Less: Income tax effect</t>
  </si>
  <si>
    <t>Repayment of short-term loans from financial institutions</t>
  </si>
  <si>
    <t>Short-term loans from financial institutions</t>
  </si>
  <si>
    <t xml:space="preserve">   Cash paid for provision for long-term employee benefits</t>
  </si>
  <si>
    <t>Proceeds from sales of investment properties' equipment</t>
  </si>
  <si>
    <t>Net cash flows used in financing activities</t>
  </si>
  <si>
    <t xml:space="preserve">   Interest income</t>
  </si>
  <si>
    <t>Cash received from interest income</t>
  </si>
  <si>
    <t>Proceeds from the issuance of debentures</t>
  </si>
  <si>
    <t xml:space="preserve">   Unrealised exchange loss (gain)  </t>
  </si>
  <si>
    <t xml:space="preserve">   Purchases of equipment that have not yet been paid</t>
  </si>
  <si>
    <t>Premium on ordinary shares</t>
  </si>
  <si>
    <t>Selling, distribution and service expenses</t>
  </si>
  <si>
    <t>Cash received from short-term loans from financial institutions</t>
  </si>
  <si>
    <t>Revenue from contracts with customers</t>
  </si>
  <si>
    <t>Rental income</t>
  </si>
  <si>
    <t>Acquisitions of property, building and equipment</t>
  </si>
  <si>
    <t>Short-term loans to related party</t>
  </si>
  <si>
    <t xml:space="preserve">   Transfer deferred interest expense to finance cost</t>
  </si>
  <si>
    <t xml:space="preserve">Cost of rental </t>
  </si>
  <si>
    <t>Cost of sales and service</t>
  </si>
  <si>
    <t>Balance as at 1 January 2020</t>
  </si>
  <si>
    <t>Balance as at 31 December 2020</t>
  </si>
  <si>
    <t>Right-of-use assets</t>
  </si>
  <si>
    <t>Current portion of lease liabilities</t>
  </si>
  <si>
    <t>Lease liabilities - net of current portion</t>
  </si>
  <si>
    <t>Dividend income</t>
  </si>
  <si>
    <t>Profit from operating activities</t>
  </si>
  <si>
    <t xml:space="preserve">   Allowance for impairment of assets (reversal)</t>
  </si>
  <si>
    <t xml:space="preserve">   Rental guarantee deposits</t>
  </si>
  <si>
    <t>Dividend income from subsidiary</t>
  </si>
  <si>
    <t>Payment of right-of-use assets</t>
  </si>
  <si>
    <t>Increase (decrease) in construction retention</t>
  </si>
  <si>
    <t xml:space="preserve">Payment of lease liabilities </t>
  </si>
  <si>
    <t>Cash paid for interest expenses</t>
  </si>
  <si>
    <t>Cash paid for redemption of debentures</t>
  </si>
  <si>
    <t xml:space="preserve">   Transfer equipment to right-of-use assets </t>
  </si>
  <si>
    <t xml:space="preserve">   Transfer right-of-use assets to investment properties</t>
  </si>
  <si>
    <t xml:space="preserve">   Transfer right-of-use assets to equipment</t>
  </si>
  <si>
    <t xml:space="preserve">Subsidiary paid dividend to non-controlling </t>
  </si>
  <si>
    <t xml:space="preserve">   interest of subsidiary</t>
  </si>
  <si>
    <t>Current portion of long-term loan</t>
  </si>
  <si>
    <t xml:space="preserve">   provided by (paid for) operating activities:</t>
  </si>
  <si>
    <t>Cash received from short-term loans to related party</t>
  </si>
  <si>
    <t>Finance income</t>
  </si>
  <si>
    <t xml:space="preserve">   Dividend income from subsidiary</t>
  </si>
  <si>
    <t xml:space="preserve">For the year ended 31 December 2021 </t>
  </si>
  <si>
    <t>Balance as at 1 January 2021</t>
  </si>
  <si>
    <t>Balance as at 31 December 2021</t>
  </si>
  <si>
    <t xml:space="preserve">Balance as at 1 January 2021 </t>
  </si>
  <si>
    <t xml:space="preserve">As at 31 December 2021 </t>
  </si>
  <si>
    <t>2021</t>
  </si>
  <si>
    <t xml:space="preserve">   Rental reduction</t>
  </si>
  <si>
    <t xml:space="preserve">   Loss (gain) on fair value of derivative instrument</t>
  </si>
  <si>
    <t>Payment of investments in subsidiary</t>
  </si>
  <si>
    <t>Repayment of long-term loan</t>
  </si>
  <si>
    <t>6, 7</t>
  </si>
  <si>
    <t>6, 8</t>
  </si>
  <si>
    <t>6, 16</t>
  </si>
  <si>
    <t>6, 11</t>
  </si>
  <si>
    <t xml:space="preserve">   Gain from reduction of rental period</t>
  </si>
  <si>
    <t>Cash and cash equivalents at end of year (Note 7)</t>
  </si>
  <si>
    <t xml:space="preserve">   Actuarial gain</t>
  </si>
  <si>
    <t>Value added tax receivable</t>
  </si>
  <si>
    <t>Property, building and equipment</t>
  </si>
  <si>
    <t xml:space="preserve">   more than one year</t>
  </si>
  <si>
    <t xml:space="preserve">Actuarial gains </t>
  </si>
  <si>
    <t xml:space="preserve">   Loss from sales and written-off of assets </t>
  </si>
  <si>
    <t xml:space="preserve">   Reversal of allowance for expected credit losses</t>
  </si>
  <si>
    <t xml:space="preserve">   Reversal of allowance for impaiment of invesment</t>
  </si>
  <si>
    <t>Net increase in cash and cash equivalents</t>
  </si>
  <si>
    <t xml:space="preserve">Value added tax receivable expect to be refunded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</si>
</sst>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_);_(* \(#,##0\);_(* &quot;-&quot;_);_(@_)"/>
    <numFmt numFmtId="165" formatCode="_(* #,##0.00_);_(* \(#,##0.00\);_(* &quot;-&quot;??_);_(@_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d\ \ด\ด\ด\ด\ \b\b\b\b"/>
    <numFmt numFmtId="171" formatCode="_(* #,##0_);_(* \(#,##0\);_(* &quot;-&quot;??_);_(@_)"/>
  </numFmts>
  <fonts count="43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Helv"/>
      <charset val="222"/>
    </font>
    <font>
      <sz val="14"/>
      <color indexed="8"/>
      <name val="Angsana New"/>
      <family val="2"/>
      <charset val="222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8"/>
      <name val="Angsana New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color theme="1"/>
      <name val="Arial"/>
      <family val="2"/>
    </font>
    <font>
      <i/>
      <sz val="10"/>
      <color rgb="FFFF0000"/>
      <name val="Arial"/>
      <family val="2"/>
    </font>
    <font>
      <sz val="10"/>
      <color rgb="FFFF000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i/>
      <sz val="11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57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4" borderId="0" applyNumberFormat="0" applyBorder="0" applyAlignment="0" applyProtection="0"/>
    <xf numFmtId="0" fontId="8" fillId="6" borderId="0" applyNumberFormat="0" applyBorder="0" applyAlignment="0" applyProtection="0"/>
    <xf numFmtId="0" fontId="8" fillId="3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6" borderId="0" applyNumberFormat="0" applyBorder="0" applyAlignment="0" applyProtection="0"/>
    <xf numFmtId="0" fontId="8" fillId="4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3" borderId="0" applyNumberFormat="0" applyBorder="0" applyAlignment="0" applyProtection="0"/>
    <xf numFmtId="0" fontId="9" fillId="11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1" applyNumberFormat="0" applyAlignment="0" applyProtection="0"/>
    <xf numFmtId="0" fontId="12" fillId="17" borderId="2" applyNumberFormat="0" applyAlignment="0" applyProtection="0"/>
    <xf numFmtId="165" fontId="35" fillId="0" borderId="0" applyFont="0" applyFill="0" applyBorder="0" applyAlignment="0" applyProtection="0"/>
    <xf numFmtId="169" fontId="2" fillId="0" borderId="0"/>
    <xf numFmtId="167" fontId="2" fillId="0" borderId="0"/>
    <xf numFmtId="166" fontId="2" fillId="0" borderId="0"/>
    <xf numFmtId="0" fontId="13" fillId="0" borderId="0" applyNumberFormat="0" applyFill="0" applyBorder="0" applyAlignment="0" applyProtection="0"/>
    <xf numFmtId="0" fontId="14" fillId="6" borderId="0" applyNumberFormat="0" applyBorder="0" applyAlignment="0" applyProtection="0"/>
    <xf numFmtId="38" fontId="4" fillId="18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10" fontId="4" fillId="19" borderId="6" applyNumberFormat="0" applyBorder="0" applyAlignment="0" applyProtection="0"/>
    <xf numFmtId="0" fontId="19" fillId="0" borderId="7" applyNumberFormat="0" applyFill="0" applyAlignment="0" applyProtection="0"/>
    <xf numFmtId="0" fontId="20" fillId="7" borderId="0" applyNumberFormat="0" applyBorder="0" applyAlignment="0" applyProtection="0"/>
    <xf numFmtId="37" fontId="5" fillId="0" borderId="0"/>
    <xf numFmtId="168" fontId="6" fillId="0" borderId="0"/>
    <xf numFmtId="0" fontId="1" fillId="0" borderId="0"/>
    <xf numFmtId="0" fontId="1" fillId="0" borderId="0"/>
    <xf numFmtId="0" fontId="1" fillId="4" borderId="8" applyNumberFormat="0" applyFont="0" applyAlignment="0" applyProtection="0"/>
    <xf numFmtId="0" fontId="21" fillId="16" borderId="9" applyNumberFormat="0" applyAlignment="0" applyProtection="0"/>
    <xf numFmtId="10" fontId="3" fillId="0" borderId="0" applyFont="0" applyFill="0" applyBorder="0" applyAlignment="0" applyProtection="0"/>
    <xf numFmtId="1" fontId="3" fillId="0" borderId="10" applyNumberFormat="0" applyFill="0" applyAlignment="0" applyProtection="0">
      <alignment horizontal="center" vertical="center"/>
    </xf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19" fillId="0" borderId="0" applyNumberFormat="0" applyFill="0" applyBorder="0" applyAlignment="0" applyProtection="0"/>
    <xf numFmtId="39" fontId="7" fillId="0" borderId="0"/>
    <xf numFmtId="39" fontId="7" fillId="0" borderId="0"/>
    <xf numFmtId="9" fontId="1" fillId="0" borderId="0" applyFont="0" applyFill="0" applyBorder="0" applyAlignment="0" applyProtection="0"/>
  </cellStyleXfs>
  <cellXfs count="230">
    <xf numFmtId="0" fontId="0" fillId="0" borderId="0" xfId="0"/>
    <xf numFmtId="164" fontId="25" fillId="0" borderId="0" xfId="0" applyNumberFormat="1" applyFont="1" applyFill="1" applyAlignment="1">
      <alignment horizontal="right" vertical="center"/>
    </xf>
    <xf numFmtId="164" fontId="25" fillId="0" borderId="0" xfId="0" applyNumberFormat="1" applyFont="1" applyFill="1" applyAlignment="1">
      <alignment vertical="center"/>
    </xf>
    <xf numFmtId="164" fontId="25" fillId="0" borderId="12" xfId="0" applyNumberFormat="1" applyFont="1" applyFill="1" applyBorder="1" applyAlignment="1">
      <alignment horizontal="right" vertical="center"/>
    </xf>
    <xf numFmtId="164" fontId="25" fillId="0" borderId="0" xfId="0" applyNumberFormat="1" applyFont="1" applyFill="1" applyBorder="1" applyAlignment="1">
      <alignment horizontal="right" vertical="center"/>
    </xf>
    <xf numFmtId="164" fontId="25" fillId="0" borderId="0" xfId="0" applyNumberFormat="1" applyFont="1" applyFill="1" applyBorder="1" applyAlignment="1">
      <alignment vertical="center"/>
    </xf>
    <xf numFmtId="164" fontId="25" fillId="0" borderId="13" xfId="0" applyNumberFormat="1" applyFont="1" applyFill="1" applyBorder="1" applyAlignment="1">
      <alignment horizontal="right" vertical="center"/>
    </xf>
    <xf numFmtId="164" fontId="25" fillId="0" borderId="0" xfId="0" applyNumberFormat="1" applyFont="1" applyFill="1" applyBorder="1" applyAlignment="1">
      <alignment horizontal="center" vertical="center"/>
    </xf>
    <xf numFmtId="37" fontId="24" fillId="0" borderId="0" xfId="0" applyNumberFormat="1" applyFont="1" applyFill="1" applyAlignment="1">
      <alignment vertical="center"/>
    </xf>
    <xf numFmtId="0" fontId="25" fillId="0" borderId="0" xfId="0" applyNumberFormat="1" applyFont="1" applyFill="1" applyAlignment="1">
      <alignment vertical="center"/>
    </xf>
    <xf numFmtId="37" fontId="25" fillId="0" borderId="0" xfId="0" applyNumberFormat="1" applyFont="1" applyFill="1" applyAlignment="1">
      <alignment vertical="center"/>
    </xf>
    <xf numFmtId="37" fontId="25" fillId="0" borderId="0" xfId="0" applyNumberFormat="1" applyFont="1" applyFill="1" applyBorder="1" applyAlignment="1">
      <alignment vertical="center"/>
    </xf>
    <xf numFmtId="37" fontId="25" fillId="0" borderId="0" xfId="0" applyNumberFormat="1" applyFont="1" applyFill="1" applyBorder="1" applyAlignment="1">
      <alignment horizontal="right" vertical="center"/>
    </xf>
    <xf numFmtId="0" fontId="25" fillId="0" borderId="0" xfId="0" applyNumberFormat="1" applyFont="1" applyFill="1" applyAlignment="1">
      <alignment horizontal="left" vertical="center"/>
    </xf>
    <xf numFmtId="0" fontId="26" fillId="0" borderId="0" xfId="0" applyNumberFormat="1" applyFont="1" applyFill="1" applyAlignment="1">
      <alignment horizontal="center" vertical="center"/>
    </xf>
    <xf numFmtId="37" fontId="25" fillId="0" borderId="0" xfId="0" applyNumberFormat="1" applyFont="1" applyFill="1" applyAlignment="1">
      <alignment horizontal="right" vertical="center"/>
    </xf>
    <xf numFmtId="0" fontId="25" fillId="0" borderId="0" xfId="0" applyNumberFormat="1" applyFont="1" applyFill="1" applyBorder="1" applyAlignment="1">
      <alignment vertical="center"/>
    </xf>
    <xf numFmtId="0" fontId="24" fillId="0" borderId="0" xfId="0" applyNumberFormat="1" applyFont="1" applyFill="1" applyAlignment="1">
      <alignment vertical="center"/>
    </xf>
    <xf numFmtId="0" fontId="24" fillId="0" borderId="0" xfId="0" applyFont="1" applyFill="1" applyAlignment="1">
      <alignment vertical="center"/>
    </xf>
    <xf numFmtId="171" fontId="25" fillId="0" borderId="0" xfId="0" applyNumberFormat="1" applyFont="1" applyFill="1" applyAlignment="1">
      <alignment vertical="center"/>
    </xf>
    <xf numFmtId="171" fontId="25" fillId="0" borderId="0" xfId="0" applyNumberFormat="1" applyFont="1" applyFill="1" applyAlignment="1">
      <alignment horizontal="right" vertical="center"/>
    </xf>
    <xf numFmtId="0" fontId="25" fillId="0" borderId="0" xfId="0" applyFont="1" applyFill="1" applyAlignment="1">
      <alignment vertical="center"/>
    </xf>
    <xf numFmtId="164" fontId="25" fillId="0" borderId="15" xfId="0" applyNumberFormat="1" applyFont="1" applyFill="1" applyBorder="1" applyAlignment="1">
      <alignment horizontal="right" vertical="center"/>
    </xf>
    <xf numFmtId="0" fontId="25" fillId="0" borderId="0" xfId="0" applyNumberFormat="1" applyFont="1" applyFill="1" applyBorder="1" applyAlignment="1">
      <alignment horizontal="right" vertical="center"/>
    </xf>
    <xf numFmtId="0" fontId="25" fillId="0" borderId="0" xfId="0" applyNumberFormat="1" applyFont="1" applyFill="1" applyAlignment="1">
      <alignment horizontal="right" vertical="center"/>
    </xf>
    <xf numFmtId="37" fontId="27" fillId="0" borderId="0" xfId="0" applyNumberFormat="1" applyFont="1" applyFill="1" applyAlignment="1">
      <alignment vertical="center"/>
    </xf>
    <xf numFmtId="39" fontId="25" fillId="0" borderId="13" xfId="0" applyNumberFormat="1" applyFont="1" applyFill="1" applyBorder="1" applyAlignment="1">
      <alignment horizontal="right" vertical="center"/>
    </xf>
    <xf numFmtId="39" fontId="25" fillId="0" borderId="0" xfId="0" applyNumberFormat="1" applyFont="1" applyFill="1" applyBorder="1" applyAlignment="1">
      <alignment vertical="center"/>
    </xf>
    <xf numFmtId="39" fontId="25" fillId="0" borderId="0" xfId="0" applyNumberFormat="1" applyFont="1" applyFill="1" applyBorder="1" applyAlignment="1">
      <alignment horizontal="right" vertical="center"/>
    </xf>
    <xf numFmtId="37" fontId="27" fillId="0" borderId="0" xfId="0" applyNumberFormat="1" applyFont="1" applyFill="1" applyBorder="1" applyAlignment="1">
      <alignment horizontal="center" vertical="center"/>
    </xf>
    <xf numFmtId="0" fontId="25" fillId="0" borderId="0" xfId="0" applyNumberFormat="1" applyFont="1" applyFill="1" applyAlignment="1">
      <alignment horizontal="center" vertical="center"/>
    </xf>
    <xf numFmtId="37" fontId="25" fillId="0" borderId="0" xfId="0" applyNumberFormat="1" applyFont="1" applyFill="1" applyAlignment="1">
      <alignment horizontal="center" vertical="center"/>
    </xf>
    <xf numFmtId="37" fontId="25" fillId="0" borderId="0" xfId="0" applyNumberFormat="1" applyFont="1" applyFill="1" applyBorder="1" applyAlignment="1">
      <alignment horizontal="center" vertical="center"/>
    </xf>
    <xf numFmtId="0" fontId="25" fillId="0" borderId="0" xfId="0" applyNumberFormat="1" applyFont="1" applyFill="1" applyAlignment="1">
      <alignment vertical="center" wrapText="1"/>
    </xf>
    <xf numFmtId="37" fontId="25" fillId="0" borderId="0" xfId="0" applyNumberFormat="1" applyFont="1" applyFill="1" applyAlignment="1">
      <alignment horizontal="left" vertical="center"/>
    </xf>
    <xf numFmtId="37" fontId="26" fillId="0" borderId="0" xfId="0" applyNumberFormat="1" applyFont="1" applyFill="1" applyAlignment="1">
      <alignment horizontal="center" vertical="center"/>
    </xf>
    <xf numFmtId="0" fontId="24" fillId="0" borderId="0" xfId="0" applyNumberFormat="1" applyFont="1" applyFill="1" applyAlignment="1">
      <alignment horizontal="left" vertical="center"/>
    </xf>
    <xf numFmtId="171" fontId="25" fillId="0" borderId="0" xfId="0" applyNumberFormat="1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vertical="center"/>
    </xf>
    <xf numFmtId="37" fontId="24" fillId="0" borderId="0" xfId="0" quotePrefix="1" applyNumberFormat="1" applyFont="1" applyFill="1" applyAlignment="1">
      <alignment horizontal="left" vertical="center"/>
    </xf>
    <xf numFmtId="37" fontId="25" fillId="0" borderId="0" xfId="0" applyNumberFormat="1" applyFont="1" applyFill="1" applyAlignment="1">
      <alignment horizontal="centerContinuous" vertical="center"/>
    </xf>
    <xf numFmtId="37" fontId="25" fillId="0" borderId="0" xfId="0" applyNumberFormat="1" applyFont="1" applyFill="1" applyBorder="1" applyAlignment="1">
      <alignment horizontal="centerContinuous" vertical="center"/>
    </xf>
    <xf numFmtId="37" fontId="24" fillId="0" borderId="0" xfId="0" applyNumberFormat="1" applyFont="1" applyFill="1" applyAlignment="1">
      <alignment horizontal="left" vertical="center"/>
    </xf>
    <xf numFmtId="37" fontId="25" fillId="0" borderId="0" xfId="0" quotePrefix="1" applyNumberFormat="1" applyFont="1" applyFill="1" applyAlignment="1">
      <alignment horizontal="centerContinuous" vertical="center"/>
    </xf>
    <xf numFmtId="37" fontId="25" fillId="0" borderId="0" xfId="0" quotePrefix="1" applyNumberFormat="1" applyFont="1" applyFill="1" applyBorder="1" applyAlignment="1">
      <alignment horizontal="centerContinuous" vertical="center"/>
    </xf>
    <xf numFmtId="170" fontId="25" fillId="0" borderId="12" xfId="0" applyNumberFormat="1" applyFont="1" applyFill="1" applyBorder="1" applyAlignment="1">
      <alignment horizontal="center" vertical="center"/>
    </xf>
    <xf numFmtId="0" fontId="25" fillId="0" borderId="0" xfId="0" applyNumberFormat="1" applyFont="1" applyFill="1" applyBorder="1" applyAlignment="1">
      <alignment horizontal="center" vertical="center"/>
    </xf>
    <xf numFmtId="170" fontId="25" fillId="0" borderId="0" xfId="0" applyNumberFormat="1" applyFont="1" applyFill="1" applyBorder="1" applyAlignment="1">
      <alignment horizontal="center" vertical="center"/>
    </xf>
    <xf numFmtId="0" fontId="25" fillId="0" borderId="0" xfId="0" applyFont="1" applyFill="1" applyAlignment="1">
      <alignment horizontal="centerContinuous" vertical="center"/>
    </xf>
    <xf numFmtId="0" fontId="25" fillId="0" borderId="0" xfId="0" applyNumberFormat="1" applyFont="1" applyFill="1" applyAlignment="1">
      <alignment horizontal="centerContinuous" vertical="center"/>
    </xf>
    <xf numFmtId="0" fontId="25" fillId="0" borderId="12" xfId="0" applyNumberFormat="1" applyFont="1" applyFill="1" applyBorder="1" applyAlignment="1">
      <alignment horizontal="center" vertical="center"/>
    </xf>
    <xf numFmtId="0" fontId="25" fillId="0" borderId="0" xfId="0" quotePrefix="1" applyNumberFormat="1" applyFont="1" applyFill="1" applyAlignment="1">
      <alignment horizontal="center" vertical="center"/>
    </xf>
    <xf numFmtId="0" fontId="25" fillId="0" borderId="0" xfId="0" applyNumberFormat="1" applyFont="1" applyFill="1" applyBorder="1" applyAlignment="1">
      <alignment horizontal="left" vertical="center"/>
    </xf>
    <xf numFmtId="0" fontId="27" fillId="0" borderId="0" xfId="0" applyNumberFormat="1" applyFont="1" applyFill="1" applyAlignment="1">
      <alignment vertical="center"/>
    </xf>
    <xf numFmtId="37" fontId="24" fillId="0" borderId="0" xfId="0" applyNumberFormat="1" applyFont="1" applyFill="1" applyBorder="1" applyAlignment="1">
      <alignment horizontal="right" vertical="center"/>
    </xf>
    <xf numFmtId="37" fontId="24" fillId="0" borderId="12" xfId="0" quotePrefix="1" applyNumberFormat="1" applyFont="1" applyFill="1" applyBorder="1" applyAlignment="1">
      <alignment horizontal="centerContinuous" vertical="center"/>
    </xf>
    <xf numFmtId="37" fontId="24" fillId="0" borderId="12" xfId="0" applyNumberFormat="1" applyFont="1" applyFill="1" applyBorder="1" applyAlignment="1">
      <alignment horizontal="centerContinuous" vertical="center"/>
    </xf>
    <xf numFmtId="37" fontId="24" fillId="0" borderId="12" xfId="0" applyNumberFormat="1" applyFont="1" applyFill="1" applyBorder="1" applyAlignment="1">
      <alignment horizontal="right" vertical="center"/>
    </xf>
    <xf numFmtId="0" fontId="24" fillId="0" borderId="0" xfId="0" applyNumberFormat="1" applyFont="1" applyFill="1" applyBorder="1" applyAlignment="1">
      <alignment horizontal="left" vertical="center"/>
    </xf>
    <xf numFmtId="37" fontId="27" fillId="0" borderId="0" xfId="0" applyNumberFormat="1" applyFont="1" applyFill="1" applyBorder="1" applyAlignment="1">
      <alignment vertical="center"/>
    </xf>
    <xf numFmtId="0" fontId="3" fillId="0" borderId="0" xfId="46" applyFont="1" applyAlignment="1">
      <alignment vertical="center"/>
    </xf>
    <xf numFmtId="37" fontId="3" fillId="0" borderId="0" xfId="46" applyNumberFormat="1" applyFont="1" applyAlignment="1">
      <alignment vertical="center"/>
    </xf>
    <xf numFmtId="0" fontId="3" fillId="0" borderId="0" xfId="46" applyFont="1" applyBorder="1" applyAlignment="1">
      <alignment vertical="center"/>
    </xf>
    <xf numFmtId="37" fontId="3" fillId="0" borderId="0" xfId="46" applyNumberFormat="1" applyFont="1" applyBorder="1" applyAlignment="1">
      <alignment vertical="center"/>
    </xf>
    <xf numFmtId="37" fontId="32" fillId="0" borderId="0" xfId="45" quotePrefix="1" applyNumberFormat="1" applyFont="1" applyAlignment="1">
      <alignment horizontal="left" vertical="center"/>
    </xf>
    <xf numFmtId="37" fontId="3" fillId="0" borderId="0" xfId="45" applyNumberFormat="1" applyFont="1" applyAlignment="1">
      <alignment horizontal="centerContinuous" vertical="center"/>
    </xf>
    <xf numFmtId="37" fontId="3" fillId="0" borderId="0" xfId="45" applyNumberFormat="1" applyFont="1" applyBorder="1" applyAlignment="1">
      <alignment horizontal="centerContinuous" vertical="center"/>
    </xf>
    <xf numFmtId="37" fontId="3" fillId="0" borderId="0" xfId="45" applyNumberFormat="1" applyFont="1" applyAlignment="1">
      <alignment horizontal="right" vertical="center"/>
    </xf>
    <xf numFmtId="37" fontId="33" fillId="0" borderId="0" xfId="45" applyNumberFormat="1" applyFont="1" applyAlignment="1">
      <alignment vertical="center"/>
    </xf>
    <xf numFmtId="37" fontId="3" fillId="0" borderId="0" xfId="45" applyNumberFormat="1" applyFont="1" applyAlignment="1">
      <alignment vertical="center"/>
    </xf>
    <xf numFmtId="37" fontId="32" fillId="0" borderId="0" xfId="45" applyNumberFormat="1" applyFont="1" applyAlignment="1">
      <alignment horizontal="left" vertical="center"/>
    </xf>
    <xf numFmtId="37" fontId="3" fillId="0" borderId="0" xfId="45" quotePrefix="1" applyNumberFormat="1" applyFont="1" applyAlignment="1">
      <alignment horizontal="centerContinuous" vertical="center"/>
    </xf>
    <xf numFmtId="37" fontId="3" fillId="0" borderId="0" xfId="45" quotePrefix="1" applyNumberFormat="1" applyFont="1" applyBorder="1" applyAlignment="1">
      <alignment horizontal="centerContinuous" vertical="center"/>
    </xf>
    <xf numFmtId="37" fontId="3" fillId="0" borderId="0" xfId="0" applyNumberFormat="1" applyFont="1" applyAlignment="1">
      <alignment vertical="center"/>
    </xf>
    <xf numFmtId="37" fontId="32" fillId="0" borderId="0" xfId="0" applyNumberFormat="1" applyFont="1" applyAlignment="1">
      <alignment horizontal="left" vertical="center"/>
    </xf>
    <xf numFmtId="0" fontId="3" fillId="0" borderId="0" xfId="46" applyFont="1" applyAlignment="1">
      <alignment horizontal="center" vertical="center"/>
    </xf>
    <xf numFmtId="0" fontId="3" fillId="0" borderId="0" xfId="46" applyFont="1" applyBorder="1" applyAlignment="1">
      <alignment horizontal="center" vertical="center"/>
    </xf>
    <xf numFmtId="38" fontId="3" fillId="0" borderId="0" xfId="0" applyNumberFormat="1" applyFont="1" applyBorder="1" applyAlignment="1">
      <alignment horizontal="center" vertical="center"/>
    </xf>
    <xf numFmtId="38" fontId="3" fillId="0" borderId="12" xfId="0" applyNumberFormat="1" applyFont="1" applyBorder="1" applyAlignment="1">
      <alignment horizontal="center" vertical="center"/>
    </xf>
    <xf numFmtId="37" fontId="3" fillId="0" borderId="0" xfId="46" applyNumberFormat="1" applyFont="1" applyBorder="1" applyAlignment="1">
      <alignment horizontal="center" vertical="center"/>
    </xf>
    <xf numFmtId="37" fontId="3" fillId="0" borderId="0" xfId="46" applyNumberFormat="1" applyFont="1" applyAlignment="1">
      <alignment horizontal="center" vertical="center"/>
    </xf>
    <xf numFmtId="38" fontId="3" fillId="0" borderId="0" xfId="0" applyNumberFormat="1" applyFont="1" applyAlignment="1">
      <alignment horizontal="center" vertical="center"/>
    </xf>
    <xf numFmtId="37" fontId="3" fillId="0" borderId="0" xfId="45" applyNumberFormat="1" applyFont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/>
    </xf>
    <xf numFmtId="0" fontId="32" fillId="0" borderId="0" xfId="46" applyFont="1" applyAlignment="1">
      <alignment vertical="center"/>
    </xf>
    <xf numFmtId="164" fontId="3" fillId="0" borderId="0" xfId="46" applyNumberFormat="1" applyFont="1" applyFill="1" applyBorder="1" applyAlignment="1">
      <alignment horizontal="right" vertical="center"/>
    </xf>
    <xf numFmtId="164" fontId="3" fillId="0" borderId="0" xfId="46" applyNumberFormat="1" applyFont="1" applyFill="1" applyBorder="1" applyAlignment="1">
      <alignment vertical="center"/>
    </xf>
    <xf numFmtId="39" fontId="3" fillId="0" borderId="0" xfId="55" applyFont="1" applyBorder="1" applyAlignment="1" applyProtection="1">
      <alignment vertical="center"/>
    </xf>
    <xf numFmtId="164" fontId="3" fillId="0" borderId="0" xfId="46" applyNumberFormat="1" applyFont="1" applyFill="1" applyBorder="1" applyAlignment="1">
      <alignment horizontal="center" vertical="center"/>
    </xf>
    <xf numFmtId="164" fontId="3" fillId="0" borderId="12" xfId="46" applyNumberFormat="1" applyFont="1" applyFill="1" applyBorder="1" applyAlignment="1">
      <alignment horizontal="center" vertical="center"/>
    </xf>
    <xf numFmtId="164" fontId="3" fillId="0" borderId="12" xfId="46" applyNumberFormat="1" applyFont="1" applyFill="1" applyBorder="1" applyAlignment="1">
      <alignment horizontal="right" vertical="center"/>
    </xf>
    <xf numFmtId="164" fontId="3" fillId="0" borderId="13" xfId="46" applyNumberFormat="1" applyFont="1" applyFill="1" applyBorder="1" applyAlignment="1">
      <alignment vertical="center"/>
    </xf>
    <xf numFmtId="164" fontId="3" fillId="0" borderId="15" xfId="46" applyNumberFormat="1" applyFont="1" applyFill="1" applyBorder="1" applyAlignment="1">
      <alignment vertical="center"/>
    </xf>
    <xf numFmtId="0" fontId="28" fillId="0" borderId="0" xfId="46" applyFont="1" applyAlignment="1">
      <alignment vertical="center"/>
    </xf>
    <xf numFmtId="37" fontId="28" fillId="0" borderId="0" xfId="46" applyNumberFormat="1" applyFont="1" applyAlignment="1">
      <alignment vertical="center"/>
    </xf>
    <xf numFmtId="0" fontId="28" fillId="0" borderId="0" xfId="46" applyFont="1" applyBorder="1" applyAlignment="1">
      <alignment vertical="center"/>
    </xf>
    <xf numFmtId="37" fontId="28" fillId="0" borderId="0" xfId="46" applyNumberFormat="1" applyFont="1" applyBorder="1" applyAlignment="1">
      <alignment vertical="center"/>
    </xf>
    <xf numFmtId="37" fontId="29" fillId="0" borderId="0" xfId="0" quotePrefix="1" applyNumberFormat="1" applyFont="1" applyAlignment="1">
      <alignment horizontal="left" vertical="center"/>
    </xf>
    <xf numFmtId="37" fontId="28" fillId="0" borderId="0" xfId="0" applyNumberFormat="1" applyFont="1" applyAlignment="1">
      <alignment horizontal="centerContinuous" vertical="center"/>
    </xf>
    <xf numFmtId="37" fontId="28" fillId="0" borderId="0" xfId="0" applyNumberFormat="1" applyFont="1" applyBorder="1" applyAlignment="1">
      <alignment horizontal="centerContinuous" vertical="center"/>
    </xf>
    <xf numFmtId="37" fontId="30" fillId="0" borderId="0" xfId="0" applyNumberFormat="1" applyFont="1" applyAlignment="1">
      <alignment vertical="center"/>
    </xf>
    <xf numFmtId="37" fontId="28" fillId="0" borderId="0" xfId="0" applyNumberFormat="1" applyFont="1" applyAlignment="1">
      <alignment vertical="center"/>
    </xf>
    <xf numFmtId="37" fontId="29" fillId="0" borderId="0" xfId="0" applyNumberFormat="1" applyFont="1" applyAlignment="1">
      <alignment horizontal="left" vertical="center"/>
    </xf>
    <xf numFmtId="37" fontId="28" fillId="0" borderId="0" xfId="0" quotePrefix="1" applyNumberFormat="1" applyFont="1" applyAlignment="1">
      <alignment horizontal="centerContinuous" vertical="center"/>
    </xf>
    <xf numFmtId="37" fontId="28" fillId="0" borderId="0" xfId="0" quotePrefix="1" applyNumberFormat="1" applyFont="1" applyBorder="1" applyAlignment="1">
      <alignment horizontal="centerContinuous" vertical="center"/>
    </xf>
    <xf numFmtId="37" fontId="28" fillId="0" borderId="0" xfId="0" applyNumberFormat="1" applyFont="1" applyAlignment="1">
      <alignment horizontal="right" vertical="center"/>
    </xf>
    <xf numFmtId="0" fontId="29" fillId="0" borderId="0" xfId="46" applyFont="1" applyAlignment="1">
      <alignment horizontal="center" vertical="center"/>
    </xf>
    <xf numFmtId="0" fontId="29" fillId="0" borderId="0" xfId="46" applyFont="1" applyBorder="1" applyAlignment="1">
      <alignment horizontal="center" vertical="center"/>
    </xf>
    <xf numFmtId="0" fontId="29" fillId="0" borderId="12" xfId="46" applyFont="1" applyBorder="1" applyAlignment="1">
      <alignment horizontal="centerContinuous" vertical="center"/>
    </xf>
    <xf numFmtId="0" fontId="28" fillId="0" borderId="0" xfId="46" applyFont="1" applyAlignment="1">
      <alignment horizontal="center" vertical="center"/>
    </xf>
    <xf numFmtId="37" fontId="28" fillId="0" borderId="0" xfId="46" applyNumberFormat="1" applyFont="1" applyBorder="1" applyAlignment="1">
      <alignment horizontal="center" vertical="center"/>
    </xf>
    <xf numFmtId="37" fontId="28" fillId="0" borderId="0" xfId="46" applyNumberFormat="1" applyFont="1" applyAlignment="1">
      <alignment horizontal="center" vertical="center"/>
    </xf>
    <xf numFmtId="37" fontId="28" fillId="0" borderId="17" xfId="46" applyNumberFormat="1" applyFont="1" applyBorder="1" applyAlignment="1">
      <alignment horizontal="center" vertical="center"/>
    </xf>
    <xf numFmtId="37" fontId="28" fillId="0" borderId="17" xfId="46" applyNumberFormat="1" applyFont="1" applyBorder="1" applyAlignment="1">
      <alignment vertical="center"/>
    </xf>
    <xf numFmtId="0" fontId="28" fillId="0" borderId="0" xfId="46" applyFont="1" applyBorder="1" applyAlignment="1">
      <alignment horizontal="center" vertical="center"/>
    </xf>
    <xf numFmtId="0" fontId="29" fillId="0" borderId="0" xfId="46" applyFont="1" applyAlignment="1">
      <alignment vertical="center"/>
    </xf>
    <xf numFmtId="39" fontId="28" fillId="0" borderId="0" xfId="55" applyFont="1" applyBorder="1" applyAlignment="1" applyProtection="1">
      <alignment vertical="center"/>
    </xf>
    <xf numFmtId="164" fontId="28" fillId="0" borderId="0" xfId="46" applyNumberFormat="1" applyFont="1" applyBorder="1" applyAlignment="1">
      <alignment horizontal="center" vertical="center"/>
    </xf>
    <xf numFmtId="37" fontId="32" fillId="0" borderId="0" xfId="0" quotePrefix="1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Alignment="1">
      <alignment vertical="center"/>
    </xf>
    <xf numFmtId="37" fontId="32" fillId="0" borderId="0" xfId="0" applyNumberFormat="1" applyFont="1" applyFill="1" applyAlignment="1">
      <alignment horizontal="left" vertical="center"/>
    </xf>
    <xf numFmtId="37" fontId="3" fillId="0" borderId="0" xfId="0" quotePrefix="1" applyNumberFormat="1" applyFont="1" applyFill="1" applyAlignment="1">
      <alignment horizontal="centerContinuous" vertical="center"/>
    </xf>
    <xf numFmtId="37" fontId="3" fillId="0" borderId="0" xfId="0" quotePrefix="1" applyNumberFormat="1" applyFont="1" applyFill="1" applyBorder="1" applyAlignment="1">
      <alignment horizontal="centerContinuous" vertical="center"/>
    </xf>
    <xf numFmtId="0" fontId="3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37" fontId="32" fillId="0" borderId="0" xfId="0" applyNumberFormat="1" applyFont="1" applyFill="1" applyBorder="1" applyAlignment="1">
      <alignment horizontal="right" vertical="center"/>
    </xf>
    <xf numFmtId="170" fontId="3" fillId="0" borderId="12" xfId="0" applyNumberFormat="1" applyFont="1" applyFill="1" applyBorder="1" applyAlignment="1">
      <alignment horizontal="center" vertical="center"/>
    </xf>
    <xf numFmtId="170" fontId="3" fillId="0" borderId="12" xfId="0" quotePrefix="1" applyNumberFormat="1" applyFont="1" applyFill="1" applyBorder="1" applyAlignment="1">
      <alignment horizontal="center" vertical="center"/>
    </xf>
    <xf numFmtId="170" fontId="33" fillId="0" borderId="0" xfId="0" applyNumberFormat="1" applyFont="1" applyFill="1" applyAlignment="1">
      <alignment horizontal="right" vertical="center"/>
    </xf>
    <xf numFmtId="170" fontId="3" fillId="0" borderId="0" xfId="0" quotePrefix="1" applyNumberFormat="1" applyFont="1" applyFill="1" applyBorder="1" applyAlignment="1">
      <alignment horizontal="center" vertical="center"/>
    </xf>
    <xf numFmtId="0" fontId="33" fillId="0" borderId="0" xfId="0" applyNumberFormat="1" applyFont="1" applyFill="1" applyAlignment="1">
      <alignment horizontal="right" vertical="center"/>
    </xf>
    <xf numFmtId="37" fontId="32" fillId="0" borderId="0" xfId="0" applyNumberFormat="1" applyFont="1" applyAlignment="1">
      <alignment vertical="center"/>
    </xf>
    <xf numFmtId="37" fontId="3" fillId="0" borderId="0" xfId="0" applyNumberFormat="1" applyFont="1" applyBorder="1" applyAlignment="1">
      <alignment vertical="center"/>
    </xf>
    <xf numFmtId="37" fontId="34" fillId="0" borderId="0" xfId="0" applyNumberFormat="1" applyFont="1" applyAlignment="1">
      <alignment horizontal="center" vertical="center"/>
    </xf>
    <xf numFmtId="0" fontId="34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0" fontId="3" fillId="0" borderId="0" xfId="0" applyFont="1" applyBorder="1" applyAlignment="1">
      <alignment vertical="center"/>
    </xf>
    <xf numFmtId="164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NumberFormat="1" applyFont="1" applyAlignment="1">
      <alignment horizontal="left" vertical="center"/>
    </xf>
    <xf numFmtId="164" fontId="3" fillId="0" borderId="13" xfId="0" applyNumberFormat="1" applyFont="1" applyFill="1" applyBorder="1" applyAlignment="1">
      <alignment horizontal="right" vertical="center"/>
    </xf>
    <xf numFmtId="37" fontId="3" fillId="0" borderId="0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37" fontId="3" fillId="0" borderId="0" xfId="0" applyNumberFormat="1" applyFont="1" applyFill="1" applyBorder="1" applyAlignment="1">
      <alignment vertical="center"/>
    </xf>
    <xf numFmtId="37" fontId="34" fillId="0" borderId="0" xfId="0" applyNumberFormat="1" applyFont="1" applyBorder="1" applyAlignment="1">
      <alignment horizontal="center" vertical="center"/>
    </xf>
    <xf numFmtId="37" fontId="3" fillId="0" borderId="0" xfId="0" applyNumberFormat="1" applyFont="1" applyBorder="1" applyAlignment="1">
      <alignment horizontal="right" vertical="center"/>
    </xf>
    <xf numFmtId="37" fontId="3" fillId="0" borderId="0" xfId="0" applyNumberFormat="1" applyFont="1" applyAlignment="1">
      <alignment horizontal="left" vertical="center"/>
    </xf>
    <xf numFmtId="37" fontId="3" fillId="0" borderId="16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0" fontId="3" fillId="0" borderId="12" xfId="0" quotePrefix="1" applyNumberFormat="1" applyFont="1" applyFill="1" applyBorder="1" applyAlignment="1">
      <alignment horizontal="center" vertical="center"/>
    </xf>
    <xf numFmtId="0" fontId="3" fillId="0" borderId="0" xfId="0" applyFont="1"/>
    <xf numFmtId="37" fontId="28" fillId="0" borderId="0" xfId="46" applyNumberFormat="1" applyFont="1" applyFill="1" applyBorder="1" applyAlignment="1">
      <alignment vertical="center"/>
    </xf>
    <xf numFmtId="164" fontId="28" fillId="0" borderId="0" xfId="46" applyNumberFormat="1" applyFont="1" applyFill="1" applyBorder="1" applyAlignment="1">
      <alignment vertical="center"/>
    </xf>
    <xf numFmtId="0" fontId="31" fillId="0" borderId="0" xfId="46" applyFont="1" applyFill="1" applyBorder="1" applyAlignment="1">
      <alignment horizontal="center" vertical="center"/>
    </xf>
    <xf numFmtId="164" fontId="28" fillId="0" borderId="0" xfId="46" applyNumberFormat="1" applyFont="1" applyFill="1" applyBorder="1" applyAlignment="1">
      <alignment horizontal="center" vertical="center"/>
    </xf>
    <xf numFmtId="164" fontId="28" fillId="0" borderId="12" xfId="46" applyNumberFormat="1" applyFont="1" applyFill="1" applyBorder="1" applyAlignment="1">
      <alignment horizontal="center" vertical="center"/>
    </xf>
    <xf numFmtId="164" fontId="28" fillId="0" borderId="12" xfId="46" applyNumberFormat="1" applyFont="1" applyFill="1" applyBorder="1" applyAlignment="1">
      <alignment vertical="center"/>
    </xf>
    <xf numFmtId="0" fontId="28" fillId="0" borderId="0" xfId="46" applyFont="1" applyFill="1" applyBorder="1" applyAlignment="1">
      <alignment vertical="center"/>
    </xf>
    <xf numFmtId="164" fontId="28" fillId="0" borderId="15" xfId="46" applyNumberFormat="1" applyFont="1" applyFill="1" applyBorder="1" applyAlignment="1">
      <alignment vertical="center"/>
    </xf>
    <xf numFmtId="0" fontId="34" fillId="0" borderId="0" xfId="46" applyFont="1" applyFill="1" applyBorder="1" applyAlignment="1">
      <alignment horizontal="center" vertical="center"/>
    </xf>
    <xf numFmtId="0" fontId="3" fillId="0" borderId="0" xfId="46" applyFont="1" applyFill="1" applyBorder="1" applyAlignment="1">
      <alignment vertical="center"/>
    </xf>
    <xf numFmtId="0" fontId="31" fillId="0" borderId="0" xfId="0" applyNumberFormat="1" applyFont="1" applyFill="1" applyAlignment="1">
      <alignment horizontal="center" vertical="center"/>
    </xf>
    <xf numFmtId="0" fontId="28" fillId="0" borderId="0" xfId="46" applyFont="1" applyFill="1" applyAlignment="1">
      <alignment vertical="center"/>
    </xf>
    <xf numFmtId="164" fontId="28" fillId="0" borderId="12" xfId="46" applyNumberFormat="1" applyFont="1" applyBorder="1" applyAlignment="1">
      <alignment horizontal="center" vertical="center"/>
    </xf>
    <xf numFmtId="164" fontId="3" fillId="0" borderId="0" xfId="46" applyNumberFormat="1" applyFont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NumberFormat="1" applyFont="1" applyFill="1" applyAlignment="1">
      <alignment vertical="center"/>
    </xf>
    <xf numFmtId="9" fontId="25" fillId="0" borderId="0" xfId="56" applyNumberFormat="1" applyFont="1" applyFill="1" applyAlignment="1">
      <alignment vertical="center"/>
    </xf>
    <xf numFmtId="0" fontId="28" fillId="0" borderId="0" xfId="0" applyFont="1" applyAlignment="1">
      <alignment vertical="center"/>
    </xf>
    <xf numFmtId="164" fontId="28" fillId="0" borderId="0" xfId="0" applyNumberFormat="1" applyFont="1" applyAlignment="1">
      <alignment vertical="center"/>
    </xf>
    <xf numFmtId="37" fontId="37" fillId="0" borderId="0" xfId="46" applyNumberFormat="1" applyFont="1" applyFill="1" applyBorder="1" applyAlignment="1">
      <alignment vertical="center"/>
    </xf>
    <xf numFmtId="0" fontId="36" fillId="0" borderId="0" xfId="46" applyFont="1" applyFill="1" applyBorder="1" applyAlignment="1">
      <alignment horizontal="center" vertical="center"/>
    </xf>
    <xf numFmtId="37" fontId="36" fillId="0" borderId="0" xfId="46" applyNumberFormat="1" applyFont="1" applyFill="1" applyBorder="1" applyAlignment="1">
      <alignment horizontal="center" vertical="center"/>
    </xf>
    <xf numFmtId="0" fontId="38" fillId="0" borderId="0" xfId="46" applyFont="1" applyFill="1" applyBorder="1" applyAlignment="1">
      <alignment horizontal="center" vertical="center"/>
    </xf>
    <xf numFmtId="37" fontId="35" fillId="0" borderId="0" xfId="46" applyNumberFormat="1" applyFont="1" applyFill="1" applyBorder="1" applyAlignment="1">
      <alignment vertical="center"/>
    </xf>
    <xf numFmtId="0" fontId="40" fillId="0" borderId="0" xfId="46" applyFont="1" applyFill="1" applyBorder="1" applyAlignment="1">
      <alignment horizontal="center" vertical="center"/>
    </xf>
    <xf numFmtId="0" fontId="41" fillId="0" borderId="0" xfId="46" applyFont="1" applyFill="1" applyAlignment="1">
      <alignment vertical="center"/>
    </xf>
    <xf numFmtId="0" fontId="40" fillId="0" borderId="0" xfId="0" applyNumberFormat="1" applyFont="1" applyFill="1" applyAlignment="1">
      <alignment horizontal="center" vertical="center"/>
    </xf>
    <xf numFmtId="164" fontId="41" fillId="0" borderId="0" xfId="46" applyNumberFormat="1" applyFont="1" applyFill="1" applyBorder="1" applyAlignment="1">
      <alignment horizontal="center" vertical="center"/>
    </xf>
    <xf numFmtId="0" fontId="41" fillId="0" borderId="0" xfId="46" applyFont="1" applyFill="1" applyBorder="1" applyAlignment="1">
      <alignment vertical="center"/>
    </xf>
    <xf numFmtId="0" fontId="38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64" fontId="3" fillId="0" borderId="12" xfId="0" applyNumberFormat="1" applyFont="1" applyBorder="1" applyAlignment="1">
      <alignment vertical="center"/>
    </xf>
    <xf numFmtId="164" fontId="3" fillId="0" borderId="12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164" fontId="3" fillId="0" borderId="13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164" fontId="3" fillId="0" borderId="14" xfId="0" applyNumberFormat="1" applyFont="1" applyBorder="1" applyAlignment="1">
      <alignment horizontal="right" vertical="center"/>
    </xf>
    <xf numFmtId="0" fontId="35" fillId="0" borderId="0" xfId="0" quotePrefix="1" applyFont="1" applyAlignment="1">
      <alignment horizontal="center" vertical="center"/>
    </xf>
    <xf numFmtId="0" fontId="39" fillId="0" borderId="0" xfId="0" applyFont="1" applyAlignment="1">
      <alignment horizontal="center" vertical="center"/>
    </xf>
    <xf numFmtId="164" fontId="25" fillId="0" borderId="0" xfId="0" applyNumberFormat="1" applyFont="1" applyAlignment="1">
      <alignment horizontal="right" vertical="center"/>
    </xf>
    <xf numFmtId="164" fontId="25" fillId="0" borderId="12" xfId="0" applyNumberFormat="1" applyFont="1" applyBorder="1" applyAlignment="1">
      <alignment horizontal="right" vertical="center"/>
    </xf>
    <xf numFmtId="0" fontId="42" fillId="0" borderId="0" xfId="0" applyFont="1" applyAlignment="1">
      <alignment vertical="center"/>
    </xf>
    <xf numFmtId="164" fontId="25" fillId="0" borderId="14" xfId="0" applyNumberFormat="1" applyFont="1" applyBorder="1" applyAlignment="1">
      <alignment horizontal="right" vertical="center"/>
    </xf>
    <xf numFmtId="164" fontId="25" fillId="0" borderId="0" xfId="56" applyNumberFormat="1" applyFont="1" applyAlignment="1">
      <alignment horizontal="right" vertical="center"/>
    </xf>
    <xf numFmtId="164" fontId="25" fillId="0" borderId="13" xfId="0" applyNumberFormat="1" applyFont="1" applyBorder="1" applyAlignment="1">
      <alignment horizontal="right" vertical="center"/>
    </xf>
    <xf numFmtId="164" fontId="25" fillId="0" borderId="0" xfId="0" applyNumberFormat="1" applyFont="1" applyAlignment="1">
      <alignment vertical="center"/>
    </xf>
    <xf numFmtId="0" fontId="25" fillId="0" borderId="0" xfId="0" applyFont="1" applyAlignment="1">
      <alignment horizontal="left" vertical="center"/>
    </xf>
    <xf numFmtId="164" fontId="25" fillId="0" borderId="12" xfId="0" applyNumberFormat="1" applyFont="1" applyBorder="1" applyAlignment="1">
      <alignment vertical="center"/>
    </xf>
    <xf numFmtId="164" fontId="25" fillId="0" borderId="0" xfId="0" applyNumberFormat="1" applyFont="1" applyAlignment="1">
      <alignment horizontal="center" vertical="center"/>
    </xf>
    <xf numFmtId="171" fontId="25" fillId="0" borderId="0" xfId="0" applyNumberFormat="1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164" fontId="25" fillId="0" borderId="0" xfId="0" applyNumberFormat="1" applyFont="1" applyBorder="1" applyAlignment="1">
      <alignment horizontal="right" vertical="center"/>
    </xf>
    <xf numFmtId="164" fontId="3" fillId="0" borderId="12" xfId="46" applyNumberFormat="1" applyFont="1" applyFill="1" applyBorder="1" applyAlignment="1">
      <alignment vertical="center"/>
    </xf>
    <xf numFmtId="37" fontId="3" fillId="0" borderId="0" xfId="0" quotePrefix="1" applyNumberFormat="1" applyFont="1" applyFill="1" applyAlignment="1">
      <alignment horizontal="center" vertical="center"/>
    </xf>
    <xf numFmtId="37" fontId="3" fillId="0" borderId="12" xfId="46" applyNumberFormat="1" applyFont="1" applyBorder="1" applyAlignment="1">
      <alignment horizontal="center" vertical="center"/>
    </xf>
    <xf numFmtId="37" fontId="28" fillId="0" borderId="12" xfId="46" applyNumberFormat="1" applyFont="1" applyBorder="1" applyAlignment="1">
      <alignment horizontal="center" vertical="center"/>
    </xf>
    <xf numFmtId="0" fontId="38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164" fontId="25" fillId="0" borderId="0" xfId="56" applyNumberFormat="1" applyFont="1" applyFill="1" applyBorder="1" applyAlignment="1">
      <alignment horizontal="right" vertical="center"/>
    </xf>
    <xf numFmtId="164" fontId="3" fillId="0" borderId="0" xfId="46" applyNumberFormat="1" applyFont="1" applyAlignment="1">
      <alignment horizontal="center" vertical="center"/>
    </xf>
    <xf numFmtId="37" fontId="3" fillId="0" borderId="0" xfId="0" quotePrefix="1" applyNumberFormat="1" applyFont="1" applyFill="1" applyAlignment="1">
      <alignment horizontal="center" vertical="center"/>
    </xf>
    <xf numFmtId="37" fontId="32" fillId="0" borderId="12" xfId="0" applyNumberFormat="1" applyFont="1" applyFill="1" applyBorder="1" applyAlignment="1">
      <alignment horizontal="center" vertical="center"/>
    </xf>
    <xf numFmtId="37" fontId="24" fillId="0" borderId="12" xfId="0" applyNumberFormat="1" applyFont="1" applyFill="1" applyBorder="1" applyAlignment="1">
      <alignment horizontal="center" vertical="center"/>
    </xf>
    <xf numFmtId="37" fontId="24" fillId="0" borderId="12" xfId="0" quotePrefix="1" applyNumberFormat="1" applyFont="1" applyFill="1" applyBorder="1" applyAlignment="1">
      <alignment horizontal="center" vertical="center"/>
    </xf>
    <xf numFmtId="37" fontId="25" fillId="0" borderId="0" xfId="0" quotePrefix="1" applyNumberFormat="1" applyFont="1" applyFill="1" applyAlignment="1">
      <alignment horizontal="center" vertical="center"/>
    </xf>
    <xf numFmtId="0" fontId="32" fillId="0" borderId="12" xfId="46" applyFont="1" applyBorder="1" applyAlignment="1">
      <alignment horizontal="center" vertical="center"/>
    </xf>
    <xf numFmtId="0" fontId="3" fillId="0" borderId="14" xfId="46" applyFont="1" applyBorder="1" applyAlignment="1">
      <alignment horizontal="center" vertical="center"/>
    </xf>
    <xf numFmtId="37" fontId="3" fillId="0" borderId="12" xfId="46" applyNumberFormat="1" applyFont="1" applyBorder="1" applyAlignment="1">
      <alignment horizontal="center" vertical="center"/>
    </xf>
    <xf numFmtId="0" fontId="3" fillId="0" borderId="12" xfId="46" applyFont="1" applyBorder="1" applyAlignment="1">
      <alignment horizontal="center" vertical="center"/>
    </xf>
    <xf numFmtId="37" fontId="28" fillId="0" borderId="12" xfId="46" applyNumberFormat="1" applyFont="1" applyBorder="1" applyAlignment="1">
      <alignment horizontal="center" vertical="center"/>
    </xf>
  </cellXfs>
  <cellStyles count="5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 2" xfId="28" xr:uid="{00000000-0005-0000-0000-00001C000000}"/>
    <cellStyle name="comma zerodec" xfId="29" xr:uid="{00000000-0005-0000-0000-00001D000000}"/>
    <cellStyle name="Currency1" xfId="30" xr:uid="{00000000-0005-0000-0000-00001E000000}"/>
    <cellStyle name="Dollar (zero dec)" xfId="31" xr:uid="{00000000-0005-0000-0000-00001F000000}"/>
    <cellStyle name="Explanatory Text" xfId="32" builtinId="53" customBuiltin="1"/>
    <cellStyle name="Good" xfId="33" builtinId="26" customBuiltin="1"/>
    <cellStyle name="Grey" xfId="34" xr:uid="{00000000-0005-0000-0000-000022000000}"/>
    <cellStyle name="Heading 1" xfId="35" builtinId="16" customBuiltin="1"/>
    <cellStyle name="Heading 2" xfId="36" builtinId="17" customBuiltin="1"/>
    <cellStyle name="Heading 3" xfId="37" builtinId="18" customBuiltin="1"/>
    <cellStyle name="Heading 4" xfId="38" builtinId="19" customBuiltin="1"/>
    <cellStyle name="Input" xfId="39" builtinId="20" customBuiltin="1"/>
    <cellStyle name="Input [yellow]" xfId="40" xr:uid="{00000000-0005-0000-0000-000028000000}"/>
    <cellStyle name="Linked Cell" xfId="41" builtinId="24" customBuiltin="1"/>
    <cellStyle name="Neutral" xfId="42" builtinId="28" customBuiltin="1"/>
    <cellStyle name="no dec" xfId="43" xr:uid="{00000000-0005-0000-0000-00002B000000}"/>
    <cellStyle name="Normal" xfId="0" builtinId="0"/>
    <cellStyle name="Normal - Style1" xfId="44" xr:uid="{00000000-0005-0000-0000-00002D000000}"/>
    <cellStyle name="Normal 2" xfId="45" xr:uid="{00000000-0005-0000-0000-00002E000000}"/>
    <cellStyle name="Normal_CET - N096" xfId="46" xr:uid="{00000000-0005-0000-0000-00002F000000}"/>
    <cellStyle name="Note" xfId="47" builtinId="10" customBuiltin="1"/>
    <cellStyle name="Output" xfId="48" builtinId="21" customBuiltin="1"/>
    <cellStyle name="Percent" xfId="56" builtinId="5"/>
    <cellStyle name="Percent [2]" xfId="49" xr:uid="{00000000-0005-0000-0000-000033000000}"/>
    <cellStyle name="Quantity" xfId="50" xr:uid="{00000000-0005-0000-0000-000034000000}"/>
    <cellStyle name="Title" xfId="51" builtinId="15" customBuiltin="1"/>
    <cellStyle name="Total" xfId="52" builtinId="25" customBuiltin="1"/>
    <cellStyle name="Warning Text" xfId="53" builtinId="11" customBuiltin="1"/>
    <cellStyle name="ปกติ_Sheet1" xfId="54" xr:uid="{00000000-0005-0000-0000-000038000000}"/>
    <cellStyle name="ปกติ_Sheet1_HOME-Mar48-T02" xfId="55" xr:uid="{00000000-0005-0000-0000-000039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0486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xt 1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10"/>
  <sheetViews>
    <sheetView showGridLines="0" tabSelected="1" zoomScale="115" zoomScaleNormal="115" zoomScaleSheetLayoutView="115" workbookViewId="0"/>
  </sheetViews>
  <sheetFormatPr defaultColWidth="10.54296875" defaultRowHeight="21.75" customHeight="1"/>
  <cols>
    <col min="1" max="1" width="40.1796875" style="121" customWidth="1"/>
    <col min="2" max="2" width="5.1796875" style="121" customWidth="1"/>
    <col min="3" max="3" width="1.54296875" style="121" customWidth="1"/>
    <col min="4" max="4" width="16.54296875" style="121" customWidth="1"/>
    <col min="5" max="5" width="1.54296875" style="121" customWidth="1"/>
    <col min="6" max="6" width="16.54296875" style="121" customWidth="1"/>
    <col min="7" max="7" width="1.54296875" style="150" customWidth="1"/>
    <col min="8" max="8" width="16.54296875" style="121" customWidth="1"/>
    <col min="9" max="9" width="1.54296875" style="121" customWidth="1"/>
    <col min="10" max="10" width="16.54296875" style="121" customWidth="1"/>
    <col min="11" max="11" width="1.54296875" style="121" customWidth="1"/>
    <col min="12" max="256" width="10.54296875" style="121"/>
    <col min="257" max="257" width="40.453125" style="121" customWidth="1"/>
    <col min="258" max="258" width="6.81640625" style="121" customWidth="1"/>
    <col min="259" max="259" width="1.54296875" style="121" customWidth="1"/>
    <col min="260" max="260" width="16.54296875" style="121" customWidth="1"/>
    <col min="261" max="261" width="1.54296875" style="121" customWidth="1"/>
    <col min="262" max="262" width="16.54296875" style="121" customWidth="1"/>
    <col min="263" max="263" width="1.54296875" style="121" customWidth="1"/>
    <col min="264" max="264" width="16.54296875" style="121" customWidth="1"/>
    <col min="265" max="265" width="1.54296875" style="121" customWidth="1"/>
    <col min="266" max="266" width="16.54296875" style="121" customWidth="1"/>
    <col min="267" max="267" width="1.54296875" style="121" customWidth="1"/>
    <col min="268" max="512" width="10.54296875" style="121"/>
    <col min="513" max="513" width="40.453125" style="121" customWidth="1"/>
    <col min="514" max="514" width="6.81640625" style="121" customWidth="1"/>
    <col min="515" max="515" width="1.54296875" style="121" customWidth="1"/>
    <col min="516" max="516" width="16.54296875" style="121" customWidth="1"/>
    <col min="517" max="517" width="1.54296875" style="121" customWidth="1"/>
    <col min="518" max="518" width="16.54296875" style="121" customWidth="1"/>
    <col min="519" max="519" width="1.54296875" style="121" customWidth="1"/>
    <col min="520" max="520" width="16.54296875" style="121" customWidth="1"/>
    <col min="521" max="521" width="1.54296875" style="121" customWidth="1"/>
    <col min="522" max="522" width="16.54296875" style="121" customWidth="1"/>
    <col min="523" max="523" width="1.54296875" style="121" customWidth="1"/>
    <col min="524" max="768" width="10.54296875" style="121"/>
    <col min="769" max="769" width="40.453125" style="121" customWidth="1"/>
    <col min="770" max="770" width="6.81640625" style="121" customWidth="1"/>
    <col min="771" max="771" width="1.54296875" style="121" customWidth="1"/>
    <col min="772" max="772" width="16.54296875" style="121" customWidth="1"/>
    <col min="773" max="773" width="1.54296875" style="121" customWidth="1"/>
    <col min="774" max="774" width="16.54296875" style="121" customWidth="1"/>
    <col min="775" max="775" width="1.54296875" style="121" customWidth="1"/>
    <col min="776" max="776" width="16.54296875" style="121" customWidth="1"/>
    <col min="777" max="777" width="1.54296875" style="121" customWidth="1"/>
    <col min="778" max="778" width="16.54296875" style="121" customWidth="1"/>
    <col min="779" max="779" width="1.54296875" style="121" customWidth="1"/>
    <col min="780" max="1024" width="10.54296875" style="121"/>
    <col min="1025" max="1025" width="40.453125" style="121" customWidth="1"/>
    <col min="1026" max="1026" width="6.81640625" style="121" customWidth="1"/>
    <col min="1027" max="1027" width="1.54296875" style="121" customWidth="1"/>
    <col min="1028" max="1028" width="16.54296875" style="121" customWidth="1"/>
    <col min="1029" max="1029" width="1.54296875" style="121" customWidth="1"/>
    <col min="1030" max="1030" width="16.54296875" style="121" customWidth="1"/>
    <col min="1031" max="1031" width="1.54296875" style="121" customWidth="1"/>
    <col min="1032" max="1032" width="16.54296875" style="121" customWidth="1"/>
    <col min="1033" max="1033" width="1.54296875" style="121" customWidth="1"/>
    <col min="1034" max="1034" width="16.54296875" style="121" customWidth="1"/>
    <col min="1035" max="1035" width="1.54296875" style="121" customWidth="1"/>
    <col min="1036" max="1280" width="10.54296875" style="121"/>
    <col min="1281" max="1281" width="40.453125" style="121" customWidth="1"/>
    <col min="1282" max="1282" width="6.81640625" style="121" customWidth="1"/>
    <col min="1283" max="1283" width="1.54296875" style="121" customWidth="1"/>
    <col min="1284" max="1284" width="16.54296875" style="121" customWidth="1"/>
    <col min="1285" max="1285" width="1.54296875" style="121" customWidth="1"/>
    <col min="1286" max="1286" width="16.54296875" style="121" customWidth="1"/>
    <col min="1287" max="1287" width="1.54296875" style="121" customWidth="1"/>
    <col min="1288" max="1288" width="16.54296875" style="121" customWidth="1"/>
    <col min="1289" max="1289" width="1.54296875" style="121" customWidth="1"/>
    <col min="1290" max="1290" width="16.54296875" style="121" customWidth="1"/>
    <col min="1291" max="1291" width="1.54296875" style="121" customWidth="1"/>
    <col min="1292" max="1536" width="10.54296875" style="121"/>
    <col min="1537" max="1537" width="40.453125" style="121" customWidth="1"/>
    <col min="1538" max="1538" width="6.81640625" style="121" customWidth="1"/>
    <col min="1539" max="1539" width="1.54296875" style="121" customWidth="1"/>
    <col min="1540" max="1540" width="16.54296875" style="121" customWidth="1"/>
    <col min="1541" max="1541" width="1.54296875" style="121" customWidth="1"/>
    <col min="1542" max="1542" width="16.54296875" style="121" customWidth="1"/>
    <col min="1543" max="1543" width="1.54296875" style="121" customWidth="1"/>
    <col min="1544" max="1544" width="16.54296875" style="121" customWidth="1"/>
    <col min="1545" max="1545" width="1.54296875" style="121" customWidth="1"/>
    <col min="1546" max="1546" width="16.54296875" style="121" customWidth="1"/>
    <col min="1547" max="1547" width="1.54296875" style="121" customWidth="1"/>
    <col min="1548" max="1792" width="10.54296875" style="121"/>
    <col min="1793" max="1793" width="40.453125" style="121" customWidth="1"/>
    <col min="1794" max="1794" width="6.81640625" style="121" customWidth="1"/>
    <col min="1795" max="1795" width="1.54296875" style="121" customWidth="1"/>
    <col min="1796" max="1796" width="16.54296875" style="121" customWidth="1"/>
    <col min="1797" max="1797" width="1.54296875" style="121" customWidth="1"/>
    <col min="1798" max="1798" width="16.54296875" style="121" customWidth="1"/>
    <col min="1799" max="1799" width="1.54296875" style="121" customWidth="1"/>
    <col min="1800" max="1800" width="16.54296875" style="121" customWidth="1"/>
    <col min="1801" max="1801" width="1.54296875" style="121" customWidth="1"/>
    <col min="1802" max="1802" width="16.54296875" style="121" customWidth="1"/>
    <col min="1803" max="1803" width="1.54296875" style="121" customWidth="1"/>
    <col min="1804" max="2048" width="10.54296875" style="121"/>
    <col min="2049" max="2049" width="40.453125" style="121" customWidth="1"/>
    <col min="2050" max="2050" width="6.81640625" style="121" customWidth="1"/>
    <col min="2051" max="2051" width="1.54296875" style="121" customWidth="1"/>
    <col min="2052" max="2052" width="16.54296875" style="121" customWidth="1"/>
    <col min="2053" max="2053" width="1.54296875" style="121" customWidth="1"/>
    <col min="2054" max="2054" width="16.54296875" style="121" customWidth="1"/>
    <col min="2055" max="2055" width="1.54296875" style="121" customWidth="1"/>
    <col min="2056" max="2056" width="16.54296875" style="121" customWidth="1"/>
    <col min="2057" max="2057" width="1.54296875" style="121" customWidth="1"/>
    <col min="2058" max="2058" width="16.54296875" style="121" customWidth="1"/>
    <col min="2059" max="2059" width="1.54296875" style="121" customWidth="1"/>
    <col min="2060" max="2304" width="10.54296875" style="121"/>
    <col min="2305" max="2305" width="40.453125" style="121" customWidth="1"/>
    <col min="2306" max="2306" width="6.81640625" style="121" customWidth="1"/>
    <col min="2307" max="2307" width="1.54296875" style="121" customWidth="1"/>
    <col min="2308" max="2308" width="16.54296875" style="121" customWidth="1"/>
    <col min="2309" max="2309" width="1.54296875" style="121" customWidth="1"/>
    <col min="2310" max="2310" width="16.54296875" style="121" customWidth="1"/>
    <col min="2311" max="2311" width="1.54296875" style="121" customWidth="1"/>
    <col min="2312" max="2312" width="16.54296875" style="121" customWidth="1"/>
    <col min="2313" max="2313" width="1.54296875" style="121" customWidth="1"/>
    <col min="2314" max="2314" width="16.54296875" style="121" customWidth="1"/>
    <col min="2315" max="2315" width="1.54296875" style="121" customWidth="1"/>
    <col min="2316" max="2560" width="10.54296875" style="121"/>
    <col min="2561" max="2561" width="40.453125" style="121" customWidth="1"/>
    <col min="2562" max="2562" width="6.81640625" style="121" customWidth="1"/>
    <col min="2563" max="2563" width="1.54296875" style="121" customWidth="1"/>
    <col min="2564" max="2564" width="16.54296875" style="121" customWidth="1"/>
    <col min="2565" max="2565" width="1.54296875" style="121" customWidth="1"/>
    <col min="2566" max="2566" width="16.54296875" style="121" customWidth="1"/>
    <col min="2567" max="2567" width="1.54296875" style="121" customWidth="1"/>
    <col min="2568" max="2568" width="16.54296875" style="121" customWidth="1"/>
    <col min="2569" max="2569" width="1.54296875" style="121" customWidth="1"/>
    <col min="2570" max="2570" width="16.54296875" style="121" customWidth="1"/>
    <col min="2571" max="2571" width="1.54296875" style="121" customWidth="1"/>
    <col min="2572" max="2816" width="10.54296875" style="121"/>
    <col min="2817" max="2817" width="40.453125" style="121" customWidth="1"/>
    <col min="2818" max="2818" width="6.81640625" style="121" customWidth="1"/>
    <col min="2819" max="2819" width="1.54296875" style="121" customWidth="1"/>
    <col min="2820" max="2820" width="16.54296875" style="121" customWidth="1"/>
    <col min="2821" max="2821" width="1.54296875" style="121" customWidth="1"/>
    <col min="2822" max="2822" width="16.54296875" style="121" customWidth="1"/>
    <col min="2823" max="2823" width="1.54296875" style="121" customWidth="1"/>
    <col min="2824" max="2824" width="16.54296875" style="121" customWidth="1"/>
    <col min="2825" max="2825" width="1.54296875" style="121" customWidth="1"/>
    <col min="2826" max="2826" width="16.54296875" style="121" customWidth="1"/>
    <col min="2827" max="2827" width="1.54296875" style="121" customWidth="1"/>
    <col min="2828" max="3072" width="10.54296875" style="121"/>
    <col min="3073" max="3073" width="40.453125" style="121" customWidth="1"/>
    <col min="3074" max="3074" width="6.81640625" style="121" customWidth="1"/>
    <col min="3075" max="3075" width="1.54296875" style="121" customWidth="1"/>
    <col min="3076" max="3076" width="16.54296875" style="121" customWidth="1"/>
    <col min="3077" max="3077" width="1.54296875" style="121" customWidth="1"/>
    <col min="3078" max="3078" width="16.54296875" style="121" customWidth="1"/>
    <col min="3079" max="3079" width="1.54296875" style="121" customWidth="1"/>
    <col min="3080" max="3080" width="16.54296875" style="121" customWidth="1"/>
    <col min="3081" max="3081" width="1.54296875" style="121" customWidth="1"/>
    <col min="3082" max="3082" width="16.54296875" style="121" customWidth="1"/>
    <col min="3083" max="3083" width="1.54296875" style="121" customWidth="1"/>
    <col min="3084" max="3328" width="10.54296875" style="121"/>
    <col min="3329" max="3329" width="40.453125" style="121" customWidth="1"/>
    <col min="3330" max="3330" width="6.81640625" style="121" customWidth="1"/>
    <col min="3331" max="3331" width="1.54296875" style="121" customWidth="1"/>
    <col min="3332" max="3332" width="16.54296875" style="121" customWidth="1"/>
    <col min="3333" max="3333" width="1.54296875" style="121" customWidth="1"/>
    <col min="3334" max="3334" width="16.54296875" style="121" customWidth="1"/>
    <col min="3335" max="3335" width="1.54296875" style="121" customWidth="1"/>
    <col min="3336" max="3336" width="16.54296875" style="121" customWidth="1"/>
    <col min="3337" max="3337" width="1.54296875" style="121" customWidth="1"/>
    <col min="3338" max="3338" width="16.54296875" style="121" customWidth="1"/>
    <col min="3339" max="3339" width="1.54296875" style="121" customWidth="1"/>
    <col min="3340" max="3584" width="10.54296875" style="121"/>
    <col min="3585" max="3585" width="40.453125" style="121" customWidth="1"/>
    <col min="3586" max="3586" width="6.81640625" style="121" customWidth="1"/>
    <col min="3587" max="3587" width="1.54296875" style="121" customWidth="1"/>
    <col min="3588" max="3588" width="16.54296875" style="121" customWidth="1"/>
    <col min="3589" max="3589" width="1.54296875" style="121" customWidth="1"/>
    <col min="3590" max="3590" width="16.54296875" style="121" customWidth="1"/>
    <col min="3591" max="3591" width="1.54296875" style="121" customWidth="1"/>
    <col min="3592" max="3592" width="16.54296875" style="121" customWidth="1"/>
    <col min="3593" max="3593" width="1.54296875" style="121" customWidth="1"/>
    <col min="3594" max="3594" width="16.54296875" style="121" customWidth="1"/>
    <col min="3595" max="3595" width="1.54296875" style="121" customWidth="1"/>
    <col min="3596" max="3840" width="10.54296875" style="121"/>
    <col min="3841" max="3841" width="40.453125" style="121" customWidth="1"/>
    <col min="3842" max="3842" width="6.81640625" style="121" customWidth="1"/>
    <col min="3843" max="3843" width="1.54296875" style="121" customWidth="1"/>
    <col min="3844" max="3844" width="16.54296875" style="121" customWidth="1"/>
    <col min="3845" max="3845" width="1.54296875" style="121" customWidth="1"/>
    <col min="3846" max="3846" width="16.54296875" style="121" customWidth="1"/>
    <col min="3847" max="3847" width="1.54296875" style="121" customWidth="1"/>
    <col min="3848" max="3848" width="16.54296875" style="121" customWidth="1"/>
    <col min="3849" max="3849" width="1.54296875" style="121" customWidth="1"/>
    <col min="3850" max="3850" width="16.54296875" style="121" customWidth="1"/>
    <col min="3851" max="3851" width="1.54296875" style="121" customWidth="1"/>
    <col min="3852" max="4096" width="10.54296875" style="121"/>
    <col min="4097" max="4097" width="40.453125" style="121" customWidth="1"/>
    <col min="4098" max="4098" width="6.81640625" style="121" customWidth="1"/>
    <col min="4099" max="4099" width="1.54296875" style="121" customWidth="1"/>
    <col min="4100" max="4100" width="16.54296875" style="121" customWidth="1"/>
    <col min="4101" max="4101" width="1.54296875" style="121" customWidth="1"/>
    <col min="4102" max="4102" width="16.54296875" style="121" customWidth="1"/>
    <col min="4103" max="4103" width="1.54296875" style="121" customWidth="1"/>
    <col min="4104" max="4104" width="16.54296875" style="121" customWidth="1"/>
    <col min="4105" max="4105" width="1.54296875" style="121" customWidth="1"/>
    <col min="4106" max="4106" width="16.54296875" style="121" customWidth="1"/>
    <col min="4107" max="4107" width="1.54296875" style="121" customWidth="1"/>
    <col min="4108" max="4352" width="10.54296875" style="121"/>
    <col min="4353" max="4353" width="40.453125" style="121" customWidth="1"/>
    <col min="4354" max="4354" width="6.81640625" style="121" customWidth="1"/>
    <col min="4355" max="4355" width="1.54296875" style="121" customWidth="1"/>
    <col min="4356" max="4356" width="16.54296875" style="121" customWidth="1"/>
    <col min="4357" max="4357" width="1.54296875" style="121" customWidth="1"/>
    <col min="4358" max="4358" width="16.54296875" style="121" customWidth="1"/>
    <col min="4359" max="4359" width="1.54296875" style="121" customWidth="1"/>
    <col min="4360" max="4360" width="16.54296875" style="121" customWidth="1"/>
    <col min="4361" max="4361" width="1.54296875" style="121" customWidth="1"/>
    <col min="4362" max="4362" width="16.54296875" style="121" customWidth="1"/>
    <col min="4363" max="4363" width="1.54296875" style="121" customWidth="1"/>
    <col min="4364" max="4608" width="10.54296875" style="121"/>
    <col min="4609" max="4609" width="40.453125" style="121" customWidth="1"/>
    <col min="4610" max="4610" width="6.81640625" style="121" customWidth="1"/>
    <col min="4611" max="4611" width="1.54296875" style="121" customWidth="1"/>
    <col min="4612" max="4612" width="16.54296875" style="121" customWidth="1"/>
    <col min="4613" max="4613" width="1.54296875" style="121" customWidth="1"/>
    <col min="4614" max="4614" width="16.54296875" style="121" customWidth="1"/>
    <col min="4615" max="4615" width="1.54296875" style="121" customWidth="1"/>
    <col min="4616" max="4616" width="16.54296875" style="121" customWidth="1"/>
    <col min="4617" max="4617" width="1.54296875" style="121" customWidth="1"/>
    <col min="4618" max="4618" width="16.54296875" style="121" customWidth="1"/>
    <col min="4619" max="4619" width="1.54296875" style="121" customWidth="1"/>
    <col min="4620" max="4864" width="10.54296875" style="121"/>
    <col min="4865" max="4865" width="40.453125" style="121" customWidth="1"/>
    <col min="4866" max="4866" width="6.81640625" style="121" customWidth="1"/>
    <col min="4867" max="4867" width="1.54296875" style="121" customWidth="1"/>
    <col min="4868" max="4868" width="16.54296875" style="121" customWidth="1"/>
    <col min="4869" max="4869" width="1.54296875" style="121" customWidth="1"/>
    <col min="4870" max="4870" width="16.54296875" style="121" customWidth="1"/>
    <col min="4871" max="4871" width="1.54296875" style="121" customWidth="1"/>
    <col min="4872" max="4872" width="16.54296875" style="121" customWidth="1"/>
    <col min="4873" max="4873" width="1.54296875" style="121" customWidth="1"/>
    <col min="4874" max="4874" width="16.54296875" style="121" customWidth="1"/>
    <col min="4875" max="4875" width="1.54296875" style="121" customWidth="1"/>
    <col min="4876" max="5120" width="10.54296875" style="121"/>
    <col min="5121" max="5121" width="40.453125" style="121" customWidth="1"/>
    <col min="5122" max="5122" width="6.81640625" style="121" customWidth="1"/>
    <col min="5123" max="5123" width="1.54296875" style="121" customWidth="1"/>
    <col min="5124" max="5124" width="16.54296875" style="121" customWidth="1"/>
    <col min="5125" max="5125" width="1.54296875" style="121" customWidth="1"/>
    <col min="5126" max="5126" width="16.54296875" style="121" customWidth="1"/>
    <col min="5127" max="5127" width="1.54296875" style="121" customWidth="1"/>
    <col min="5128" max="5128" width="16.54296875" style="121" customWidth="1"/>
    <col min="5129" max="5129" width="1.54296875" style="121" customWidth="1"/>
    <col min="5130" max="5130" width="16.54296875" style="121" customWidth="1"/>
    <col min="5131" max="5131" width="1.54296875" style="121" customWidth="1"/>
    <col min="5132" max="5376" width="10.54296875" style="121"/>
    <col min="5377" max="5377" width="40.453125" style="121" customWidth="1"/>
    <col min="5378" max="5378" width="6.81640625" style="121" customWidth="1"/>
    <col min="5379" max="5379" width="1.54296875" style="121" customWidth="1"/>
    <col min="5380" max="5380" width="16.54296875" style="121" customWidth="1"/>
    <col min="5381" max="5381" width="1.54296875" style="121" customWidth="1"/>
    <col min="5382" max="5382" width="16.54296875" style="121" customWidth="1"/>
    <col min="5383" max="5383" width="1.54296875" style="121" customWidth="1"/>
    <col min="5384" max="5384" width="16.54296875" style="121" customWidth="1"/>
    <col min="5385" max="5385" width="1.54296875" style="121" customWidth="1"/>
    <col min="5386" max="5386" width="16.54296875" style="121" customWidth="1"/>
    <col min="5387" max="5387" width="1.54296875" style="121" customWidth="1"/>
    <col min="5388" max="5632" width="10.54296875" style="121"/>
    <col min="5633" max="5633" width="40.453125" style="121" customWidth="1"/>
    <col min="5634" max="5634" width="6.81640625" style="121" customWidth="1"/>
    <col min="5635" max="5635" width="1.54296875" style="121" customWidth="1"/>
    <col min="5636" max="5636" width="16.54296875" style="121" customWidth="1"/>
    <col min="5637" max="5637" width="1.54296875" style="121" customWidth="1"/>
    <col min="5638" max="5638" width="16.54296875" style="121" customWidth="1"/>
    <col min="5639" max="5639" width="1.54296875" style="121" customWidth="1"/>
    <col min="5640" max="5640" width="16.54296875" style="121" customWidth="1"/>
    <col min="5641" max="5641" width="1.54296875" style="121" customWidth="1"/>
    <col min="5642" max="5642" width="16.54296875" style="121" customWidth="1"/>
    <col min="5643" max="5643" width="1.54296875" style="121" customWidth="1"/>
    <col min="5644" max="5888" width="10.54296875" style="121"/>
    <col min="5889" max="5889" width="40.453125" style="121" customWidth="1"/>
    <col min="5890" max="5890" width="6.81640625" style="121" customWidth="1"/>
    <col min="5891" max="5891" width="1.54296875" style="121" customWidth="1"/>
    <col min="5892" max="5892" width="16.54296875" style="121" customWidth="1"/>
    <col min="5893" max="5893" width="1.54296875" style="121" customWidth="1"/>
    <col min="5894" max="5894" width="16.54296875" style="121" customWidth="1"/>
    <col min="5895" max="5895" width="1.54296875" style="121" customWidth="1"/>
    <col min="5896" max="5896" width="16.54296875" style="121" customWidth="1"/>
    <col min="5897" max="5897" width="1.54296875" style="121" customWidth="1"/>
    <col min="5898" max="5898" width="16.54296875" style="121" customWidth="1"/>
    <col min="5899" max="5899" width="1.54296875" style="121" customWidth="1"/>
    <col min="5900" max="6144" width="10.54296875" style="121"/>
    <col min="6145" max="6145" width="40.453125" style="121" customWidth="1"/>
    <col min="6146" max="6146" width="6.81640625" style="121" customWidth="1"/>
    <col min="6147" max="6147" width="1.54296875" style="121" customWidth="1"/>
    <col min="6148" max="6148" width="16.54296875" style="121" customWidth="1"/>
    <col min="6149" max="6149" width="1.54296875" style="121" customWidth="1"/>
    <col min="6150" max="6150" width="16.54296875" style="121" customWidth="1"/>
    <col min="6151" max="6151" width="1.54296875" style="121" customWidth="1"/>
    <col min="6152" max="6152" width="16.54296875" style="121" customWidth="1"/>
    <col min="6153" max="6153" width="1.54296875" style="121" customWidth="1"/>
    <col min="6154" max="6154" width="16.54296875" style="121" customWidth="1"/>
    <col min="6155" max="6155" width="1.54296875" style="121" customWidth="1"/>
    <col min="6156" max="6400" width="10.54296875" style="121"/>
    <col min="6401" max="6401" width="40.453125" style="121" customWidth="1"/>
    <col min="6402" max="6402" width="6.81640625" style="121" customWidth="1"/>
    <col min="6403" max="6403" width="1.54296875" style="121" customWidth="1"/>
    <col min="6404" max="6404" width="16.54296875" style="121" customWidth="1"/>
    <col min="6405" max="6405" width="1.54296875" style="121" customWidth="1"/>
    <col min="6406" max="6406" width="16.54296875" style="121" customWidth="1"/>
    <col min="6407" max="6407" width="1.54296875" style="121" customWidth="1"/>
    <col min="6408" max="6408" width="16.54296875" style="121" customWidth="1"/>
    <col min="6409" max="6409" width="1.54296875" style="121" customWidth="1"/>
    <col min="6410" max="6410" width="16.54296875" style="121" customWidth="1"/>
    <col min="6411" max="6411" width="1.54296875" style="121" customWidth="1"/>
    <col min="6412" max="6656" width="10.54296875" style="121"/>
    <col min="6657" max="6657" width="40.453125" style="121" customWidth="1"/>
    <col min="6658" max="6658" width="6.81640625" style="121" customWidth="1"/>
    <col min="6659" max="6659" width="1.54296875" style="121" customWidth="1"/>
    <col min="6660" max="6660" width="16.54296875" style="121" customWidth="1"/>
    <col min="6661" max="6661" width="1.54296875" style="121" customWidth="1"/>
    <col min="6662" max="6662" width="16.54296875" style="121" customWidth="1"/>
    <col min="6663" max="6663" width="1.54296875" style="121" customWidth="1"/>
    <col min="6664" max="6664" width="16.54296875" style="121" customWidth="1"/>
    <col min="6665" max="6665" width="1.54296875" style="121" customWidth="1"/>
    <col min="6666" max="6666" width="16.54296875" style="121" customWidth="1"/>
    <col min="6667" max="6667" width="1.54296875" style="121" customWidth="1"/>
    <col min="6668" max="6912" width="10.54296875" style="121"/>
    <col min="6913" max="6913" width="40.453125" style="121" customWidth="1"/>
    <col min="6914" max="6914" width="6.81640625" style="121" customWidth="1"/>
    <col min="6915" max="6915" width="1.54296875" style="121" customWidth="1"/>
    <col min="6916" max="6916" width="16.54296875" style="121" customWidth="1"/>
    <col min="6917" max="6917" width="1.54296875" style="121" customWidth="1"/>
    <col min="6918" max="6918" width="16.54296875" style="121" customWidth="1"/>
    <col min="6919" max="6919" width="1.54296875" style="121" customWidth="1"/>
    <col min="6920" max="6920" width="16.54296875" style="121" customWidth="1"/>
    <col min="6921" max="6921" width="1.54296875" style="121" customWidth="1"/>
    <col min="6922" max="6922" width="16.54296875" style="121" customWidth="1"/>
    <col min="6923" max="6923" width="1.54296875" style="121" customWidth="1"/>
    <col min="6924" max="7168" width="10.54296875" style="121"/>
    <col min="7169" max="7169" width="40.453125" style="121" customWidth="1"/>
    <col min="7170" max="7170" width="6.81640625" style="121" customWidth="1"/>
    <col min="7171" max="7171" width="1.54296875" style="121" customWidth="1"/>
    <col min="7172" max="7172" width="16.54296875" style="121" customWidth="1"/>
    <col min="7173" max="7173" width="1.54296875" style="121" customWidth="1"/>
    <col min="7174" max="7174" width="16.54296875" style="121" customWidth="1"/>
    <col min="7175" max="7175" width="1.54296875" style="121" customWidth="1"/>
    <col min="7176" max="7176" width="16.54296875" style="121" customWidth="1"/>
    <col min="7177" max="7177" width="1.54296875" style="121" customWidth="1"/>
    <col min="7178" max="7178" width="16.54296875" style="121" customWidth="1"/>
    <col min="7179" max="7179" width="1.54296875" style="121" customWidth="1"/>
    <col min="7180" max="7424" width="10.54296875" style="121"/>
    <col min="7425" max="7425" width="40.453125" style="121" customWidth="1"/>
    <col min="7426" max="7426" width="6.81640625" style="121" customWidth="1"/>
    <col min="7427" max="7427" width="1.54296875" style="121" customWidth="1"/>
    <col min="7428" max="7428" width="16.54296875" style="121" customWidth="1"/>
    <col min="7429" max="7429" width="1.54296875" style="121" customWidth="1"/>
    <col min="7430" max="7430" width="16.54296875" style="121" customWidth="1"/>
    <col min="7431" max="7431" width="1.54296875" style="121" customWidth="1"/>
    <col min="7432" max="7432" width="16.54296875" style="121" customWidth="1"/>
    <col min="7433" max="7433" width="1.54296875" style="121" customWidth="1"/>
    <col min="7434" max="7434" width="16.54296875" style="121" customWidth="1"/>
    <col min="7435" max="7435" width="1.54296875" style="121" customWidth="1"/>
    <col min="7436" max="7680" width="10.54296875" style="121"/>
    <col min="7681" max="7681" width="40.453125" style="121" customWidth="1"/>
    <col min="7682" max="7682" width="6.81640625" style="121" customWidth="1"/>
    <col min="7683" max="7683" width="1.54296875" style="121" customWidth="1"/>
    <col min="7684" max="7684" width="16.54296875" style="121" customWidth="1"/>
    <col min="7685" max="7685" width="1.54296875" style="121" customWidth="1"/>
    <col min="7686" max="7686" width="16.54296875" style="121" customWidth="1"/>
    <col min="7687" max="7687" width="1.54296875" style="121" customWidth="1"/>
    <col min="7688" max="7688" width="16.54296875" style="121" customWidth="1"/>
    <col min="7689" max="7689" width="1.54296875" style="121" customWidth="1"/>
    <col min="7690" max="7690" width="16.54296875" style="121" customWidth="1"/>
    <col min="7691" max="7691" width="1.54296875" style="121" customWidth="1"/>
    <col min="7692" max="7936" width="10.54296875" style="121"/>
    <col min="7937" max="7937" width="40.453125" style="121" customWidth="1"/>
    <col min="7938" max="7938" width="6.81640625" style="121" customWidth="1"/>
    <col min="7939" max="7939" width="1.54296875" style="121" customWidth="1"/>
    <col min="7940" max="7940" width="16.54296875" style="121" customWidth="1"/>
    <col min="7941" max="7941" width="1.54296875" style="121" customWidth="1"/>
    <col min="7942" max="7942" width="16.54296875" style="121" customWidth="1"/>
    <col min="7943" max="7943" width="1.54296875" style="121" customWidth="1"/>
    <col min="7944" max="7944" width="16.54296875" style="121" customWidth="1"/>
    <col min="7945" max="7945" width="1.54296875" style="121" customWidth="1"/>
    <col min="7946" max="7946" width="16.54296875" style="121" customWidth="1"/>
    <col min="7947" max="7947" width="1.54296875" style="121" customWidth="1"/>
    <col min="7948" max="8192" width="10.54296875" style="121"/>
    <col min="8193" max="8193" width="40.453125" style="121" customWidth="1"/>
    <col min="8194" max="8194" width="6.81640625" style="121" customWidth="1"/>
    <col min="8195" max="8195" width="1.54296875" style="121" customWidth="1"/>
    <col min="8196" max="8196" width="16.54296875" style="121" customWidth="1"/>
    <col min="8197" max="8197" width="1.54296875" style="121" customWidth="1"/>
    <col min="8198" max="8198" width="16.54296875" style="121" customWidth="1"/>
    <col min="8199" max="8199" width="1.54296875" style="121" customWidth="1"/>
    <col min="8200" max="8200" width="16.54296875" style="121" customWidth="1"/>
    <col min="8201" max="8201" width="1.54296875" style="121" customWidth="1"/>
    <col min="8202" max="8202" width="16.54296875" style="121" customWidth="1"/>
    <col min="8203" max="8203" width="1.54296875" style="121" customWidth="1"/>
    <col min="8204" max="8448" width="10.54296875" style="121"/>
    <col min="8449" max="8449" width="40.453125" style="121" customWidth="1"/>
    <col min="8450" max="8450" width="6.81640625" style="121" customWidth="1"/>
    <col min="8451" max="8451" width="1.54296875" style="121" customWidth="1"/>
    <col min="8452" max="8452" width="16.54296875" style="121" customWidth="1"/>
    <col min="8453" max="8453" width="1.54296875" style="121" customWidth="1"/>
    <col min="8454" max="8454" width="16.54296875" style="121" customWidth="1"/>
    <col min="8455" max="8455" width="1.54296875" style="121" customWidth="1"/>
    <col min="8456" max="8456" width="16.54296875" style="121" customWidth="1"/>
    <col min="8457" max="8457" width="1.54296875" style="121" customWidth="1"/>
    <col min="8458" max="8458" width="16.54296875" style="121" customWidth="1"/>
    <col min="8459" max="8459" width="1.54296875" style="121" customWidth="1"/>
    <col min="8460" max="8704" width="10.54296875" style="121"/>
    <col min="8705" max="8705" width="40.453125" style="121" customWidth="1"/>
    <col min="8706" max="8706" width="6.81640625" style="121" customWidth="1"/>
    <col min="8707" max="8707" width="1.54296875" style="121" customWidth="1"/>
    <col min="8708" max="8708" width="16.54296875" style="121" customWidth="1"/>
    <col min="8709" max="8709" width="1.54296875" style="121" customWidth="1"/>
    <col min="8710" max="8710" width="16.54296875" style="121" customWidth="1"/>
    <col min="8711" max="8711" width="1.54296875" style="121" customWidth="1"/>
    <col min="8712" max="8712" width="16.54296875" style="121" customWidth="1"/>
    <col min="8713" max="8713" width="1.54296875" style="121" customWidth="1"/>
    <col min="8714" max="8714" width="16.54296875" style="121" customWidth="1"/>
    <col min="8715" max="8715" width="1.54296875" style="121" customWidth="1"/>
    <col min="8716" max="8960" width="10.54296875" style="121"/>
    <col min="8961" max="8961" width="40.453125" style="121" customWidth="1"/>
    <col min="8962" max="8962" width="6.81640625" style="121" customWidth="1"/>
    <col min="8963" max="8963" width="1.54296875" style="121" customWidth="1"/>
    <col min="8964" max="8964" width="16.54296875" style="121" customWidth="1"/>
    <col min="8965" max="8965" width="1.54296875" style="121" customWidth="1"/>
    <col min="8966" max="8966" width="16.54296875" style="121" customWidth="1"/>
    <col min="8967" max="8967" width="1.54296875" style="121" customWidth="1"/>
    <col min="8968" max="8968" width="16.54296875" style="121" customWidth="1"/>
    <col min="8969" max="8969" width="1.54296875" style="121" customWidth="1"/>
    <col min="8970" max="8970" width="16.54296875" style="121" customWidth="1"/>
    <col min="8971" max="8971" width="1.54296875" style="121" customWidth="1"/>
    <col min="8972" max="9216" width="10.54296875" style="121"/>
    <col min="9217" max="9217" width="40.453125" style="121" customWidth="1"/>
    <col min="9218" max="9218" width="6.81640625" style="121" customWidth="1"/>
    <col min="9219" max="9219" width="1.54296875" style="121" customWidth="1"/>
    <col min="9220" max="9220" width="16.54296875" style="121" customWidth="1"/>
    <col min="9221" max="9221" width="1.54296875" style="121" customWidth="1"/>
    <col min="9222" max="9222" width="16.54296875" style="121" customWidth="1"/>
    <col min="9223" max="9223" width="1.54296875" style="121" customWidth="1"/>
    <col min="9224" max="9224" width="16.54296875" style="121" customWidth="1"/>
    <col min="9225" max="9225" width="1.54296875" style="121" customWidth="1"/>
    <col min="9226" max="9226" width="16.54296875" style="121" customWidth="1"/>
    <col min="9227" max="9227" width="1.54296875" style="121" customWidth="1"/>
    <col min="9228" max="9472" width="10.54296875" style="121"/>
    <col min="9473" max="9473" width="40.453125" style="121" customWidth="1"/>
    <col min="9474" max="9474" width="6.81640625" style="121" customWidth="1"/>
    <col min="9475" max="9475" width="1.54296875" style="121" customWidth="1"/>
    <col min="9476" max="9476" width="16.54296875" style="121" customWidth="1"/>
    <col min="9477" max="9477" width="1.54296875" style="121" customWidth="1"/>
    <col min="9478" max="9478" width="16.54296875" style="121" customWidth="1"/>
    <col min="9479" max="9479" width="1.54296875" style="121" customWidth="1"/>
    <col min="9480" max="9480" width="16.54296875" style="121" customWidth="1"/>
    <col min="9481" max="9481" width="1.54296875" style="121" customWidth="1"/>
    <col min="9482" max="9482" width="16.54296875" style="121" customWidth="1"/>
    <col min="9483" max="9483" width="1.54296875" style="121" customWidth="1"/>
    <col min="9484" max="9728" width="10.54296875" style="121"/>
    <col min="9729" max="9729" width="40.453125" style="121" customWidth="1"/>
    <col min="9730" max="9730" width="6.81640625" style="121" customWidth="1"/>
    <col min="9731" max="9731" width="1.54296875" style="121" customWidth="1"/>
    <col min="9732" max="9732" width="16.54296875" style="121" customWidth="1"/>
    <col min="9733" max="9733" width="1.54296875" style="121" customWidth="1"/>
    <col min="9734" max="9734" width="16.54296875" style="121" customWidth="1"/>
    <col min="9735" max="9735" width="1.54296875" style="121" customWidth="1"/>
    <col min="9736" max="9736" width="16.54296875" style="121" customWidth="1"/>
    <col min="9737" max="9737" width="1.54296875" style="121" customWidth="1"/>
    <col min="9738" max="9738" width="16.54296875" style="121" customWidth="1"/>
    <col min="9739" max="9739" width="1.54296875" style="121" customWidth="1"/>
    <col min="9740" max="9984" width="10.54296875" style="121"/>
    <col min="9985" max="9985" width="40.453125" style="121" customWidth="1"/>
    <col min="9986" max="9986" width="6.81640625" style="121" customWidth="1"/>
    <col min="9987" max="9987" width="1.54296875" style="121" customWidth="1"/>
    <col min="9988" max="9988" width="16.54296875" style="121" customWidth="1"/>
    <col min="9989" max="9989" width="1.54296875" style="121" customWidth="1"/>
    <col min="9990" max="9990" width="16.54296875" style="121" customWidth="1"/>
    <col min="9991" max="9991" width="1.54296875" style="121" customWidth="1"/>
    <col min="9992" max="9992" width="16.54296875" style="121" customWidth="1"/>
    <col min="9993" max="9993" width="1.54296875" style="121" customWidth="1"/>
    <col min="9994" max="9994" width="16.54296875" style="121" customWidth="1"/>
    <col min="9995" max="9995" width="1.54296875" style="121" customWidth="1"/>
    <col min="9996" max="10240" width="10.54296875" style="121"/>
    <col min="10241" max="10241" width="40.453125" style="121" customWidth="1"/>
    <col min="10242" max="10242" width="6.81640625" style="121" customWidth="1"/>
    <col min="10243" max="10243" width="1.54296875" style="121" customWidth="1"/>
    <col min="10244" max="10244" width="16.54296875" style="121" customWidth="1"/>
    <col min="10245" max="10245" width="1.54296875" style="121" customWidth="1"/>
    <col min="10246" max="10246" width="16.54296875" style="121" customWidth="1"/>
    <col min="10247" max="10247" width="1.54296875" style="121" customWidth="1"/>
    <col min="10248" max="10248" width="16.54296875" style="121" customWidth="1"/>
    <col min="10249" max="10249" width="1.54296875" style="121" customWidth="1"/>
    <col min="10250" max="10250" width="16.54296875" style="121" customWidth="1"/>
    <col min="10251" max="10251" width="1.54296875" style="121" customWidth="1"/>
    <col min="10252" max="10496" width="10.54296875" style="121"/>
    <col min="10497" max="10497" width="40.453125" style="121" customWidth="1"/>
    <col min="10498" max="10498" width="6.81640625" style="121" customWidth="1"/>
    <col min="10499" max="10499" width="1.54296875" style="121" customWidth="1"/>
    <col min="10500" max="10500" width="16.54296875" style="121" customWidth="1"/>
    <col min="10501" max="10501" width="1.54296875" style="121" customWidth="1"/>
    <col min="10502" max="10502" width="16.54296875" style="121" customWidth="1"/>
    <col min="10503" max="10503" width="1.54296875" style="121" customWidth="1"/>
    <col min="10504" max="10504" width="16.54296875" style="121" customWidth="1"/>
    <col min="10505" max="10505" width="1.54296875" style="121" customWidth="1"/>
    <col min="10506" max="10506" width="16.54296875" style="121" customWidth="1"/>
    <col min="10507" max="10507" width="1.54296875" style="121" customWidth="1"/>
    <col min="10508" max="10752" width="10.54296875" style="121"/>
    <col min="10753" max="10753" width="40.453125" style="121" customWidth="1"/>
    <col min="10754" max="10754" width="6.81640625" style="121" customWidth="1"/>
    <col min="10755" max="10755" width="1.54296875" style="121" customWidth="1"/>
    <col min="10756" max="10756" width="16.54296875" style="121" customWidth="1"/>
    <col min="10757" max="10757" width="1.54296875" style="121" customWidth="1"/>
    <col min="10758" max="10758" width="16.54296875" style="121" customWidth="1"/>
    <col min="10759" max="10759" width="1.54296875" style="121" customWidth="1"/>
    <col min="10760" max="10760" width="16.54296875" style="121" customWidth="1"/>
    <col min="10761" max="10761" width="1.54296875" style="121" customWidth="1"/>
    <col min="10762" max="10762" width="16.54296875" style="121" customWidth="1"/>
    <col min="10763" max="10763" width="1.54296875" style="121" customWidth="1"/>
    <col min="10764" max="11008" width="10.54296875" style="121"/>
    <col min="11009" max="11009" width="40.453125" style="121" customWidth="1"/>
    <col min="11010" max="11010" width="6.81640625" style="121" customWidth="1"/>
    <col min="11011" max="11011" width="1.54296875" style="121" customWidth="1"/>
    <col min="11012" max="11012" width="16.54296875" style="121" customWidth="1"/>
    <col min="11013" max="11013" width="1.54296875" style="121" customWidth="1"/>
    <col min="11014" max="11014" width="16.54296875" style="121" customWidth="1"/>
    <col min="11015" max="11015" width="1.54296875" style="121" customWidth="1"/>
    <col min="11016" max="11016" width="16.54296875" style="121" customWidth="1"/>
    <col min="11017" max="11017" width="1.54296875" style="121" customWidth="1"/>
    <col min="11018" max="11018" width="16.54296875" style="121" customWidth="1"/>
    <col min="11019" max="11019" width="1.54296875" style="121" customWidth="1"/>
    <col min="11020" max="11264" width="10.54296875" style="121"/>
    <col min="11265" max="11265" width="40.453125" style="121" customWidth="1"/>
    <col min="11266" max="11266" width="6.81640625" style="121" customWidth="1"/>
    <col min="11267" max="11267" width="1.54296875" style="121" customWidth="1"/>
    <col min="11268" max="11268" width="16.54296875" style="121" customWidth="1"/>
    <col min="11269" max="11269" width="1.54296875" style="121" customWidth="1"/>
    <col min="11270" max="11270" width="16.54296875" style="121" customWidth="1"/>
    <col min="11271" max="11271" width="1.54296875" style="121" customWidth="1"/>
    <col min="11272" max="11272" width="16.54296875" style="121" customWidth="1"/>
    <col min="11273" max="11273" width="1.54296875" style="121" customWidth="1"/>
    <col min="11274" max="11274" width="16.54296875" style="121" customWidth="1"/>
    <col min="11275" max="11275" width="1.54296875" style="121" customWidth="1"/>
    <col min="11276" max="11520" width="10.54296875" style="121"/>
    <col min="11521" max="11521" width="40.453125" style="121" customWidth="1"/>
    <col min="11522" max="11522" width="6.81640625" style="121" customWidth="1"/>
    <col min="11523" max="11523" width="1.54296875" style="121" customWidth="1"/>
    <col min="11524" max="11524" width="16.54296875" style="121" customWidth="1"/>
    <col min="11525" max="11525" width="1.54296875" style="121" customWidth="1"/>
    <col min="11526" max="11526" width="16.54296875" style="121" customWidth="1"/>
    <col min="11527" max="11527" width="1.54296875" style="121" customWidth="1"/>
    <col min="11528" max="11528" width="16.54296875" style="121" customWidth="1"/>
    <col min="11529" max="11529" width="1.54296875" style="121" customWidth="1"/>
    <col min="11530" max="11530" width="16.54296875" style="121" customWidth="1"/>
    <col min="11531" max="11531" width="1.54296875" style="121" customWidth="1"/>
    <col min="11532" max="11776" width="10.54296875" style="121"/>
    <col min="11777" max="11777" width="40.453125" style="121" customWidth="1"/>
    <col min="11778" max="11778" width="6.81640625" style="121" customWidth="1"/>
    <col min="11779" max="11779" width="1.54296875" style="121" customWidth="1"/>
    <col min="11780" max="11780" width="16.54296875" style="121" customWidth="1"/>
    <col min="11781" max="11781" width="1.54296875" style="121" customWidth="1"/>
    <col min="11782" max="11782" width="16.54296875" style="121" customWidth="1"/>
    <col min="11783" max="11783" width="1.54296875" style="121" customWidth="1"/>
    <col min="11784" max="11784" width="16.54296875" style="121" customWidth="1"/>
    <col min="11785" max="11785" width="1.54296875" style="121" customWidth="1"/>
    <col min="11786" max="11786" width="16.54296875" style="121" customWidth="1"/>
    <col min="11787" max="11787" width="1.54296875" style="121" customWidth="1"/>
    <col min="11788" max="12032" width="10.54296875" style="121"/>
    <col min="12033" max="12033" width="40.453125" style="121" customWidth="1"/>
    <col min="12034" max="12034" width="6.81640625" style="121" customWidth="1"/>
    <col min="12035" max="12035" width="1.54296875" style="121" customWidth="1"/>
    <col min="12036" max="12036" width="16.54296875" style="121" customWidth="1"/>
    <col min="12037" max="12037" width="1.54296875" style="121" customWidth="1"/>
    <col min="12038" max="12038" width="16.54296875" style="121" customWidth="1"/>
    <col min="12039" max="12039" width="1.54296875" style="121" customWidth="1"/>
    <col min="12040" max="12040" width="16.54296875" style="121" customWidth="1"/>
    <col min="12041" max="12041" width="1.54296875" style="121" customWidth="1"/>
    <col min="12042" max="12042" width="16.54296875" style="121" customWidth="1"/>
    <col min="12043" max="12043" width="1.54296875" style="121" customWidth="1"/>
    <col min="12044" max="12288" width="10.54296875" style="121"/>
    <col min="12289" max="12289" width="40.453125" style="121" customWidth="1"/>
    <col min="12290" max="12290" width="6.81640625" style="121" customWidth="1"/>
    <col min="12291" max="12291" width="1.54296875" style="121" customWidth="1"/>
    <col min="12292" max="12292" width="16.54296875" style="121" customWidth="1"/>
    <col min="12293" max="12293" width="1.54296875" style="121" customWidth="1"/>
    <col min="12294" max="12294" width="16.54296875" style="121" customWidth="1"/>
    <col min="12295" max="12295" width="1.54296875" style="121" customWidth="1"/>
    <col min="12296" max="12296" width="16.54296875" style="121" customWidth="1"/>
    <col min="12297" max="12297" width="1.54296875" style="121" customWidth="1"/>
    <col min="12298" max="12298" width="16.54296875" style="121" customWidth="1"/>
    <col min="12299" max="12299" width="1.54296875" style="121" customWidth="1"/>
    <col min="12300" max="12544" width="10.54296875" style="121"/>
    <col min="12545" max="12545" width="40.453125" style="121" customWidth="1"/>
    <col min="12546" max="12546" width="6.81640625" style="121" customWidth="1"/>
    <col min="12547" max="12547" width="1.54296875" style="121" customWidth="1"/>
    <col min="12548" max="12548" width="16.54296875" style="121" customWidth="1"/>
    <col min="12549" max="12549" width="1.54296875" style="121" customWidth="1"/>
    <col min="12550" max="12550" width="16.54296875" style="121" customWidth="1"/>
    <col min="12551" max="12551" width="1.54296875" style="121" customWidth="1"/>
    <col min="12552" max="12552" width="16.54296875" style="121" customWidth="1"/>
    <col min="12553" max="12553" width="1.54296875" style="121" customWidth="1"/>
    <col min="12554" max="12554" width="16.54296875" style="121" customWidth="1"/>
    <col min="12555" max="12555" width="1.54296875" style="121" customWidth="1"/>
    <col min="12556" max="12800" width="10.54296875" style="121"/>
    <col min="12801" max="12801" width="40.453125" style="121" customWidth="1"/>
    <col min="12802" max="12802" width="6.81640625" style="121" customWidth="1"/>
    <col min="12803" max="12803" width="1.54296875" style="121" customWidth="1"/>
    <col min="12804" max="12804" width="16.54296875" style="121" customWidth="1"/>
    <col min="12805" max="12805" width="1.54296875" style="121" customWidth="1"/>
    <col min="12806" max="12806" width="16.54296875" style="121" customWidth="1"/>
    <col min="12807" max="12807" width="1.54296875" style="121" customWidth="1"/>
    <col min="12808" max="12808" width="16.54296875" style="121" customWidth="1"/>
    <col min="12809" max="12809" width="1.54296875" style="121" customWidth="1"/>
    <col min="12810" max="12810" width="16.54296875" style="121" customWidth="1"/>
    <col min="12811" max="12811" width="1.54296875" style="121" customWidth="1"/>
    <col min="12812" max="13056" width="10.54296875" style="121"/>
    <col min="13057" max="13057" width="40.453125" style="121" customWidth="1"/>
    <col min="13058" max="13058" width="6.81640625" style="121" customWidth="1"/>
    <col min="13059" max="13059" width="1.54296875" style="121" customWidth="1"/>
    <col min="13060" max="13060" width="16.54296875" style="121" customWidth="1"/>
    <col min="13061" max="13061" width="1.54296875" style="121" customWidth="1"/>
    <col min="13062" max="13062" width="16.54296875" style="121" customWidth="1"/>
    <col min="13063" max="13063" width="1.54296875" style="121" customWidth="1"/>
    <col min="13064" max="13064" width="16.54296875" style="121" customWidth="1"/>
    <col min="13065" max="13065" width="1.54296875" style="121" customWidth="1"/>
    <col min="13066" max="13066" width="16.54296875" style="121" customWidth="1"/>
    <col min="13067" max="13067" width="1.54296875" style="121" customWidth="1"/>
    <col min="13068" max="13312" width="10.54296875" style="121"/>
    <col min="13313" max="13313" width="40.453125" style="121" customWidth="1"/>
    <col min="13314" max="13314" width="6.81640625" style="121" customWidth="1"/>
    <col min="13315" max="13315" width="1.54296875" style="121" customWidth="1"/>
    <col min="13316" max="13316" width="16.54296875" style="121" customWidth="1"/>
    <col min="13317" max="13317" width="1.54296875" style="121" customWidth="1"/>
    <col min="13318" max="13318" width="16.54296875" style="121" customWidth="1"/>
    <col min="13319" max="13319" width="1.54296875" style="121" customWidth="1"/>
    <col min="13320" max="13320" width="16.54296875" style="121" customWidth="1"/>
    <col min="13321" max="13321" width="1.54296875" style="121" customWidth="1"/>
    <col min="13322" max="13322" width="16.54296875" style="121" customWidth="1"/>
    <col min="13323" max="13323" width="1.54296875" style="121" customWidth="1"/>
    <col min="13324" max="13568" width="10.54296875" style="121"/>
    <col min="13569" max="13569" width="40.453125" style="121" customWidth="1"/>
    <col min="13570" max="13570" width="6.81640625" style="121" customWidth="1"/>
    <col min="13571" max="13571" width="1.54296875" style="121" customWidth="1"/>
    <col min="13572" max="13572" width="16.54296875" style="121" customWidth="1"/>
    <col min="13573" max="13573" width="1.54296875" style="121" customWidth="1"/>
    <col min="13574" max="13574" width="16.54296875" style="121" customWidth="1"/>
    <col min="13575" max="13575" width="1.54296875" style="121" customWidth="1"/>
    <col min="13576" max="13576" width="16.54296875" style="121" customWidth="1"/>
    <col min="13577" max="13577" width="1.54296875" style="121" customWidth="1"/>
    <col min="13578" max="13578" width="16.54296875" style="121" customWidth="1"/>
    <col min="13579" max="13579" width="1.54296875" style="121" customWidth="1"/>
    <col min="13580" max="13824" width="10.54296875" style="121"/>
    <col min="13825" max="13825" width="40.453125" style="121" customWidth="1"/>
    <col min="13826" max="13826" width="6.81640625" style="121" customWidth="1"/>
    <col min="13827" max="13827" width="1.54296875" style="121" customWidth="1"/>
    <col min="13828" max="13828" width="16.54296875" style="121" customWidth="1"/>
    <col min="13829" max="13829" width="1.54296875" style="121" customWidth="1"/>
    <col min="13830" max="13830" width="16.54296875" style="121" customWidth="1"/>
    <col min="13831" max="13831" width="1.54296875" style="121" customWidth="1"/>
    <col min="13832" max="13832" width="16.54296875" style="121" customWidth="1"/>
    <col min="13833" max="13833" width="1.54296875" style="121" customWidth="1"/>
    <col min="13834" max="13834" width="16.54296875" style="121" customWidth="1"/>
    <col min="13835" max="13835" width="1.54296875" style="121" customWidth="1"/>
    <col min="13836" max="14080" width="10.54296875" style="121"/>
    <col min="14081" max="14081" width="40.453125" style="121" customWidth="1"/>
    <col min="14082" max="14082" width="6.81640625" style="121" customWidth="1"/>
    <col min="14083" max="14083" width="1.54296875" style="121" customWidth="1"/>
    <col min="14084" max="14084" width="16.54296875" style="121" customWidth="1"/>
    <col min="14085" max="14085" width="1.54296875" style="121" customWidth="1"/>
    <col min="14086" max="14086" width="16.54296875" style="121" customWidth="1"/>
    <col min="14087" max="14087" width="1.54296875" style="121" customWidth="1"/>
    <col min="14088" max="14088" width="16.54296875" style="121" customWidth="1"/>
    <col min="14089" max="14089" width="1.54296875" style="121" customWidth="1"/>
    <col min="14090" max="14090" width="16.54296875" style="121" customWidth="1"/>
    <col min="14091" max="14091" width="1.54296875" style="121" customWidth="1"/>
    <col min="14092" max="14336" width="10.54296875" style="121"/>
    <col min="14337" max="14337" width="40.453125" style="121" customWidth="1"/>
    <col min="14338" max="14338" width="6.81640625" style="121" customWidth="1"/>
    <col min="14339" max="14339" width="1.54296875" style="121" customWidth="1"/>
    <col min="14340" max="14340" width="16.54296875" style="121" customWidth="1"/>
    <col min="14341" max="14341" width="1.54296875" style="121" customWidth="1"/>
    <col min="14342" max="14342" width="16.54296875" style="121" customWidth="1"/>
    <col min="14343" max="14343" width="1.54296875" style="121" customWidth="1"/>
    <col min="14344" max="14344" width="16.54296875" style="121" customWidth="1"/>
    <col min="14345" max="14345" width="1.54296875" style="121" customWidth="1"/>
    <col min="14346" max="14346" width="16.54296875" style="121" customWidth="1"/>
    <col min="14347" max="14347" width="1.54296875" style="121" customWidth="1"/>
    <col min="14348" max="14592" width="10.54296875" style="121"/>
    <col min="14593" max="14593" width="40.453125" style="121" customWidth="1"/>
    <col min="14594" max="14594" width="6.81640625" style="121" customWidth="1"/>
    <col min="14595" max="14595" width="1.54296875" style="121" customWidth="1"/>
    <col min="14596" max="14596" width="16.54296875" style="121" customWidth="1"/>
    <col min="14597" max="14597" width="1.54296875" style="121" customWidth="1"/>
    <col min="14598" max="14598" width="16.54296875" style="121" customWidth="1"/>
    <col min="14599" max="14599" width="1.54296875" style="121" customWidth="1"/>
    <col min="14600" max="14600" width="16.54296875" style="121" customWidth="1"/>
    <col min="14601" max="14601" width="1.54296875" style="121" customWidth="1"/>
    <col min="14602" max="14602" width="16.54296875" style="121" customWidth="1"/>
    <col min="14603" max="14603" width="1.54296875" style="121" customWidth="1"/>
    <col min="14604" max="14848" width="10.54296875" style="121"/>
    <col min="14849" max="14849" width="40.453125" style="121" customWidth="1"/>
    <col min="14850" max="14850" width="6.81640625" style="121" customWidth="1"/>
    <col min="14851" max="14851" width="1.54296875" style="121" customWidth="1"/>
    <col min="14852" max="14852" width="16.54296875" style="121" customWidth="1"/>
    <col min="14853" max="14853" width="1.54296875" style="121" customWidth="1"/>
    <col min="14854" max="14854" width="16.54296875" style="121" customWidth="1"/>
    <col min="14855" max="14855" width="1.54296875" style="121" customWidth="1"/>
    <col min="14856" max="14856" width="16.54296875" style="121" customWidth="1"/>
    <col min="14857" max="14857" width="1.54296875" style="121" customWidth="1"/>
    <col min="14858" max="14858" width="16.54296875" style="121" customWidth="1"/>
    <col min="14859" max="14859" width="1.54296875" style="121" customWidth="1"/>
    <col min="14860" max="15104" width="10.54296875" style="121"/>
    <col min="15105" max="15105" width="40.453125" style="121" customWidth="1"/>
    <col min="15106" max="15106" width="6.81640625" style="121" customWidth="1"/>
    <col min="15107" max="15107" width="1.54296875" style="121" customWidth="1"/>
    <col min="15108" max="15108" width="16.54296875" style="121" customWidth="1"/>
    <col min="15109" max="15109" width="1.54296875" style="121" customWidth="1"/>
    <col min="15110" max="15110" width="16.54296875" style="121" customWidth="1"/>
    <col min="15111" max="15111" width="1.54296875" style="121" customWidth="1"/>
    <col min="15112" max="15112" width="16.54296875" style="121" customWidth="1"/>
    <col min="15113" max="15113" width="1.54296875" style="121" customWidth="1"/>
    <col min="15114" max="15114" width="16.54296875" style="121" customWidth="1"/>
    <col min="15115" max="15115" width="1.54296875" style="121" customWidth="1"/>
    <col min="15116" max="15360" width="10.54296875" style="121"/>
    <col min="15361" max="15361" width="40.453125" style="121" customWidth="1"/>
    <col min="15362" max="15362" width="6.81640625" style="121" customWidth="1"/>
    <col min="15363" max="15363" width="1.54296875" style="121" customWidth="1"/>
    <col min="15364" max="15364" width="16.54296875" style="121" customWidth="1"/>
    <col min="15365" max="15365" width="1.54296875" style="121" customWidth="1"/>
    <col min="15366" max="15366" width="16.54296875" style="121" customWidth="1"/>
    <col min="15367" max="15367" width="1.54296875" style="121" customWidth="1"/>
    <col min="15368" max="15368" width="16.54296875" style="121" customWidth="1"/>
    <col min="15369" max="15369" width="1.54296875" style="121" customWidth="1"/>
    <col min="15370" max="15370" width="16.54296875" style="121" customWidth="1"/>
    <col min="15371" max="15371" width="1.54296875" style="121" customWidth="1"/>
    <col min="15372" max="15616" width="10.54296875" style="121"/>
    <col min="15617" max="15617" width="40.453125" style="121" customWidth="1"/>
    <col min="15618" max="15618" width="6.81640625" style="121" customWidth="1"/>
    <col min="15619" max="15619" width="1.54296875" style="121" customWidth="1"/>
    <col min="15620" max="15620" width="16.54296875" style="121" customWidth="1"/>
    <col min="15621" max="15621" width="1.54296875" style="121" customWidth="1"/>
    <col min="15622" max="15622" width="16.54296875" style="121" customWidth="1"/>
    <col min="15623" max="15623" width="1.54296875" style="121" customWidth="1"/>
    <col min="15624" max="15624" width="16.54296875" style="121" customWidth="1"/>
    <col min="15625" max="15625" width="1.54296875" style="121" customWidth="1"/>
    <col min="15626" max="15626" width="16.54296875" style="121" customWidth="1"/>
    <col min="15627" max="15627" width="1.54296875" style="121" customWidth="1"/>
    <col min="15628" max="15872" width="10.54296875" style="121"/>
    <col min="15873" max="15873" width="40.453125" style="121" customWidth="1"/>
    <col min="15874" max="15874" width="6.81640625" style="121" customWidth="1"/>
    <col min="15875" max="15875" width="1.54296875" style="121" customWidth="1"/>
    <col min="15876" max="15876" width="16.54296875" style="121" customWidth="1"/>
    <col min="15877" max="15877" width="1.54296875" style="121" customWidth="1"/>
    <col min="15878" max="15878" width="16.54296875" style="121" customWidth="1"/>
    <col min="15879" max="15879" width="1.54296875" style="121" customWidth="1"/>
    <col min="15880" max="15880" width="16.54296875" style="121" customWidth="1"/>
    <col min="15881" max="15881" width="1.54296875" style="121" customWidth="1"/>
    <col min="15882" max="15882" width="16.54296875" style="121" customWidth="1"/>
    <col min="15883" max="15883" width="1.54296875" style="121" customWidth="1"/>
    <col min="15884" max="16128" width="10.54296875" style="121"/>
    <col min="16129" max="16129" width="40.453125" style="121" customWidth="1"/>
    <col min="16130" max="16130" width="6.81640625" style="121" customWidth="1"/>
    <col min="16131" max="16131" width="1.54296875" style="121" customWidth="1"/>
    <col min="16132" max="16132" width="16.54296875" style="121" customWidth="1"/>
    <col min="16133" max="16133" width="1.54296875" style="121" customWidth="1"/>
    <col min="16134" max="16134" width="16.54296875" style="121" customWidth="1"/>
    <col min="16135" max="16135" width="1.54296875" style="121" customWidth="1"/>
    <col min="16136" max="16136" width="16.54296875" style="121" customWidth="1"/>
    <col min="16137" max="16137" width="1.54296875" style="121" customWidth="1"/>
    <col min="16138" max="16138" width="16.54296875" style="121" customWidth="1"/>
    <col min="16139" max="16139" width="1.54296875" style="121" customWidth="1"/>
    <col min="16140" max="16384" width="10.54296875" style="121"/>
  </cols>
  <sheetData>
    <row r="1" spans="1:10" ht="21.75" customHeight="1">
      <c r="A1" s="118" t="s">
        <v>119</v>
      </c>
      <c r="B1" s="119"/>
      <c r="C1" s="119"/>
      <c r="D1" s="119"/>
      <c r="E1" s="119"/>
      <c r="F1" s="119"/>
      <c r="G1" s="120"/>
      <c r="H1" s="119"/>
      <c r="I1" s="119"/>
      <c r="J1" s="119"/>
    </row>
    <row r="2" spans="1:10" ht="21.75" customHeight="1">
      <c r="A2" s="122" t="s">
        <v>127</v>
      </c>
      <c r="B2" s="119"/>
      <c r="C2" s="119"/>
      <c r="D2" s="123"/>
      <c r="E2" s="119"/>
      <c r="F2" s="123"/>
      <c r="G2" s="124"/>
      <c r="H2" s="123"/>
      <c r="I2" s="119"/>
      <c r="J2" s="123"/>
    </row>
    <row r="3" spans="1:10" ht="21.75" customHeight="1">
      <c r="A3" s="122" t="s">
        <v>207</v>
      </c>
      <c r="B3" s="119"/>
      <c r="C3" s="119"/>
      <c r="D3" s="123"/>
      <c r="E3" s="119"/>
      <c r="F3" s="123"/>
      <c r="G3" s="124"/>
      <c r="H3" s="123"/>
      <c r="I3" s="119"/>
      <c r="J3" s="123"/>
    </row>
    <row r="4" spans="1:10" ht="21.75" customHeight="1">
      <c r="A4" s="125"/>
      <c r="B4" s="119"/>
      <c r="C4" s="119"/>
      <c r="D4" s="123"/>
      <c r="E4" s="119"/>
      <c r="F4" s="126"/>
      <c r="G4" s="127"/>
      <c r="H4" s="123"/>
      <c r="I4" s="119"/>
      <c r="J4" s="126" t="s">
        <v>142</v>
      </c>
    </row>
    <row r="5" spans="1:10" ht="21.75" customHeight="1">
      <c r="A5" s="125"/>
      <c r="B5" s="119"/>
      <c r="C5" s="119"/>
      <c r="D5" s="221" t="s">
        <v>20</v>
      </c>
      <c r="E5" s="221"/>
      <c r="F5" s="221"/>
      <c r="G5" s="128"/>
      <c r="H5" s="221" t="s">
        <v>21</v>
      </c>
      <c r="I5" s="221"/>
      <c r="J5" s="221"/>
    </row>
    <row r="6" spans="1:10" ht="21.75" customHeight="1">
      <c r="B6" s="129" t="s">
        <v>0</v>
      </c>
      <c r="C6" s="126"/>
      <c r="D6" s="156" t="s">
        <v>208</v>
      </c>
      <c r="E6" s="131"/>
      <c r="F6" s="130" t="str">
        <f>"2020"</f>
        <v>2020</v>
      </c>
      <c r="G6" s="132"/>
      <c r="H6" s="156" t="s">
        <v>208</v>
      </c>
      <c r="I6" s="131"/>
      <c r="J6" s="130" t="str">
        <f>"2020"</f>
        <v>2020</v>
      </c>
    </row>
    <row r="7" spans="1:10" s="73" customFormat="1" ht="21.75" customHeight="1">
      <c r="A7" s="134" t="s">
        <v>45</v>
      </c>
      <c r="G7" s="135"/>
    </row>
    <row r="8" spans="1:10" s="73" customFormat="1" ht="21.75" customHeight="1">
      <c r="A8" s="134" t="s">
        <v>10</v>
      </c>
      <c r="B8" s="136"/>
      <c r="G8" s="135"/>
    </row>
    <row r="9" spans="1:10" s="73" customFormat="1" ht="21.75" customHeight="1">
      <c r="A9" s="73" t="s">
        <v>22</v>
      </c>
      <c r="B9" s="187" t="s">
        <v>213</v>
      </c>
      <c r="C9" s="145"/>
      <c r="D9" s="188">
        <v>4545966294</v>
      </c>
      <c r="E9" s="189"/>
      <c r="F9" s="188">
        <v>3282691097</v>
      </c>
      <c r="G9" s="189"/>
      <c r="H9" s="188">
        <v>4216397361</v>
      </c>
      <c r="I9" s="141"/>
      <c r="J9" s="188">
        <v>3065411252</v>
      </c>
    </row>
    <row r="10" spans="1:10" s="73" customFormat="1" ht="21.75" customHeight="1">
      <c r="A10" s="142" t="s">
        <v>91</v>
      </c>
      <c r="B10" s="187" t="s">
        <v>214</v>
      </c>
      <c r="C10" s="145"/>
      <c r="D10" s="188">
        <v>1674873282</v>
      </c>
      <c r="E10" s="189"/>
      <c r="F10" s="188">
        <v>1769383413</v>
      </c>
      <c r="G10" s="189"/>
      <c r="H10" s="188">
        <v>1676318437</v>
      </c>
      <c r="I10" s="141"/>
      <c r="J10" s="188">
        <v>1728526725</v>
      </c>
    </row>
    <row r="11" spans="1:10" s="73" customFormat="1" ht="21.75" customHeight="1">
      <c r="A11" s="138" t="s">
        <v>174</v>
      </c>
      <c r="B11" s="187">
        <v>6</v>
      </c>
      <c r="C11" s="145"/>
      <c r="D11" s="188">
        <v>0</v>
      </c>
      <c r="E11" s="189"/>
      <c r="F11" s="188">
        <v>0</v>
      </c>
      <c r="G11" s="189"/>
      <c r="H11" s="188">
        <v>1234000000</v>
      </c>
      <c r="I11" s="141"/>
      <c r="J11" s="188">
        <v>1770000000</v>
      </c>
    </row>
    <row r="12" spans="1:10" s="73" customFormat="1" ht="21.75" customHeight="1">
      <c r="A12" s="73" t="s">
        <v>92</v>
      </c>
      <c r="B12" s="187">
        <v>9</v>
      </c>
      <c r="C12" s="145"/>
      <c r="D12" s="188">
        <v>12572201544</v>
      </c>
      <c r="E12" s="189"/>
      <c r="F12" s="188">
        <v>10344559763</v>
      </c>
      <c r="G12" s="189"/>
      <c r="H12" s="188">
        <v>10249852858</v>
      </c>
      <c r="I12" s="141"/>
      <c r="J12" s="188">
        <v>8363807249</v>
      </c>
    </row>
    <row r="13" spans="1:10" s="73" customFormat="1" ht="21.75" customHeight="1">
      <c r="A13" s="73" t="s">
        <v>220</v>
      </c>
      <c r="B13" s="187"/>
      <c r="C13" s="145"/>
      <c r="D13" s="188">
        <v>347752</v>
      </c>
      <c r="E13" s="189"/>
      <c r="F13" s="188">
        <v>322410758</v>
      </c>
      <c r="G13" s="189"/>
      <c r="H13" s="188">
        <v>0</v>
      </c>
      <c r="I13" s="141"/>
      <c r="J13" s="188">
        <v>43321923</v>
      </c>
    </row>
    <row r="14" spans="1:10" s="73" customFormat="1" ht="21.75" customHeight="1">
      <c r="A14" s="73" t="s">
        <v>23</v>
      </c>
      <c r="B14" s="187">
        <v>10</v>
      </c>
      <c r="C14" s="145"/>
      <c r="D14" s="190">
        <v>126821349</v>
      </c>
      <c r="E14" s="189"/>
      <c r="F14" s="190">
        <v>109273477</v>
      </c>
      <c r="G14" s="189"/>
      <c r="H14" s="190">
        <v>92864701</v>
      </c>
      <c r="I14" s="139"/>
      <c r="J14" s="190">
        <v>77889191</v>
      </c>
    </row>
    <row r="15" spans="1:10" s="73" customFormat="1" ht="21.75" customHeight="1">
      <c r="A15" s="134" t="s">
        <v>11</v>
      </c>
      <c r="B15" s="187"/>
      <c r="C15" s="145"/>
      <c r="D15" s="191">
        <f>SUM(D8:D14)</f>
        <v>18920210221</v>
      </c>
      <c r="E15" s="189"/>
      <c r="F15" s="191">
        <f>SUM(F8:F14)</f>
        <v>15828318508</v>
      </c>
      <c r="G15" s="189"/>
      <c r="H15" s="191">
        <f>SUM(H9:H14)</f>
        <v>17469433357</v>
      </c>
      <c r="I15" s="143"/>
      <c r="J15" s="191">
        <f>SUM(J9:J14)</f>
        <v>15048956340</v>
      </c>
    </row>
    <row r="16" spans="1:10" s="73" customFormat="1" ht="21.75" customHeight="1">
      <c r="A16" s="134" t="s">
        <v>12</v>
      </c>
      <c r="B16" s="187"/>
      <c r="C16" s="145"/>
      <c r="D16" s="188"/>
      <c r="E16" s="189"/>
      <c r="F16" s="188"/>
      <c r="G16" s="189"/>
      <c r="H16" s="188"/>
      <c r="I16" s="143"/>
      <c r="J16" s="188"/>
    </row>
    <row r="17" spans="1:10" s="73" customFormat="1" ht="21.75" customHeight="1">
      <c r="A17" s="73" t="s">
        <v>93</v>
      </c>
      <c r="B17" s="187">
        <v>11</v>
      </c>
      <c r="C17" s="145"/>
      <c r="D17" s="188">
        <v>0</v>
      </c>
      <c r="E17" s="189"/>
      <c r="F17" s="188">
        <v>0</v>
      </c>
      <c r="G17" s="189"/>
      <c r="H17" s="188">
        <v>2028088649</v>
      </c>
      <c r="I17" s="143"/>
      <c r="J17" s="188">
        <v>1945646214</v>
      </c>
    </row>
    <row r="18" spans="1:10" s="73" customFormat="1" ht="21.75" customHeight="1">
      <c r="A18" s="73" t="s">
        <v>94</v>
      </c>
      <c r="B18" s="187">
        <v>12</v>
      </c>
      <c r="C18" s="145"/>
      <c r="D18" s="188">
        <v>3674704338</v>
      </c>
      <c r="E18" s="189"/>
      <c r="F18" s="188">
        <v>3880053315</v>
      </c>
      <c r="G18" s="189"/>
      <c r="H18" s="188">
        <v>4737481414</v>
      </c>
      <c r="I18" s="143"/>
      <c r="J18" s="188">
        <v>4952677572</v>
      </c>
    </row>
    <row r="19" spans="1:10" s="73" customFormat="1" ht="21.75" customHeight="1">
      <c r="A19" s="142" t="s">
        <v>221</v>
      </c>
      <c r="B19" s="187">
        <v>13</v>
      </c>
      <c r="C19" s="145"/>
      <c r="D19" s="188">
        <v>27584172289</v>
      </c>
      <c r="E19" s="189"/>
      <c r="F19" s="188">
        <v>28741156628</v>
      </c>
      <c r="G19" s="189"/>
      <c r="H19" s="188">
        <v>23402331176</v>
      </c>
      <c r="I19" s="143"/>
      <c r="J19" s="188">
        <v>24343278603</v>
      </c>
    </row>
    <row r="20" spans="1:10" s="73" customFormat="1" ht="21.75" customHeight="1">
      <c r="A20" s="145" t="s">
        <v>180</v>
      </c>
      <c r="B20" s="187">
        <v>17</v>
      </c>
      <c r="C20" s="145"/>
      <c r="D20" s="188">
        <v>6659214174</v>
      </c>
      <c r="E20" s="189"/>
      <c r="F20" s="188">
        <v>6111986465</v>
      </c>
      <c r="G20" s="189"/>
      <c r="H20" s="188">
        <v>5656478873.999999</v>
      </c>
      <c r="I20" s="143"/>
      <c r="J20" s="188">
        <v>5129171072</v>
      </c>
    </row>
    <row r="21" spans="1:10" s="73" customFormat="1" ht="21.75" customHeight="1">
      <c r="A21" s="142" t="s">
        <v>95</v>
      </c>
      <c r="B21" s="187">
        <v>14</v>
      </c>
      <c r="C21" s="145"/>
      <c r="D21" s="188">
        <v>505159156</v>
      </c>
      <c r="E21" s="189"/>
      <c r="F21" s="188">
        <v>488870306</v>
      </c>
      <c r="G21" s="189"/>
      <c r="H21" s="188">
        <v>494713619</v>
      </c>
      <c r="I21" s="143"/>
      <c r="J21" s="188">
        <v>474811601</v>
      </c>
    </row>
    <row r="22" spans="1:10" s="73" customFormat="1" ht="21.75" customHeight="1">
      <c r="A22" s="145" t="s">
        <v>24</v>
      </c>
      <c r="B22" s="187"/>
      <c r="C22" s="145"/>
      <c r="D22" s="188">
        <v>3229639</v>
      </c>
      <c r="E22" s="189"/>
      <c r="F22" s="188">
        <v>3229639</v>
      </c>
      <c r="G22" s="189"/>
      <c r="H22" s="188">
        <v>3229639</v>
      </c>
      <c r="I22" s="143"/>
      <c r="J22" s="188">
        <v>3229639</v>
      </c>
    </row>
    <row r="23" spans="1:10" s="73" customFormat="1" ht="21.75" customHeight="1">
      <c r="A23" s="145" t="s">
        <v>25</v>
      </c>
      <c r="B23" s="187">
        <v>6</v>
      </c>
      <c r="C23" s="145"/>
      <c r="D23" s="188">
        <v>75835229</v>
      </c>
      <c r="E23" s="189"/>
      <c r="F23" s="188">
        <v>62661570</v>
      </c>
      <c r="G23" s="189"/>
      <c r="H23" s="188">
        <v>65075164</v>
      </c>
      <c r="I23" s="143"/>
      <c r="J23" s="188">
        <v>52955749</v>
      </c>
    </row>
    <row r="24" spans="1:10" s="73" customFormat="1" ht="21.75" customHeight="1">
      <c r="A24" s="145" t="s">
        <v>228</v>
      </c>
      <c r="B24" s="187"/>
      <c r="C24" s="145"/>
      <c r="D24" s="188"/>
      <c r="E24" s="189"/>
      <c r="F24" s="188"/>
      <c r="G24" s="189"/>
      <c r="H24" s="188"/>
      <c r="I24" s="143"/>
      <c r="J24" s="188"/>
    </row>
    <row r="25" spans="1:10" ht="21.75" customHeight="1">
      <c r="A25" s="121" t="s">
        <v>222</v>
      </c>
      <c r="B25" s="216"/>
      <c r="C25" s="125"/>
      <c r="D25" s="139">
        <v>245865432</v>
      </c>
      <c r="E25" s="217"/>
      <c r="F25" s="139">
        <v>0</v>
      </c>
      <c r="G25" s="217"/>
      <c r="H25" s="139">
        <v>0</v>
      </c>
      <c r="I25" s="143"/>
      <c r="J25" s="139">
        <v>0</v>
      </c>
    </row>
    <row r="26" spans="1:10" s="73" customFormat="1" ht="21.75" customHeight="1">
      <c r="A26" s="73" t="s">
        <v>125</v>
      </c>
      <c r="B26" s="187">
        <v>26</v>
      </c>
      <c r="C26" s="145"/>
      <c r="D26" s="188">
        <v>608627489</v>
      </c>
      <c r="E26" s="189"/>
      <c r="F26" s="188">
        <v>605490849</v>
      </c>
      <c r="G26" s="189"/>
      <c r="H26" s="188">
        <v>563203193</v>
      </c>
      <c r="I26" s="143"/>
      <c r="J26" s="188">
        <v>554703046</v>
      </c>
    </row>
    <row r="27" spans="1:10" s="73" customFormat="1" ht="21.75" customHeight="1">
      <c r="A27" s="146" t="s">
        <v>26</v>
      </c>
      <c r="B27" s="187"/>
      <c r="C27" s="192"/>
      <c r="D27" s="191">
        <v>309328989</v>
      </c>
      <c r="E27" s="189"/>
      <c r="F27" s="191">
        <v>369005894</v>
      </c>
      <c r="G27" s="189"/>
      <c r="H27" s="191">
        <v>171406810</v>
      </c>
      <c r="I27" s="143"/>
      <c r="J27" s="191">
        <v>231719226</v>
      </c>
    </row>
    <row r="28" spans="1:10" s="73" customFormat="1" ht="21.75" customHeight="1">
      <c r="A28" s="134" t="s">
        <v>13</v>
      </c>
      <c r="B28" s="193"/>
      <c r="C28" s="145"/>
      <c r="D28" s="191">
        <f>SUM(D17:D27)</f>
        <v>39666136735</v>
      </c>
      <c r="E28" s="189"/>
      <c r="F28" s="191">
        <f>SUM(F17:F27)</f>
        <v>40262454666</v>
      </c>
      <c r="G28" s="189"/>
      <c r="H28" s="191">
        <f>SUM(H17:H27)</f>
        <v>37122008538</v>
      </c>
      <c r="I28" s="143"/>
      <c r="J28" s="191">
        <f>SUM(J17:J27)</f>
        <v>37688192722</v>
      </c>
    </row>
    <row r="29" spans="1:10" s="73" customFormat="1" ht="21.75" customHeight="1" thickBot="1">
      <c r="A29" s="134" t="s">
        <v>46</v>
      </c>
      <c r="B29" s="193"/>
      <c r="C29" s="145"/>
      <c r="D29" s="194">
        <f>SUM(D15,D28)</f>
        <v>58586346956</v>
      </c>
      <c r="E29" s="189"/>
      <c r="F29" s="194">
        <f>SUM(F15,F28)</f>
        <v>56090773174</v>
      </c>
      <c r="G29" s="189"/>
      <c r="H29" s="194">
        <f>SUM(H15,H28)</f>
        <v>54591441895</v>
      </c>
      <c r="I29" s="143"/>
      <c r="J29" s="194">
        <f>SUM(J15,J28)</f>
        <v>52737149062</v>
      </c>
    </row>
    <row r="30" spans="1:10" s="73" customFormat="1" ht="21.75" customHeight="1" thickTop="1">
      <c r="A30" s="134"/>
      <c r="B30" s="138"/>
      <c r="C30" s="138"/>
      <c r="D30" s="143"/>
      <c r="E30" s="143"/>
      <c r="F30" s="143"/>
      <c r="G30" s="143"/>
      <c r="H30" s="143"/>
      <c r="I30" s="143"/>
      <c r="J30" s="143"/>
    </row>
    <row r="31" spans="1:10" ht="21.75" customHeight="1">
      <c r="A31" s="121" t="s">
        <v>1</v>
      </c>
      <c r="G31" s="121"/>
    </row>
    <row r="32" spans="1:10" ht="21.75" customHeight="1">
      <c r="A32" s="118" t="s">
        <v>119</v>
      </c>
      <c r="B32" s="119"/>
      <c r="C32" s="119"/>
      <c r="D32" s="119"/>
      <c r="E32" s="119"/>
      <c r="F32" s="119"/>
      <c r="G32" s="120"/>
      <c r="H32" s="119"/>
      <c r="I32" s="119"/>
      <c r="J32" s="119"/>
    </row>
    <row r="33" spans="1:10" ht="21.75" customHeight="1">
      <c r="A33" s="122" t="s">
        <v>126</v>
      </c>
      <c r="B33" s="119"/>
      <c r="C33" s="119"/>
      <c r="D33" s="123"/>
      <c r="E33" s="119"/>
      <c r="F33" s="123"/>
      <c r="G33" s="124"/>
      <c r="H33" s="123"/>
      <c r="I33" s="119"/>
      <c r="J33" s="123"/>
    </row>
    <row r="34" spans="1:10" ht="21.75" customHeight="1">
      <c r="A34" s="122" t="s">
        <v>207</v>
      </c>
      <c r="B34" s="119"/>
      <c r="C34" s="119"/>
      <c r="D34" s="123"/>
      <c r="E34" s="119"/>
      <c r="F34" s="123"/>
      <c r="G34" s="124"/>
      <c r="H34" s="123"/>
      <c r="I34" s="119"/>
      <c r="J34" s="123"/>
    </row>
    <row r="35" spans="1:10" ht="21.75" customHeight="1">
      <c r="A35" s="125"/>
      <c r="B35" s="119"/>
      <c r="C35" s="119"/>
      <c r="D35" s="123"/>
      <c r="E35" s="119"/>
      <c r="F35" s="126"/>
      <c r="G35" s="127"/>
      <c r="H35" s="123"/>
      <c r="I35" s="119"/>
      <c r="J35" s="126" t="s">
        <v>142</v>
      </c>
    </row>
    <row r="36" spans="1:10" ht="21.75" customHeight="1">
      <c r="A36" s="125"/>
      <c r="B36" s="119"/>
      <c r="C36" s="119"/>
      <c r="D36" s="221" t="s">
        <v>20</v>
      </c>
      <c r="E36" s="221"/>
      <c r="F36" s="221"/>
      <c r="G36" s="128"/>
      <c r="H36" s="221" t="s">
        <v>21</v>
      </c>
      <c r="I36" s="221"/>
      <c r="J36" s="221"/>
    </row>
    <row r="37" spans="1:10" ht="21.75" customHeight="1">
      <c r="B37" s="129" t="s">
        <v>0</v>
      </c>
      <c r="C37" s="126"/>
      <c r="D37" s="156" t="s">
        <v>208</v>
      </c>
      <c r="E37" s="131"/>
      <c r="F37" s="130" t="str">
        <f>"2020"</f>
        <v>2020</v>
      </c>
      <c r="G37" s="132"/>
      <c r="H37" s="156" t="s">
        <v>208</v>
      </c>
      <c r="I37" s="131"/>
      <c r="J37" s="130" t="str">
        <f>"2020"</f>
        <v>2020</v>
      </c>
    </row>
    <row r="38" spans="1:10" s="73" customFormat="1" ht="21.75" customHeight="1">
      <c r="A38" s="134" t="s">
        <v>47</v>
      </c>
      <c r="D38" s="148"/>
      <c r="E38" s="149"/>
      <c r="F38" s="148"/>
      <c r="G38" s="148"/>
      <c r="H38" s="148"/>
      <c r="I38" s="149"/>
      <c r="J38" s="148"/>
    </row>
    <row r="39" spans="1:10" s="73" customFormat="1" ht="21.75" customHeight="1">
      <c r="A39" s="134" t="s">
        <v>14</v>
      </c>
      <c r="G39" s="135"/>
    </row>
    <row r="40" spans="1:10" s="73" customFormat="1" ht="21.75" customHeight="1">
      <c r="A40" s="73" t="s">
        <v>159</v>
      </c>
      <c r="B40" s="187">
        <v>15</v>
      </c>
      <c r="C40" s="145"/>
      <c r="D40" s="188">
        <v>1231828900</v>
      </c>
      <c r="E40" s="189"/>
      <c r="F40" s="188">
        <v>1248714400</v>
      </c>
      <c r="G40" s="189"/>
      <c r="H40" s="195">
        <v>1000000000</v>
      </c>
      <c r="I40" s="139"/>
      <c r="J40" s="195">
        <v>1000000000</v>
      </c>
    </row>
    <row r="41" spans="1:10" s="73" customFormat="1" ht="21.75" customHeight="1">
      <c r="A41" s="73" t="s">
        <v>96</v>
      </c>
      <c r="B41" s="187" t="s">
        <v>215</v>
      </c>
      <c r="C41" s="145"/>
      <c r="D41" s="188">
        <v>13972618552</v>
      </c>
      <c r="E41" s="189"/>
      <c r="F41" s="188">
        <v>13050309281</v>
      </c>
      <c r="G41" s="189"/>
      <c r="H41" s="188">
        <v>12310345118</v>
      </c>
      <c r="I41" s="139"/>
      <c r="J41" s="188">
        <v>11515198431</v>
      </c>
    </row>
    <row r="42" spans="1:10" s="73" customFormat="1" ht="21.75" customHeight="1">
      <c r="A42" s="121" t="s">
        <v>181</v>
      </c>
      <c r="B42" s="187">
        <v>17</v>
      </c>
      <c r="C42" s="145"/>
      <c r="D42" s="188">
        <v>247268297</v>
      </c>
      <c r="E42" s="189"/>
      <c r="F42" s="188">
        <v>249328229</v>
      </c>
      <c r="G42" s="189"/>
      <c r="H42" s="188">
        <v>201779600</v>
      </c>
      <c r="I42" s="143"/>
      <c r="J42" s="188">
        <v>240863286</v>
      </c>
    </row>
    <row r="43" spans="1:10" s="73" customFormat="1" ht="21.75" customHeight="1">
      <c r="A43" s="73" t="s">
        <v>198</v>
      </c>
      <c r="B43" s="187">
        <v>18</v>
      </c>
      <c r="C43" s="145"/>
      <c r="D43" s="195">
        <v>61607795</v>
      </c>
      <c r="E43" s="189"/>
      <c r="F43" s="195">
        <v>75166978</v>
      </c>
      <c r="G43" s="189"/>
      <c r="H43" s="195">
        <v>0</v>
      </c>
      <c r="I43" s="143"/>
      <c r="J43" s="195">
        <v>0</v>
      </c>
    </row>
    <row r="44" spans="1:10" s="73" customFormat="1" ht="21.75" customHeight="1">
      <c r="A44" s="73" t="s">
        <v>27</v>
      </c>
      <c r="B44" s="187">
        <v>19</v>
      </c>
      <c r="C44" s="145"/>
      <c r="D44" s="195">
        <v>3120896420</v>
      </c>
      <c r="E44" s="189"/>
      <c r="F44" s="195">
        <v>4000000000</v>
      </c>
      <c r="G44" s="189"/>
      <c r="H44" s="195">
        <v>3120896420</v>
      </c>
      <c r="I44" s="143"/>
      <c r="J44" s="195">
        <v>4000000000</v>
      </c>
    </row>
    <row r="45" spans="1:10" s="73" customFormat="1" ht="21.75" customHeight="1">
      <c r="A45" s="73" t="s">
        <v>97</v>
      </c>
      <c r="B45" s="187"/>
      <c r="C45" s="145"/>
      <c r="D45" s="188">
        <v>448313947</v>
      </c>
      <c r="E45" s="189"/>
      <c r="F45" s="188">
        <v>605620256</v>
      </c>
      <c r="G45" s="189"/>
      <c r="H45" s="188">
        <v>407850596</v>
      </c>
      <c r="I45" s="139"/>
      <c r="J45" s="188">
        <v>572788240</v>
      </c>
    </row>
    <row r="46" spans="1:10" s="73" customFormat="1" ht="21.75" customHeight="1">
      <c r="A46" s="73" t="s">
        <v>98</v>
      </c>
      <c r="B46" s="187"/>
      <c r="C46" s="145"/>
      <c r="D46" s="188">
        <v>22242685</v>
      </c>
      <c r="E46" s="189"/>
      <c r="F46" s="188">
        <v>83922</v>
      </c>
      <c r="G46" s="189"/>
      <c r="H46" s="188">
        <v>22153883</v>
      </c>
      <c r="I46" s="143"/>
      <c r="J46" s="188">
        <v>0</v>
      </c>
    </row>
    <row r="47" spans="1:10" s="73" customFormat="1" ht="21.75" customHeight="1">
      <c r="A47" s="73" t="s">
        <v>57</v>
      </c>
      <c r="B47" s="187"/>
      <c r="C47" s="145"/>
      <c r="D47" s="188">
        <v>1011117551</v>
      </c>
      <c r="E47" s="189"/>
      <c r="F47" s="188">
        <v>1001975130</v>
      </c>
      <c r="G47" s="189"/>
      <c r="H47" s="188">
        <v>950547503</v>
      </c>
      <c r="I47" s="139"/>
      <c r="J47" s="188">
        <v>936279884</v>
      </c>
    </row>
    <row r="48" spans="1:10" s="73" customFormat="1" ht="21.75" customHeight="1">
      <c r="A48" s="73" t="s">
        <v>28</v>
      </c>
      <c r="B48" s="187"/>
      <c r="C48" s="145"/>
      <c r="D48" s="191">
        <v>394789396</v>
      </c>
      <c r="E48" s="189"/>
      <c r="F48" s="191">
        <v>378806790</v>
      </c>
      <c r="G48" s="189"/>
      <c r="H48" s="191">
        <v>351231175</v>
      </c>
      <c r="I48" s="143"/>
      <c r="J48" s="191">
        <v>320826096</v>
      </c>
    </row>
    <row r="49" spans="1:10" s="73" customFormat="1" ht="21.75" customHeight="1">
      <c r="A49" s="134" t="s">
        <v>15</v>
      </c>
      <c r="B49" s="187"/>
      <c r="C49" s="145"/>
      <c r="D49" s="191">
        <f>SUM(D40:D48)</f>
        <v>20510683543</v>
      </c>
      <c r="E49" s="189"/>
      <c r="F49" s="191">
        <f>SUM(F40:F48)</f>
        <v>20610004986</v>
      </c>
      <c r="G49" s="189"/>
      <c r="H49" s="191">
        <f>SUM(H40:H48)</f>
        <v>18364804295</v>
      </c>
      <c r="I49" s="143"/>
      <c r="J49" s="191">
        <f>SUM(J40:J48)</f>
        <v>18585955937</v>
      </c>
    </row>
    <row r="50" spans="1:10" s="73" customFormat="1" ht="21.75" customHeight="1">
      <c r="A50" s="134" t="s">
        <v>16</v>
      </c>
      <c r="B50" s="187"/>
      <c r="C50" s="145"/>
      <c r="D50" s="188"/>
      <c r="E50" s="189"/>
      <c r="F50" s="188"/>
      <c r="G50" s="189"/>
      <c r="H50" s="188"/>
      <c r="I50" s="143"/>
      <c r="J50" s="188"/>
    </row>
    <row r="51" spans="1:10" s="73" customFormat="1" ht="21.75" customHeight="1">
      <c r="A51" s="73" t="s">
        <v>182</v>
      </c>
      <c r="B51" s="187">
        <v>17</v>
      </c>
      <c r="C51" s="145"/>
      <c r="D51" s="188">
        <v>4865462232</v>
      </c>
      <c r="E51" s="189"/>
      <c r="F51" s="188">
        <v>4373295738</v>
      </c>
      <c r="G51" s="189"/>
      <c r="H51" s="188">
        <v>4452652884</v>
      </c>
      <c r="I51" s="143"/>
      <c r="J51" s="188">
        <v>3979960839</v>
      </c>
    </row>
    <row r="52" spans="1:10" s="73" customFormat="1" ht="21.75" customHeight="1">
      <c r="A52" s="73" t="s">
        <v>29</v>
      </c>
      <c r="B52" s="187">
        <v>19</v>
      </c>
      <c r="C52" s="145"/>
      <c r="D52" s="188">
        <v>8943368384</v>
      </c>
      <c r="E52" s="189"/>
      <c r="F52" s="188">
        <v>8055587449</v>
      </c>
      <c r="G52" s="189"/>
      <c r="H52" s="188">
        <v>8943368384</v>
      </c>
      <c r="I52" s="143"/>
      <c r="J52" s="188">
        <v>8055587449</v>
      </c>
    </row>
    <row r="53" spans="1:10" s="73" customFormat="1" ht="21.75" customHeight="1">
      <c r="A53" s="73" t="s">
        <v>85</v>
      </c>
      <c r="B53" s="187">
        <v>20</v>
      </c>
      <c r="C53" s="145"/>
      <c r="D53" s="188">
        <v>545893781</v>
      </c>
      <c r="E53" s="189"/>
      <c r="F53" s="188">
        <v>574051949</v>
      </c>
      <c r="G53" s="189"/>
      <c r="H53" s="188">
        <v>495218895</v>
      </c>
      <c r="I53" s="143"/>
      <c r="J53" s="188">
        <v>521756676</v>
      </c>
    </row>
    <row r="54" spans="1:10" s="73" customFormat="1" ht="21.75" customHeight="1">
      <c r="A54" s="73" t="s">
        <v>123</v>
      </c>
      <c r="B54" s="187"/>
      <c r="C54" s="145"/>
      <c r="D54" s="188">
        <v>239417577</v>
      </c>
      <c r="E54" s="189"/>
      <c r="F54" s="188">
        <v>276969239</v>
      </c>
      <c r="G54" s="189"/>
      <c r="H54" s="188">
        <v>239417577</v>
      </c>
      <c r="I54" s="143"/>
      <c r="J54" s="188">
        <v>276969239</v>
      </c>
    </row>
    <row r="55" spans="1:10" s="73" customFormat="1" ht="21.75" customHeight="1">
      <c r="A55" s="73" t="s">
        <v>30</v>
      </c>
      <c r="B55" s="187"/>
      <c r="C55" s="145"/>
      <c r="D55" s="188">
        <v>591088653</v>
      </c>
      <c r="E55" s="189"/>
      <c r="F55" s="188">
        <v>635620853</v>
      </c>
      <c r="G55" s="189"/>
      <c r="H55" s="188">
        <v>538325115</v>
      </c>
      <c r="I55" s="143"/>
      <c r="J55" s="188">
        <v>595489917</v>
      </c>
    </row>
    <row r="56" spans="1:10" s="73" customFormat="1" ht="21.75" customHeight="1">
      <c r="A56" s="134" t="s">
        <v>17</v>
      </c>
      <c r="B56" s="193"/>
      <c r="C56" s="145"/>
      <c r="D56" s="196">
        <f>SUM(D51:D55)</f>
        <v>15185230627</v>
      </c>
      <c r="E56" s="189"/>
      <c r="F56" s="196">
        <f>SUM(F51:F55)</f>
        <v>13915525228</v>
      </c>
      <c r="G56" s="189"/>
      <c r="H56" s="196">
        <f>SUM(H51:H55)</f>
        <v>14668982855</v>
      </c>
      <c r="I56" s="143"/>
      <c r="J56" s="196">
        <f>SUM(J51:J55)</f>
        <v>13429764120</v>
      </c>
    </row>
    <row r="57" spans="1:10" s="73" customFormat="1" ht="21.75" customHeight="1">
      <c r="A57" s="134" t="s">
        <v>48</v>
      </c>
      <c r="B57" s="193"/>
      <c r="C57" s="145"/>
      <c r="D57" s="196">
        <f>SUM(D49+D56)</f>
        <v>35695914170</v>
      </c>
      <c r="E57" s="189"/>
      <c r="F57" s="196">
        <f>SUM(F49+F56)</f>
        <v>34525530214</v>
      </c>
      <c r="G57" s="189"/>
      <c r="H57" s="196">
        <f>SUM(H49+H56)</f>
        <v>33033787150</v>
      </c>
      <c r="I57" s="143"/>
      <c r="J57" s="196">
        <f>SUM(J49+J56)</f>
        <v>32015720057</v>
      </c>
    </row>
    <row r="58" spans="1:10" s="73" customFormat="1" ht="21.75" customHeight="1">
      <c r="A58" s="134"/>
    </row>
    <row r="59" spans="1:10" ht="21.75" customHeight="1">
      <c r="I59" s="133"/>
    </row>
    <row r="60" spans="1:10" ht="21.75" customHeight="1">
      <c r="A60" s="121" t="s">
        <v>1</v>
      </c>
    </row>
    <row r="61" spans="1:10" ht="21.75" customHeight="1">
      <c r="A61" s="118" t="s">
        <v>119</v>
      </c>
      <c r="B61" s="119"/>
      <c r="C61" s="119"/>
      <c r="D61" s="119"/>
      <c r="E61" s="119"/>
      <c r="F61" s="119"/>
      <c r="G61" s="120"/>
      <c r="H61" s="119"/>
      <c r="I61" s="119"/>
      <c r="J61" s="119"/>
    </row>
    <row r="62" spans="1:10" ht="21.75" customHeight="1">
      <c r="A62" s="122" t="s">
        <v>126</v>
      </c>
      <c r="B62" s="119"/>
      <c r="C62" s="119"/>
      <c r="D62" s="123"/>
      <c r="E62" s="119"/>
      <c r="F62" s="123"/>
      <c r="G62" s="124"/>
      <c r="H62" s="123"/>
      <c r="I62" s="119"/>
      <c r="J62" s="123"/>
    </row>
    <row r="63" spans="1:10" ht="21.75" customHeight="1">
      <c r="A63" s="122" t="s">
        <v>207</v>
      </c>
      <c r="B63" s="119"/>
      <c r="C63" s="119"/>
      <c r="D63" s="123"/>
      <c r="E63" s="119"/>
      <c r="F63" s="123"/>
      <c r="G63" s="124"/>
      <c r="H63" s="123"/>
      <c r="I63" s="119"/>
      <c r="J63" s="123"/>
    </row>
    <row r="64" spans="1:10" ht="21.75" customHeight="1">
      <c r="A64" s="125"/>
      <c r="B64" s="119"/>
      <c r="C64" s="119"/>
      <c r="D64" s="123"/>
      <c r="E64" s="119"/>
      <c r="F64" s="126"/>
      <c r="G64" s="127"/>
      <c r="H64" s="123"/>
      <c r="I64" s="119"/>
      <c r="J64" s="126" t="s">
        <v>142</v>
      </c>
    </row>
    <row r="65" spans="1:10" ht="21.75" customHeight="1">
      <c r="A65" s="125"/>
      <c r="B65" s="119"/>
      <c r="C65" s="119"/>
      <c r="D65" s="221" t="s">
        <v>20</v>
      </c>
      <c r="E65" s="221"/>
      <c r="F65" s="221"/>
      <c r="G65" s="128"/>
      <c r="H65" s="221" t="s">
        <v>21</v>
      </c>
      <c r="I65" s="221"/>
      <c r="J65" s="221"/>
    </row>
    <row r="66" spans="1:10" ht="21.75" customHeight="1">
      <c r="B66" s="129" t="s">
        <v>0</v>
      </c>
      <c r="C66" s="126"/>
      <c r="D66" s="156" t="s">
        <v>208</v>
      </c>
      <c r="E66" s="131"/>
      <c r="F66" s="130" t="str">
        <f>"2020"</f>
        <v>2020</v>
      </c>
      <c r="G66" s="132"/>
      <c r="H66" s="156" t="s">
        <v>208</v>
      </c>
      <c r="I66" s="131"/>
      <c r="J66" s="130" t="str">
        <f>"2020"</f>
        <v>2020</v>
      </c>
    </row>
    <row r="67" spans="1:10" s="73" customFormat="1" ht="21.75" customHeight="1">
      <c r="A67" s="134" t="s">
        <v>18</v>
      </c>
      <c r="B67" s="151"/>
      <c r="C67" s="135"/>
      <c r="D67" s="152"/>
      <c r="E67" s="152"/>
      <c r="F67" s="152"/>
      <c r="G67" s="152"/>
      <c r="H67" s="152"/>
      <c r="I67" s="152"/>
      <c r="J67" s="152"/>
    </row>
    <row r="68" spans="1:10" s="73" customFormat="1" ht="21.75" customHeight="1">
      <c r="A68" s="73" t="s">
        <v>31</v>
      </c>
      <c r="B68" s="137"/>
      <c r="D68" s="149"/>
      <c r="E68" s="149"/>
      <c r="F68" s="149"/>
      <c r="G68" s="152"/>
      <c r="H68" s="149"/>
      <c r="I68" s="149"/>
      <c r="J68" s="149"/>
    </row>
    <row r="69" spans="1:10" s="73" customFormat="1" ht="21.75" customHeight="1">
      <c r="A69" s="153" t="s">
        <v>32</v>
      </c>
      <c r="C69" s="138"/>
      <c r="D69" s="126"/>
      <c r="E69" s="140"/>
      <c r="F69" s="126"/>
      <c r="G69" s="126"/>
      <c r="H69" s="126"/>
      <c r="I69" s="140"/>
      <c r="J69" s="126"/>
    </row>
    <row r="70" spans="1:10" s="73" customFormat="1" ht="21.75" customHeight="1" thickBot="1">
      <c r="A70" s="153" t="s">
        <v>156</v>
      </c>
      <c r="B70" s="187"/>
      <c r="C70" s="145"/>
      <c r="D70" s="194">
        <v>13151198025</v>
      </c>
      <c r="E70" s="189"/>
      <c r="F70" s="194">
        <v>13151198025</v>
      </c>
      <c r="G70" s="189"/>
      <c r="H70" s="194">
        <v>13151198025</v>
      </c>
      <c r="I70" s="139"/>
      <c r="J70" s="194">
        <v>13151198025</v>
      </c>
    </row>
    <row r="71" spans="1:10" s="73" customFormat="1" ht="21.75" customHeight="1" thickTop="1">
      <c r="A71" s="153" t="s">
        <v>99</v>
      </c>
      <c r="B71" s="193"/>
      <c r="C71" s="145"/>
      <c r="D71" s="188"/>
      <c r="E71" s="189"/>
      <c r="F71" s="188"/>
      <c r="G71" s="189"/>
      <c r="H71" s="188"/>
      <c r="I71" s="139"/>
      <c r="J71" s="188"/>
    </row>
    <row r="72" spans="1:10" s="73" customFormat="1" ht="21.75" customHeight="1">
      <c r="A72" s="153" t="s">
        <v>156</v>
      </c>
      <c r="B72" s="193"/>
      <c r="C72" s="145"/>
      <c r="D72" s="188">
        <v>13151198025</v>
      </c>
      <c r="E72" s="189"/>
      <c r="F72" s="188">
        <v>13151198025</v>
      </c>
      <c r="G72" s="189"/>
      <c r="H72" s="188">
        <v>13151198025</v>
      </c>
      <c r="I72" s="143"/>
      <c r="J72" s="188">
        <v>13151198025</v>
      </c>
    </row>
    <row r="73" spans="1:10" s="73" customFormat="1" ht="21.75" customHeight="1">
      <c r="A73" s="153" t="s">
        <v>168</v>
      </c>
      <c r="B73" s="187"/>
      <c r="C73" s="145"/>
      <c r="D73" s="188">
        <v>646323076</v>
      </c>
      <c r="E73" s="189"/>
      <c r="F73" s="188">
        <v>646323076</v>
      </c>
      <c r="G73" s="189"/>
      <c r="H73" s="188">
        <v>646323076</v>
      </c>
      <c r="I73" s="139"/>
      <c r="J73" s="188">
        <v>646323076</v>
      </c>
    </row>
    <row r="74" spans="1:10" s="73" customFormat="1" ht="21.75" customHeight="1">
      <c r="A74" s="73" t="s">
        <v>5</v>
      </c>
      <c r="B74" s="193"/>
      <c r="C74" s="145"/>
      <c r="D74" s="188"/>
      <c r="E74" s="189"/>
      <c r="F74" s="188"/>
      <c r="G74" s="189"/>
      <c r="H74" s="188"/>
      <c r="I74" s="139"/>
      <c r="J74" s="188"/>
    </row>
    <row r="75" spans="1:10" s="73" customFormat="1" ht="21.75" customHeight="1">
      <c r="A75" s="73" t="s">
        <v>100</v>
      </c>
      <c r="B75" s="187">
        <v>22</v>
      </c>
      <c r="C75" s="145"/>
      <c r="D75" s="188"/>
      <c r="E75" s="189"/>
      <c r="F75" s="188"/>
      <c r="G75" s="189"/>
      <c r="H75" s="188"/>
      <c r="I75" s="139"/>
      <c r="J75" s="188"/>
    </row>
    <row r="76" spans="1:10" s="73" customFormat="1" ht="21.75" customHeight="1">
      <c r="A76" s="73" t="s">
        <v>124</v>
      </c>
      <c r="B76" s="193"/>
      <c r="C76" s="145"/>
      <c r="D76" s="188">
        <v>1315120000</v>
      </c>
      <c r="E76" s="189"/>
      <c r="F76" s="188">
        <v>1315120000</v>
      </c>
      <c r="G76" s="189"/>
      <c r="H76" s="188">
        <v>1315120000</v>
      </c>
      <c r="I76" s="139"/>
      <c r="J76" s="188">
        <v>1315120000</v>
      </c>
    </row>
    <row r="77" spans="1:10" s="73" customFormat="1" ht="21.75" customHeight="1">
      <c r="A77" s="73" t="s">
        <v>140</v>
      </c>
      <c r="B77" s="187"/>
      <c r="C77" s="145"/>
      <c r="D77" s="188">
        <v>1000000</v>
      </c>
      <c r="E77" s="189"/>
      <c r="F77" s="188">
        <v>1000000</v>
      </c>
      <c r="G77" s="189"/>
      <c r="H77" s="188">
        <v>0</v>
      </c>
      <c r="I77" s="139"/>
      <c r="J77" s="188">
        <v>0</v>
      </c>
    </row>
    <row r="78" spans="1:10" s="73" customFormat="1" ht="21.75" customHeight="1">
      <c r="A78" s="153" t="s">
        <v>33</v>
      </c>
      <c r="B78" s="193"/>
      <c r="C78" s="145"/>
      <c r="D78" s="188">
        <v>7805891854</v>
      </c>
      <c r="E78" s="189"/>
      <c r="F78" s="188">
        <v>6508107203</v>
      </c>
      <c r="G78" s="189"/>
      <c r="H78" s="188">
        <v>6445013644</v>
      </c>
      <c r="I78" s="143"/>
      <c r="J78" s="188">
        <v>5608787904</v>
      </c>
    </row>
    <row r="79" spans="1:10" s="73" customFormat="1" ht="21.75" customHeight="1">
      <c r="A79" s="153" t="s">
        <v>101</v>
      </c>
      <c r="B79" s="193"/>
      <c r="C79" s="145"/>
      <c r="D79" s="191">
        <v>-29103198</v>
      </c>
      <c r="E79" s="189"/>
      <c r="F79" s="191">
        <v>-56508373</v>
      </c>
      <c r="G79" s="189"/>
      <c r="H79" s="191">
        <v>0</v>
      </c>
      <c r="I79" s="143"/>
      <c r="J79" s="191">
        <v>0</v>
      </c>
    </row>
    <row r="80" spans="1:10" s="73" customFormat="1" ht="21.75" customHeight="1">
      <c r="A80" s="153" t="s">
        <v>71</v>
      </c>
      <c r="B80" s="193"/>
      <c r="C80" s="145"/>
      <c r="D80" s="143">
        <f>SUM(D72:D79)</f>
        <v>22890429757</v>
      </c>
      <c r="E80" s="189"/>
      <c r="F80" s="143">
        <f>SUM(F72:F79)</f>
        <v>21565239931</v>
      </c>
      <c r="G80" s="189"/>
      <c r="H80" s="143">
        <f>SUM(H72:H79)</f>
        <v>21557654745</v>
      </c>
      <c r="I80" s="143"/>
      <c r="J80" s="188">
        <f>SUM(J72:J79)</f>
        <v>20721429005</v>
      </c>
    </row>
    <row r="81" spans="1:10" s="73" customFormat="1" ht="21.75" customHeight="1">
      <c r="A81" s="153" t="s">
        <v>141</v>
      </c>
      <c r="B81" s="193"/>
      <c r="C81" s="145"/>
      <c r="D81" s="191">
        <v>3029</v>
      </c>
      <c r="E81" s="189"/>
      <c r="F81" s="191">
        <v>3029</v>
      </c>
      <c r="G81" s="189"/>
      <c r="H81" s="191">
        <v>0</v>
      </c>
      <c r="I81" s="139"/>
      <c r="J81" s="191">
        <v>0</v>
      </c>
    </row>
    <row r="82" spans="1:10" s="73" customFormat="1" ht="21.75" customHeight="1">
      <c r="A82" s="74" t="s">
        <v>19</v>
      </c>
      <c r="B82" s="193"/>
      <c r="C82" s="145"/>
      <c r="D82" s="191">
        <f>SUM(D80:D81)</f>
        <v>22890432786</v>
      </c>
      <c r="E82" s="189"/>
      <c r="F82" s="191">
        <f>SUM(F80:F81)</f>
        <v>21565242960</v>
      </c>
      <c r="G82" s="189"/>
      <c r="H82" s="191">
        <f>SUM(H80:H81)</f>
        <v>21557654745</v>
      </c>
      <c r="I82" s="139"/>
      <c r="J82" s="191">
        <f>SUM(J80:J81)</f>
        <v>20721429005</v>
      </c>
    </row>
    <row r="83" spans="1:10" s="73" customFormat="1" ht="21.75" customHeight="1" thickBot="1">
      <c r="A83" s="134" t="s">
        <v>49</v>
      </c>
      <c r="B83" s="197"/>
      <c r="C83" s="145"/>
      <c r="D83" s="147">
        <f>SUM(D57,D82)</f>
        <v>58586346956</v>
      </c>
      <c r="E83" s="189"/>
      <c r="F83" s="147">
        <f>SUM(F57,F82)</f>
        <v>56090773174</v>
      </c>
      <c r="G83" s="189"/>
      <c r="H83" s="147">
        <f>SUM(H57,H82)</f>
        <v>54591441895</v>
      </c>
      <c r="I83" s="139"/>
      <c r="J83" s="147">
        <f>SUM(J57,J82)</f>
        <v>52737149062</v>
      </c>
    </row>
    <row r="84" spans="1:10" s="73" customFormat="1" ht="21.75" customHeight="1" thickTop="1">
      <c r="A84" s="134"/>
      <c r="D84" s="139">
        <f>SUM(D29-D83)</f>
        <v>0</v>
      </c>
      <c r="E84" s="140"/>
      <c r="F84" s="139">
        <f>F83-F29</f>
        <v>0</v>
      </c>
      <c r="G84" s="141"/>
      <c r="H84" s="139">
        <f>H83-H29</f>
        <v>0</v>
      </c>
      <c r="I84" s="140"/>
      <c r="J84" s="139">
        <f>J83-J29</f>
        <v>0</v>
      </c>
    </row>
    <row r="85" spans="1:10" s="73" customFormat="1" ht="21.75" customHeight="1">
      <c r="A85" s="134"/>
    </row>
    <row r="86" spans="1:10" ht="21.75" customHeight="1">
      <c r="A86" s="121" t="s">
        <v>1</v>
      </c>
    </row>
    <row r="88" spans="1:10" ht="21.75" customHeight="1">
      <c r="A88" s="154"/>
    </row>
    <row r="89" spans="1:10" ht="21.75" customHeight="1">
      <c r="B89" s="213"/>
      <c r="D89" s="126"/>
      <c r="F89" s="126"/>
      <c r="G89" s="127"/>
      <c r="H89" s="126"/>
      <c r="J89" s="126"/>
    </row>
    <row r="90" spans="1:10" ht="21.75" customHeight="1">
      <c r="B90" s="155" t="s">
        <v>50</v>
      </c>
      <c r="D90" s="126"/>
      <c r="F90" s="126"/>
      <c r="G90" s="127"/>
      <c r="H90" s="126"/>
      <c r="J90" s="126"/>
    </row>
    <row r="91" spans="1:10" ht="21.75" customHeight="1">
      <c r="A91" s="154"/>
      <c r="B91" s="213"/>
      <c r="D91" s="126"/>
      <c r="F91" s="126"/>
      <c r="G91" s="127"/>
      <c r="H91" s="126"/>
      <c r="J91" s="126"/>
    </row>
    <row r="92" spans="1:10" ht="21.75" customHeight="1">
      <c r="A92" s="150"/>
      <c r="B92" s="213"/>
      <c r="D92" s="126"/>
      <c r="F92" s="126"/>
      <c r="G92" s="127"/>
      <c r="H92" s="126"/>
      <c r="J92" s="126"/>
    </row>
    <row r="93" spans="1:10" ht="21.75" customHeight="1">
      <c r="A93" s="220"/>
      <c r="B93" s="220"/>
      <c r="C93" s="220"/>
      <c r="D93" s="220"/>
      <c r="E93" s="220"/>
      <c r="F93" s="220"/>
      <c r="G93" s="220"/>
      <c r="H93" s="220"/>
      <c r="I93" s="220"/>
      <c r="J93" s="220"/>
    </row>
    <row r="94" spans="1:10" s="138" customFormat="1" ht="21.75" customHeight="1">
      <c r="D94" s="121"/>
      <c r="E94" s="121"/>
      <c r="F94" s="121"/>
      <c r="G94" s="150"/>
      <c r="H94" s="121"/>
      <c r="I94" s="121"/>
      <c r="J94" s="121"/>
    </row>
    <row r="95" spans="1:10" s="138" customFormat="1" ht="21.75" customHeight="1">
      <c r="D95" s="121"/>
      <c r="E95" s="121"/>
      <c r="F95" s="121"/>
      <c r="G95" s="150"/>
      <c r="H95" s="121"/>
      <c r="I95" s="121"/>
      <c r="J95" s="121"/>
    </row>
    <row r="96" spans="1:10" s="144" customFormat="1" ht="21.75" customHeight="1">
      <c r="A96" s="138"/>
      <c r="B96" s="138"/>
      <c r="C96" s="138"/>
      <c r="D96" s="121"/>
      <c r="E96" s="121"/>
      <c r="F96" s="121"/>
      <c r="G96" s="150"/>
      <c r="H96" s="121"/>
      <c r="I96" s="121"/>
      <c r="J96" s="121"/>
    </row>
    <row r="97" spans="1:10" s="138" customFormat="1" ht="21.75" customHeight="1">
      <c r="D97" s="121"/>
      <c r="E97" s="121"/>
      <c r="F97" s="121"/>
      <c r="G97" s="150"/>
      <c r="H97" s="121"/>
      <c r="I97" s="121"/>
      <c r="J97" s="121"/>
    </row>
    <row r="98" spans="1:10" s="138" customFormat="1" ht="21.75" customHeight="1">
      <c r="D98" s="121"/>
      <c r="E98" s="121"/>
      <c r="F98" s="121"/>
      <c r="G98" s="150"/>
      <c r="H98" s="121"/>
      <c r="I98" s="121"/>
      <c r="J98" s="121"/>
    </row>
    <row r="99" spans="1:10" s="138" customFormat="1" ht="21.75" customHeight="1">
      <c r="D99" s="121"/>
      <c r="E99" s="121"/>
      <c r="F99" s="121"/>
      <c r="G99" s="150"/>
      <c r="H99" s="121"/>
      <c r="I99" s="121"/>
      <c r="J99" s="121"/>
    </row>
    <row r="100" spans="1:10" s="138" customFormat="1" ht="21.75" customHeight="1">
      <c r="D100" s="121"/>
      <c r="E100" s="121"/>
      <c r="F100" s="121"/>
      <c r="G100" s="150"/>
      <c r="H100" s="121"/>
      <c r="I100" s="121"/>
      <c r="J100" s="121"/>
    </row>
    <row r="101" spans="1:10" s="138" customFormat="1" ht="21.75" customHeight="1">
      <c r="D101" s="121"/>
      <c r="E101" s="121"/>
      <c r="F101" s="121"/>
      <c r="G101" s="150"/>
      <c r="H101" s="121"/>
      <c r="I101" s="121"/>
      <c r="J101" s="121"/>
    </row>
    <row r="102" spans="1:10" s="138" customFormat="1" ht="21.75" customHeight="1">
      <c r="D102" s="121"/>
      <c r="E102" s="121"/>
      <c r="F102" s="121"/>
      <c r="G102" s="150"/>
      <c r="H102" s="121"/>
      <c r="I102" s="121"/>
      <c r="J102" s="121"/>
    </row>
    <row r="103" spans="1:10" s="138" customFormat="1" ht="21.75" customHeight="1">
      <c r="A103" s="121"/>
      <c r="B103" s="121"/>
      <c r="C103" s="121"/>
      <c r="D103" s="121"/>
      <c r="E103" s="121"/>
      <c r="F103" s="121"/>
      <c r="G103" s="150"/>
      <c r="H103" s="121"/>
      <c r="I103" s="121"/>
      <c r="J103" s="121"/>
    </row>
    <row r="104" spans="1:10" s="138" customFormat="1" ht="21.75" customHeight="1">
      <c r="A104" s="121"/>
      <c r="B104" s="121"/>
      <c r="C104" s="121"/>
      <c r="D104" s="121"/>
      <c r="E104" s="121"/>
      <c r="F104" s="121"/>
      <c r="G104" s="150"/>
      <c r="H104" s="121"/>
      <c r="I104" s="121"/>
      <c r="J104" s="121"/>
    </row>
    <row r="105" spans="1:10" s="138" customFormat="1" ht="21.75" customHeight="1">
      <c r="A105" s="121"/>
      <c r="B105" s="121"/>
      <c r="C105" s="121"/>
      <c r="D105" s="121"/>
      <c r="E105" s="121"/>
      <c r="F105" s="121"/>
      <c r="G105" s="150"/>
      <c r="H105" s="121"/>
      <c r="I105" s="121"/>
      <c r="J105" s="121"/>
    </row>
    <row r="106" spans="1:10" s="138" customFormat="1" ht="21.75" customHeight="1">
      <c r="A106" s="121"/>
      <c r="B106" s="121"/>
      <c r="C106" s="121"/>
      <c r="D106" s="121"/>
      <c r="E106" s="121"/>
      <c r="F106" s="121"/>
      <c r="G106" s="150"/>
      <c r="H106" s="121"/>
      <c r="I106" s="121"/>
      <c r="J106" s="121"/>
    </row>
    <row r="107" spans="1:10" s="138" customFormat="1" ht="21.75" customHeight="1">
      <c r="A107" s="121"/>
      <c r="B107" s="121"/>
      <c r="C107" s="121"/>
      <c r="D107" s="121"/>
      <c r="E107" s="121"/>
      <c r="F107" s="121"/>
      <c r="G107" s="150"/>
      <c r="H107" s="121"/>
      <c r="I107" s="121"/>
      <c r="J107" s="121"/>
    </row>
    <row r="108" spans="1:10" s="138" customFormat="1" ht="21.75" customHeight="1">
      <c r="A108" s="121"/>
      <c r="B108" s="121"/>
      <c r="C108" s="121"/>
      <c r="D108" s="121"/>
      <c r="E108" s="121"/>
      <c r="F108" s="121"/>
      <c r="G108" s="150"/>
      <c r="H108" s="121"/>
      <c r="I108" s="121"/>
      <c r="J108" s="121"/>
    </row>
    <row r="109" spans="1:10" s="138" customFormat="1" ht="21.75" customHeight="1">
      <c r="A109" s="121"/>
      <c r="B109" s="121"/>
      <c r="C109" s="121"/>
      <c r="D109" s="121"/>
      <c r="E109" s="121"/>
      <c r="F109" s="121"/>
      <c r="G109" s="150"/>
      <c r="H109" s="121"/>
      <c r="I109" s="121"/>
      <c r="J109" s="121"/>
    </row>
    <row r="110" spans="1:10" s="138" customFormat="1" ht="21.75" customHeight="1">
      <c r="A110" s="121"/>
      <c r="B110" s="121"/>
      <c r="C110" s="121"/>
      <c r="D110" s="121"/>
      <c r="E110" s="121"/>
      <c r="F110" s="121"/>
      <c r="G110" s="150"/>
      <c r="H110" s="121"/>
      <c r="I110" s="121"/>
      <c r="J110" s="121"/>
    </row>
    <row r="111" spans="1:10" s="138" customFormat="1" ht="21.75" customHeight="1">
      <c r="A111" s="121"/>
      <c r="B111" s="121"/>
      <c r="C111" s="121"/>
      <c r="D111" s="121"/>
      <c r="E111" s="121"/>
      <c r="F111" s="121"/>
      <c r="G111" s="150"/>
      <c r="H111" s="121"/>
      <c r="I111" s="121"/>
      <c r="J111" s="121"/>
    </row>
    <row r="112" spans="1:10" s="138" customFormat="1" ht="21.75" customHeight="1">
      <c r="A112" s="121"/>
      <c r="B112" s="121"/>
      <c r="C112" s="121"/>
      <c r="D112" s="121"/>
      <c r="E112" s="121"/>
      <c r="F112" s="121"/>
      <c r="G112" s="150"/>
      <c r="H112" s="121"/>
      <c r="I112" s="121"/>
      <c r="J112" s="121"/>
    </row>
    <row r="113" spans="1:10" s="138" customFormat="1" ht="21.75" customHeight="1">
      <c r="A113" s="121"/>
      <c r="B113" s="121"/>
      <c r="C113" s="121"/>
      <c r="D113" s="121"/>
      <c r="E113" s="121"/>
      <c r="F113" s="121"/>
      <c r="G113" s="150"/>
      <c r="H113" s="121"/>
      <c r="I113" s="121"/>
      <c r="J113" s="121"/>
    </row>
    <row r="114" spans="1:10" s="138" customFormat="1" ht="21.75" customHeight="1">
      <c r="A114" s="121"/>
      <c r="B114" s="121"/>
      <c r="C114" s="121"/>
      <c r="D114" s="121"/>
      <c r="E114" s="121"/>
      <c r="F114" s="121"/>
      <c r="G114" s="150"/>
      <c r="H114" s="121"/>
      <c r="I114" s="121"/>
      <c r="J114" s="121"/>
    </row>
    <row r="115" spans="1:10" s="138" customFormat="1" ht="21.75" customHeight="1">
      <c r="A115" s="121"/>
      <c r="B115" s="121"/>
      <c r="C115" s="121"/>
      <c r="D115" s="121"/>
      <c r="E115" s="121"/>
      <c r="F115" s="121"/>
      <c r="G115" s="150"/>
      <c r="H115" s="121"/>
      <c r="I115" s="121"/>
      <c r="J115" s="121"/>
    </row>
    <row r="116" spans="1:10" s="138" customFormat="1" ht="21.75" customHeight="1">
      <c r="A116" s="121"/>
      <c r="B116" s="121"/>
      <c r="C116" s="121"/>
      <c r="D116" s="121"/>
      <c r="E116" s="121"/>
      <c r="F116" s="121"/>
      <c r="G116" s="150"/>
      <c r="H116" s="121"/>
      <c r="I116" s="121"/>
      <c r="J116" s="121"/>
    </row>
    <row r="118" spans="1:10" s="138" customFormat="1" ht="21.75" customHeight="1">
      <c r="A118" s="121"/>
      <c r="B118" s="121"/>
      <c r="C118" s="121"/>
      <c r="D118" s="121"/>
      <c r="E118" s="121"/>
      <c r="F118" s="121"/>
      <c r="G118" s="150"/>
      <c r="H118" s="121"/>
      <c r="I118" s="121"/>
      <c r="J118" s="121"/>
    </row>
    <row r="119" spans="1:10" s="138" customFormat="1" ht="21.75" customHeight="1">
      <c r="A119" s="121"/>
      <c r="B119" s="121"/>
      <c r="C119" s="121"/>
      <c r="D119" s="121"/>
      <c r="E119" s="121"/>
      <c r="F119" s="121"/>
      <c r="G119" s="150"/>
      <c r="H119" s="121"/>
      <c r="I119" s="121"/>
      <c r="J119" s="121"/>
    </row>
    <row r="120" spans="1:10" s="138" customFormat="1" ht="21.75" customHeight="1">
      <c r="A120" s="121"/>
      <c r="B120" s="121"/>
      <c r="C120" s="121"/>
      <c r="D120" s="121"/>
      <c r="E120" s="121"/>
      <c r="F120" s="121"/>
      <c r="G120" s="150"/>
      <c r="H120" s="121"/>
      <c r="I120" s="121"/>
      <c r="J120" s="121"/>
    </row>
    <row r="121" spans="1:10" s="138" customFormat="1" ht="21.75" customHeight="1">
      <c r="A121" s="121"/>
      <c r="B121" s="121"/>
      <c r="C121" s="121"/>
      <c r="D121" s="121"/>
      <c r="E121" s="121"/>
      <c r="F121" s="121"/>
      <c r="G121" s="150"/>
      <c r="H121" s="121"/>
      <c r="I121" s="121"/>
      <c r="J121" s="121"/>
    </row>
    <row r="122" spans="1:10" s="138" customFormat="1" ht="21.75" customHeight="1">
      <c r="A122" s="121"/>
      <c r="B122" s="121"/>
      <c r="C122" s="121"/>
      <c r="D122" s="121"/>
      <c r="E122" s="121"/>
      <c r="F122" s="121"/>
      <c r="G122" s="150"/>
      <c r="H122" s="121"/>
      <c r="I122" s="121"/>
      <c r="J122" s="121"/>
    </row>
    <row r="124" spans="1:10" s="138" customFormat="1" ht="21.75" customHeight="1">
      <c r="A124" s="121"/>
      <c r="B124" s="121"/>
      <c r="C124" s="121"/>
      <c r="D124" s="121"/>
      <c r="E124" s="121"/>
      <c r="F124" s="121"/>
      <c r="G124" s="150"/>
      <c r="H124" s="121"/>
      <c r="I124" s="121"/>
      <c r="J124" s="121"/>
    </row>
    <row r="125" spans="1:10" s="138" customFormat="1" ht="21.75" customHeight="1">
      <c r="A125" s="121"/>
      <c r="B125" s="121"/>
      <c r="C125" s="121"/>
      <c r="D125" s="121"/>
      <c r="E125" s="121"/>
      <c r="F125" s="121"/>
      <c r="G125" s="150"/>
      <c r="H125" s="121"/>
      <c r="I125" s="121"/>
      <c r="J125" s="121"/>
    </row>
    <row r="126" spans="1:10" s="138" customFormat="1" ht="21.75" customHeight="1">
      <c r="A126" s="121"/>
      <c r="B126" s="121"/>
      <c r="C126" s="121"/>
      <c r="D126" s="121"/>
      <c r="E126" s="121"/>
      <c r="F126" s="121"/>
      <c r="G126" s="150"/>
      <c r="H126" s="121"/>
      <c r="I126" s="121"/>
      <c r="J126" s="121"/>
    </row>
    <row r="127" spans="1:10" s="138" customFormat="1" ht="21.75" customHeight="1">
      <c r="A127" s="121"/>
      <c r="B127" s="121"/>
      <c r="C127" s="121"/>
      <c r="D127" s="121"/>
      <c r="E127" s="121"/>
      <c r="F127" s="121"/>
      <c r="G127" s="150"/>
      <c r="H127" s="121"/>
      <c r="I127" s="121"/>
      <c r="J127" s="121"/>
    </row>
    <row r="128" spans="1:10" s="138" customFormat="1" ht="21.75" customHeight="1">
      <c r="A128" s="121"/>
      <c r="B128" s="121"/>
      <c r="C128" s="121"/>
      <c r="D128" s="121"/>
      <c r="E128" s="121"/>
      <c r="F128" s="121"/>
      <c r="G128" s="150"/>
      <c r="H128" s="121"/>
      <c r="I128" s="121"/>
      <c r="J128" s="121"/>
    </row>
    <row r="129" spans="1:10" s="138" customFormat="1" ht="21.75" customHeight="1">
      <c r="A129" s="121"/>
      <c r="B129" s="121"/>
      <c r="C129" s="121"/>
      <c r="D129" s="121"/>
      <c r="E129" s="121"/>
      <c r="F129" s="121"/>
      <c r="G129" s="150"/>
      <c r="H129" s="121"/>
      <c r="I129" s="121"/>
      <c r="J129" s="121"/>
    </row>
    <row r="130" spans="1:10" s="138" customFormat="1" ht="21.75" customHeight="1">
      <c r="A130" s="121"/>
      <c r="B130" s="121"/>
      <c r="C130" s="121"/>
      <c r="D130" s="121"/>
      <c r="E130" s="121"/>
      <c r="F130" s="121"/>
      <c r="G130" s="150"/>
      <c r="H130" s="121"/>
      <c r="I130" s="121"/>
      <c r="J130" s="121"/>
    </row>
    <row r="131" spans="1:10" s="138" customFormat="1" ht="21.75" customHeight="1">
      <c r="A131" s="121"/>
      <c r="B131" s="121"/>
      <c r="C131" s="121"/>
      <c r="D131" s="121"/>
      <c r="E131" s="121"/>
      <c r="F131" s="121"/>
      <c r="G131" s="150"/>
      <c r="H131" s="121"/>
      <c r="I131" s="121"/>
      <c r="J131" s="121"/>
    </row>
    <row r="132" spans="1:10" s="138" customFormat="1" ht="21.75" customHeight="1">
      <c r="A132" s="121"/>
      <c r="B132" s="121"/>
      <c r="C132" s="121"/>
      <c r="D132" s="121"/>
      <c r="E132" s="121"/>
      <c r="F132" s="121"/>
      <c r="G132" s="150"/>
      <c r="H132" s="121"/>
      <c r="I132" s="121"/>
      <c r="J132" s="121"/>
    </row>
    <row r="133" spans="1:10" s="138" customFormat="1" ht="21.75" customHeight="1">
      <c r="A133" s="121"/>
      <c r="B133" s="121"/>
      <c r="C133" s="121"/>
      <c r="D133" s="121"/>
      <c r="E133" s="121"/>
      <c r="F133" s="121"/>
      <c r="G133" s="150"/>
      <c r="H133" s="121"/>
      <c r="I133" s="121"/>
      <c r="J133" s="121"/>
    </row>
    <row r="134" spans="1:10" s="138" customFormat="1" ht="21.75" customHeight="1">
      <c r="A134" s="121"/>
      <c r="B134" s="121"/>
      <c r="C134" s="121"/>
      <c r="D134" s="121"/>
      <c r="E134" s="121"/>
      <c r="F134" s="121"/>
      <c r="G134" s="150"/>
      <c r="H134" s="121"/>
      <c r="I134" s="121"/>
      <c r="J134" s="121"/>
    </row>
    <row r="135" spans="1:10" s="138" customFormat="1" ht="21.75" customHeight="1">
      <c r="A135" s="121"/>
      <c r="B135" s="121"/>
      <c r="C135" s="121"/>
      <c r="D135" s="121"/>
      <c r="E135" s="121"/>
      <c r="F135" s="121"/>
      <c r="G135" s="150"/>
      <c r="H135" s="121"/>
      <c r="I135" s="121"/>
      <c r="J135" s="121"/>
    </row>
    <row r="136" spans="1:10" s="138" customFormat="1" ht="21.75" customHeight="1">
      <c r="A136" s="121"/>
      <c r="B136" s="121"/>
      <c r="C136" s="121"/>
      <c r="D136" s="121"/>
      <c r="E136" s="121"/>
      <c r="F136" s="121"/>
      <c r="G136" s="150"/>
      <c r="H136" s="121"/>
      <c r="I136" s="121"/>
      <c r="J136" s="121"/>
    </row>
    <row r="137" spans="1:10" s="138" customFormat="1" ht="21.75" customHeight="1">
      <c r="A137" s="121"/>
      <c r="B137" s="121"/>
      <c r="C137" s="121"/>
      <c r="D137" s="121"/>
      <c r="E137" s="121"/>
      <c r="F137" s="121"/>
      <c r="G137" s="150"/>
      <c r="H137" s="121"/>
      <c r="I137" s="121"/>
      <c r="J137" s="121"/>
    </row>
    <row r="138" spans="1:10" s="138" customFormat="1" ht="21.75" customHeight="1">
      <c r="A138" s="121"/>
      <c r="B138" s="121"/>
      <c r="C138" s="121"/>
      <c r="D138" s="121"/>
      <c r="E138" s="121"/>
      <c r="F138" s="121"/>
      <c r="G138" s="150"/>
      <c r="H138" s="121"/>
      <c r="I138" s="121"/>
      <c r="J138" s="121"/>
    </row>
    <row r="140" spans="1:10" s="138" customFormat="1" ht="21.75" customHeight="1">
      <c r="A140" s="121"/>
      <c r="B140" s="121"/>
      <c r="C140" s="121"/>
      <c r="D140" s="121"/>
      <c r="E140" s="121"/>
      <c r="F140" s="121"/>
      <c r="G140" s="150"/>
      <c r="H140" s="121"/>
      <c r="I140" s="121"/>
      <c r="J140" s="121"/>
    </row>
    <row r="146" spans="1:10" s="138" customFormat="1" ht="21.75" customHeight="1">
      <c r="A146" s="121"/>
      <c r="B146" s="121"/>
      <c r="C146" s="121"/>
      <c r="D146" s="121"/>
      <c r="E146" s="121"/>
      <c r="F146" s="121"/>
      <c r="G146" s="150"/>
      <c r="H146" s="121"/>
      <c r="I146" s="121"/>
      <c r="J146" s="121"/>
    </row>
    <row r="147" spans="1:10" s="138" customFormat="1" ht="21.75" customHeight="1">
      <c r="A147" s="121"/>
      <c r="B147" s="121"/>
      <c r="C147" s="121"/>
      <c r="D147" s="121"/>
      <c r="E147" s="121"/>
      <c r="F147" s="121"/>
      <c r="G147" s="150"/>
      <c r="H147" s="121"/>
      <c r="I147" s="121"/>
      <c r="J147" s="121"/>
    </row>
    <row r="148" spans="1:10" s="138" customFormat="1" ht="21.75" customHeight="1">
      <c r="A148" s="121"/>
      <c r="B148" s="121"/>
      <c r="C148" s="121"/>
      <c r="D148" s="121"/>
      <c r="E148" s="121"/>
      <c r="F148" s="121"/>
      <c r="G148" s="150"/>
      <c r="H148" s="121"/>
      <c r="I148" s="121"/>
      <c r="J148" s="121"/>
    </row>
    <row r="149" spans="1:10" s="138" customFormat="1" ht="21.75" customHeight="1">
      <c r="A149" s="121"/>
      <c r="B149" s="121"/>
      <c r="C149" s="121"/>
      <c r="D149" s="121"/>
      <c r="E149" s="121"/>
      <c r="F149" s="121"/>
      <c r="G149" s="150"/>
      <c r="H149" s="121"/>
      <c r="I149" s="121"/>
      <c r="J149" s="121"/>
    </row>
    <row r="150" spans="1:10" s="138" customFormat="1" ht="21.75" customHeight="1">
      <c r="A150" s="121"/>
      <c r="B150" s="121"/>
      <c r="C150" s="121"/>
      <c r="D150" s="121"/>
      <c r="E150" s="121"/>
      <c r="F150" s="121"/>
      <c r="G150" s="150"/>
      <c r="H150" s="121"/>
      <c r="I150" s="121"/>
      <c r="J150" s="121"/>
    </row>
    <row r="151" spans="1:10" s="138" customFormat="1" ht="21.75" customHeight="1">
      <c r="A151" s="121"/>
      <c r="B151" s="121"/>
      <c r="C151" s="121"/>
      <c r="D151" s="121"/>
      <c r="E151" s="121"/>
      <c r="F151" s="121"/>
      <c r="G151" s="150"/>
      <c r="H151" s="121"/>
      <c r="I151" s="121"/>
      <c r="J151" s="121"/>
    </row>
    <row r="152" spans="1:10" s="138" customFormat="1" ht="21.75" customHeight="1">
      <c r="A152" s="121"/>
      <c r="B152" s="121"/>
      <c r="C152" s="121"/>
      <c r="D152" s="121"/>
      <c r="E152" s="121"/>
      <c r="F152" s="121"/>
      <c r="G152" s="150"/>
      <c r="H152" s="121"/>
      <c r="I152" s="121"/>
      <c r="J152" s="121"/>
    </row>
    <row r="153" spans="1:10" s="138" customFormat="1" ht="21.75" customHeight="1">
      <c r="A153" s="121"/>
      <c r="B153" s="121"/>
      <c r="C153" s="121"/>
      <c r="D153" s="121"/>
      <c r="E153" s="121"/>
      <c r="F153" s="121"/>
      <c r="G153" s="150"/>
      <c r="H153" s="121"/>
      <c r="I153" s="121"/>
      <c r="J153" s="121"/>
    </row>
    <row r="154" spans="1:10" s="138" customFormat="1" ht="21.75" customHeight="1">
      <c r="A154" s="121"/>
      <c r="B154" s="121"/>
      <c r="C154" s="121"/>
      <c r="D154" s="121"/>
      <c r="E154" s="121"/>
      <c r="F154" s="121"/>
      <c r="G154" s="150"/>
      <c r="H154" s="121"/>
      <c r="I154" s="121"/>
      <c r="J154" s="121"/>
    </row>
    <row r="155" spans="1:10" s="144" customFormat="1" ht="21.75" customHeight="1">
      <c r="A155" s="121"/>
      <c r="B155" s="121"/>
      <c r="C155" s="121"/>
      <c r="D155" s="121"/>
      <c r="E155" s="121"/>
      <c r="F155" s="121"/>
      <c r="G155" s="150"/>
      <c r="H155" s="121"/>
      <c r="I155" s="121"/>
      <c r="J155" s="121"/>
    </row>
    <row r="156" spans="1:10" s="138" customFormat="1" ht="21.75" customHeight="1">
      <c r="A156" s="121"/>
      <c r="B156" s="121"/>
      <c r="C156" s="121"/>
      <c r="D156" s="121"/>
      <c r="E156" s="121"/>
      <c r="F156" s="121"/>
      <c r="G156" s="150"/>
      <c r="H156" s="121"/>
      <c r="I156" s="121"/>
      <c r="J156" s="121"/>
    </row>
    <row r="157" spans="1:10" s="138" customFormat="1" ht="21.75" customHeight="1">
      <c r="A157" s="121"/>
      <c r="B157" s="121"/>
      <c r="C157" s="121"/>
      <c r="D157" s="121"/>
      <c r="E157" s="121"/>
      <c r="F157" s="121"/>
      <c r="G157" s="150"/>
      <c r="H157" s="121"/>
      <c r="I157" s="121"/>
      <c r="J157" s="121"/>
    </row>
    <row r="158" spans="1:10" s="138" customFormat="1" ht="21.75" customHeight="1">
      <c r="A158" s="121"/>
      <c r="B158" s="121"/>
      <c r="C158" s="121"/>
      <c r="D158" s="121"/>
      <c r="E158" s="121"/>
      <c r="F158" s="121"/>
      <c r="G158" s="150"/>
      <c r="H158" s="121"/>
      <c r="I158" s="121"/>
      <c r="J158" s="121"/>
    </row>
    <row r="160" spans="1:10" s="138" customFormat="1" ht="21.75" customHeight="1">
      <c r="A160" s="121"/>
      <c r="B160" s="121"/>
      <c r="C160" s="121"/>
      <c r="D160" s="121"/>
      <c r="E160" s="121"/>
      <c r="F160" s="121"/>
      <c r="G160" s="150"/>
      <c r="H160" s="121"/>
      <c r="I160" s="121"/>
      <c r="J160" s="121"/>
    </row>
    <row r="161" spans="1:10" s="138" customFormat="1" ht="21.75" customHeight="1">
      <c r="A161" s="121"/>
      <c r="B161" s="121"/>
      <c r="C161" s="121"/>
      <c r="D161" s="121"/>
      <c r="E161" s="121"/>
      <c r="F161" s="121"/>
      <c r="G161" s="150"/>
      <c r="H161" s="121"/>
      <c r="I161" s="121"/>
      <c r="J161" s="121"/>
    </row>
    <row r="162" spans="1:10" s="138" customFormat="1" ht="21.75" customHeight="1">
      <c r="A162" s="121"/>
      <c r="B162" s="121"/>
      <c r="C162" s="121"/>
      <c r="D162" s="121"/>
      <c r="E162" s="121"/>
      <c r="F162" s="121"/>
      <c r="G162" s="150"/>
      <c r="H162" s="121"/>
      <c r="I162" s="121"/>
      <c r="J162" s="121"/>
    </row>
    <row r="163" spans="1:10" s="138" customFormat="1" ht="21.75" customHeight="1">
      <c r="A163" s="121"/>
      <c r="B163" s="121"/>
      <c r="C163" s="121"/>
      <c r="D163" s="121"/>
      <c r="E163" s="121"/>
      <c r="F163" s="121"/>
      <c r="G163" s="150"/>
      <c r="H163" s="121"/>
      <c r="I163" s="121"/>
      <c r="J163" s="121"/>
    </row>
    <row r="164" spans="1:10" s="138" customFormat="1" ht="21.75" customHeight="1">
      <c r="A164" s="121"/>
      <c r="B164" s="121"/>
      <c r="C164" s="121"/>
      <c r="D164" s="121"/>
      <c r="E164" s="121"/>
      <c r="F164" s="121"/>
      <c r="G164" s="150"/>
      <c r="H164" s="121"/>
      <c r="I164" s="121"/>
      <c r="J164" s="121"/>
    </row>
    <row r="166" spans="1:10" s="138" customFormat="1" ht="21.75" customHeight="1">
      <c r="A166" s="121"/>
      <c r="B166" s="121"/>
      <c r="C166" s="121"/>
      <c r="D166" s="121"/>
      <c r="E166" s="121"/>
      <c r="F166" s="121"/>
      <c r="G166" s="150"/>
      <c r="H166" s="121"/>
      <c r="I166" s="121"/>
      <c r="J166" s="121"/>
    </row>
    <row r="167" spans="1:10" s="138" customFormat="1" ht="21.75" customHeight="1">
      <c r="A167" s="121"/>
      <c r="B167" s="121"/>
      <c r="C167" s="121"/>
      <c r="D167" s="121"/>
      <c r="E167" s="121"/>
      <c r="F167" s="121"/>
      <c r="G167" s="150"/>
      <c r="H167" s="121"/>
      <c r="I167" s="121"/>
      <c r="J167" s="121"/>
    </row>
    <row r="168" spans="1:10" s="138" customFormat="1" ht="21.75" customHeight="1">
      <c r="A168" s="121"/>
      <c r="B168" s="121"/>
      <c r="C168" s="121"/>
      <c r="D168" s="121"/>
      <c r="E168" s="121"/>
      <c r="F168" s="121"/>
      <c r="G168" s="150"/>
      <c r="H168" s="121"/>
      <c r="I168" s="121"/>
      <c r="J168" s="121"/>
    </row>
    <row r="169" spans="1:10" s="138" customFormat="1" ht="21.75" customHeight="1">
      <c r="A169" s="121"/>
      <c r="B169" s="121"/>
      <c r="C169" s="121"/>
      <c r="D169" s="121"/>
      <c r="E169" s="121"/>
      <c r="F169" s="121"/>
      <c r="G169" s="150"/>
      <c r="H169" s="121"/>
      <c r="I169" s="121"/>
      <c r="J169" s="121"/>
    </row>
    <row r="170" spans="1:10" s="138" customFormat="1" ht="21.75" customHeight="1">
      <c r="A170" s="121"/>
      <c r="B170" s="121"/>
      <c r="C170" s="121"/>
      <c r="D170" s="121"/>
      <c r="E170" s="121"/>
      <c r="F170" s="121"/>
      <c r="G170" s="150"/>
      <c r="H170" s="121"/>
      <c r="I170" s="121"/>
      <c r="J170" s="121"/>
    </row>
    <row r="171" spans="1:10" s="138" customFormat="1" ht="21.75" customHeight="1">
      <c r="A171" s="121"/>
      <c r="B171" s="121"/>
      <c r="C171" s="121"/>
      <c r="D171" s="121"/>
      <c r="E171" s="121"/>
      <c r="F171" s="121"/>
      <c r="G171" s="150"/>
      <c r="H171" s="121"/>
      <c r="I171" s="121"/>
      <c r="J171" s="121"/>
    </row>
    <row r="172" spans="1:10" s="138" customFormat="1" ht="21.75" customHeight="1">
      <c r="A172" s="121"/>
      <c r="B172" s="121"/>
      <c r="C172" s="121"/>
      <c r="D172" s="121"/>
      <c r="E172" s="121"/>
      <c r="F172" s="121"/>
      <c r="G172" s="150"/>
      <c r="H172" s="121"/>
      <c r="I172" s="121"/>
      <c r="J172" s="121"/>
    </row>
    <row r="173" spans="1:10" s="138" customFormat="1" ht="21.75" customHeight="1">
      <c r="A173" s="121"/>
      <c r="B173" s="121"/>
      <c r="C173" s="121"/>
      <c r="D173" s="121"/>
      <c r="E173" s="121"/>
      <c r="F173" s="121"/>
      <c r="G173" s="150"/>
      <c r="H173" s="121"/>
      <c r="I173" s="121"/>
      <c r="J173" s="121"/>
    </row>
    <row r="174" spans="1:10" s="138" customFormat="1" ht="21.75" customHeight="1">
      <c r="A174" s="121"/>
      <c r="B174" s="121"/>
      <c r="C174" s="121"/>
      <c r="D174" s="121"/>
      <c r="E174" s="121"/>
      <c r="F174" s="121"/>
      <c r="G174" s="150"/>
      <c r="H174" s="121"/>
      <c r="I174" s="121"/>
      <c r="J174" s="121"/>
    </row>
    <row r="175" spans="1:10" s="138" customFormat="1" ht="21.75" customHeight="1">
      <c r="A175" s="121"/>
      <c r="B175" s="121"/>
      <c r="C175" s="121"/>
      <c r="D175" s="121"/>
      <c r="E175" s="121"/>
      <c r="F175" s="121"/>
      <c r="G175" s="150"/>
      <c r="H175" s="121"/>
      <c r="I175" s="121"/>
      <c r="J175" s="121"/>
    </row>
    <row r="176" spans="1:10" s="138" customFormat="1" ht="21.75" customHeight="1">
      <c r="A176" s="121"/>
      <c r="B176" s="121"/>
      <c r="C176" s="121"/>
      <c r="D176" s="121"/>
      <c r="E176" s="121"/>
      <c r="F176" s="121"/>
      <c r="G176" s="150"/>
      <c r="H176" s="121"/>
      <c r="I176" s="121"/>
      <c r="J176" s="121"/>
    </row>
    <row r="177" spans="1:10" s="138" customFormat="1" ht="21.75" customHeight="1">
      <c r="A177" s="121"/>
      <c r="B177" s="121"/>
      <c r="C177" s="121"/>
      <c r="D177" s="121"/>
      <c r="E177" s="121"/>
      <c r="F177" s="121"/>
      <c r="G177" s="150"/>
      <c r="H177" s="121"/>
      <c r="I177" s="121"/>
      <c r="J177" s="121"/>
    </row>
    <row r="178" spans="1:10" s="138" customFormat="1" ht="21.75" customHeight="1">
      <c r="A178" s="121"/>
      <c r="B178" s="121"/>
      <c r="C178" s="121"/>
      <c r="D178" s="121"/>
      <c r="E178" s="121"/>
      <c r="F178" s="121"/>
      <c r="G178" s="150"/>
      <c r="H178" s="121"/>
      <c r="I178" s="121"/>
      <c r="J178" s="121"/>
    </row>
    <row r="179" spans="1:10" s="138" customFormat="1" ht="21.75" customHeight="1">
      <c r="A179" s="121"/>
      <c r="B179" s="121"/>
      <c r="C179" s="121"/>
      <c r="D179" s="121"/>
      <c r="E179" s="121"/>
      <c r="F179" s="121"/>
      <c r="G179" s="150"/>
      <c r="H179" s="121"/>
      <c r="I179" s="121"/>
      <c r="J179" s="121"/>
    </row>
    <row r="180" spans="1:10" s="138" customFormat="1" ht="21.75" customHeight="1">
      <c r="A180" s="121"/>
      <c r="B180" s="121"/>
      <c r="C180" s="121"/>
      <c r="D180" s="121"/>
      <c r="E180" s="121"/>
      <c r="F180" s="121"/>
      <c r="G180" s="150"/>
      <c r="H180" s="121"/>
      <c r="I180" s="121"/>
      <c r="J180" s="121"/>
    </row>
    <row r="181" spans="1:10" s="138" customFormat="1" ht="21.75" customHeight="1">
      <c r="A181" s="121"/>
      <c r="B181" s="121"/>
      <c r="C181" s="121"/>
      <c r="D181" s="121"/>
      <c r="E181" s="121"/>
      <c r="F181" s="121"/>
      <c r="G181" s="150"/>
      <c r="H181" s="121"/>
      <c r="I181" s="121"/>
      <c r="J181" s="121"/>
    </row>
    <row r="182" spans="1:10" s="144" customFormat="1" ht="21.75" customHeight="1">
      <c r="A182" s="121"/>
      <c r="B182" s="121"/>
      <c r="C182" s="121"/>
      <c r="D182" s="121"/>
      <c r="E182" s="121"/>
      <c r="F182" s="121"/>
      <c r="G182" s="150"/>
      <c r="H182" s="121"/>
      <c r="I182" s="121"/>
      <c r="J182" s="121"/>
    </row>
    <row r="183" spans="1:10" s="138" customFormat="1" ht="21.75" customHeight="1">
      <c r="A183" s="121"/>
      <c r="B183" s="121"/>
      <c r="C183" s="121"/>
      <c r="D183" s="121"/>
      <c r="E183" s="121"/>
      <c r="F183" s="121"/>
      <c r="G183" s="150"/>
      <c r="H183" s="121"/>
      <c r="I183" s="121"/>
      <c r="J183" s="121"/>
    </row>
    <row r="184" spans="1:10" s="138" customFormat="1" ht="21.75" customHeight="1">
      <c r="A184" s="121"/>
      <c r="B184" s="121"/>
      <c r="C184" s="121"/>
      <c r="D184" s="121"/>
      <c r="E184" s="121"/>
      <c r="F184" s="121"/>
      <c r="G184" s="150"/>
      <c r="H184" s="121"/>
      <c r="I184" s="121"/>
      <c r="J184" s="121"/>
    </row>
    <row r="185" spans="1:10" s="138" customFormat="1" ht="21.75" customHeight="1">
      <c r="A185" s="121"/>
      <c r="B185" s="121"/>
      <c r="C185" s="121"/>
      <c r="D185" s="121"/>
      <c r="E185" s="121"/>
      <c r="F185" s="121"/>
      <c r="G185" s="150"/>
      <c r="H185" s="121"/>
      <c r="I185" s="121"/>
      <c r="J185" s="121"/>
    </row>
    <row r="186" spans="1:10" s="138" customFormat="1" ht="21.75" customHeight="1">
      <c r="A186" s="121"/>
      <c r="B186" s="121"/>
      <c r="C186" s="121"/>
      <c r="D186" s="121"/>
      <c r="E186" s="121"/>
      <c r="F186" s="121"/>
      <c r="G186" s="150"/>
      <c r="H186" s="121"/>
      <c r="I186" s="121"/>
      <c r="J186" s="121"/>
    </row>
    <row r="187" spans="1:10" s="138" customFormat="1" ht="21.75" customHeight="1">
      <c r="A187" s="121"/>
      <c r="B187" s="121"/>
      <c r="C187" s="121"/>
      <c r="D187" s="121"/>
      <c r="E187" s="121"/>
      <c r="F187" s="121"/>
      <c r="G187" s="150"/>
      <c r="H187" s="121"/>
      <c r="I187" s="121"/>
      <c r="J187" s="121"/>
    </row>
    <row r="188" spans="1:10" s="138" customFormat="1" ht="21.75" customHeight="1">
      <c r="A188" s="121"/>
      <c r="B188" s="121"/>
      <c r="C188" s="121"/>
      <c r="D188" s="121"/>
      <c r="E188" s="121"/>
      <c r="F188" s="121"/>
      <c r="G188" s="150"/>
      <c r="H188" s="121"/>
      <c r="I188" s="121"/>
      <c r="J188" s="121"/>
    </row>
    <row r="189" spans="1:10" s="138" customFormat="1" ht="21.75" customHeight="1">
      <c r="A189" s="121"/>
      <c r="B189" s="121"/>
      <c r="C189" s="121"/>
      <c r="D189" s="121"/>
      <c r="E189" s="121"/>
      <c r="F189" s="121"/>
      <c r="G189" s="150"/>
      <c r="H189" s="121"/>
      <c r="I189" s="121"/>
      <c r="J189" s="121"/>
    </row>
    <row r="190" spans="1:10" s="138" customFormat="1" ht="21.75" customHeight="1">
      <c r="A190" s="121"/>
      <c r="B190" s="121"/>
      <c r="C190" s="121"/>
      <c r="D190" s="121"/>
      <c r="E190" s="121"/>
      <c r="F190" s="121"/>
      <c r="G190" s="150"/>
      <c r="H190" s="121"/>
      <c r="I190" s="121"/>
      <c r="J190" s="121"/>
    </row>
    <row r="191" spans="1:10" s="138" customFormat="1" ht="21.75" customHeight="1">
      <c r="A191" s="121"/>
      <c r="B191" s="121"/>
      <c r="C191" s="121"/>
      <c r="D191" s="121"/>
      <c r="E191" s="121"/>
      <c r="F191" s="121"/>
      <c r="G191" s="150"/>
      <c r="H191" s="121"/>
      <c r="I191" s="121"/>
      <c r="J191" s="121"/>
    </row>
    <row r="192" spans="1:10" s="138" customFormat="1" ht="21.75" customHeight="1">
      <c r="A192" s="121"/>
      <c r="B192" s="121"/>
      <c r="C192" s="121"/>
      <c r="D192" s="121"/>
      <c r="E192" s="121"/>
      <c r="F192" s="121"/>
      <c r="G192" s="150"/>
      <c r="H192" s="121"/>
      <c r="I192" s="121"/>
      <c r="J192" s="121"/>
    </row>
    <row r="193" spans="1:10" s="138" customFormat="1" ht="21.75" customHeight="1">
      <c r="A193" s="121"/>
      <c r="B193" s="121"/>
      <c r="C193" s="121"/>
      <c r="D193" s="121"/>
      <c r="E193" s="121"/>
      <c r="F193" s="121"/>
      <c r="G193" s="150"/>
      <c r="H193" s="121"/>
      <c r="I193" s="121"/>
      <c r="J193" s="121"/>
    </row>
    <row r="194" spans="1:10" s="138" customFormat="1" ht="21.75" customHeight="1">
      <c r="A194" s="121"/>
      <c r="B194" s="121"/>
      <c r="C194" s="121"/>
      <c r="D194" s="121"/>
      <c r="E194" s="121"/>
      <c r="F194" s="121"/>
      <c r="G194" s="150"/>
      <c r="H194" s="121"/>
      <c r="I194" s="121"/>
      <c r="J194" s="121"/>
    </row>
    <row r="195" spans="1:10" s="138" customFormat="1" ht="21.75" customHeight="1">
      <c r="A195" s="121"/>
      <c r="B195" s="121"/>
      <c r="C195" s="121"/>
      <c r="D195" s="121"/>
      <c r="E195" s="121"/>
      <c r="F195" s="121"/>
      <c r="G195" s="150"/>
      <c r="H195" s="121"/>
      <c r="I195" s="121"/>
      <c r="J195" s="121"/>
    </row>
    <row r="196" spans="1:10" s="138" customFormat="1" ht="21.75" customHeight="1">
      <c r="A196" s="121"/>
      <c r="B196" s="121"/>
      <c r="C196" s="121"/>
      <c r="D196" s="121"/>
      <c r="E196" s="121"/>
      <c r="F196" s="121"/>
      <c r="G196" s="150"/>
      <c r="H196" s="121"/>
      <c r="I196" s="121"/>
      <c r="J196" s="121"/>
    </row>
    <row r="197" spans="1:10" s="138" customFormat="1" ht="21.75" customHeight="1">
      <c r="A197" s="121"/>
      <c r="B197" s="121"/>
      <c r="C197" s="121"/>
      <c r="D197" s="121"/>
      <c r="E197" s="121"/>
      <c r="F197" s="121"/>
      <c r="G197" s="150"/>
      <c r="H197" s="121"/>
      <c r="I197" s="121"/>
      <c r="J197" s="121"/>
    </row>
    <row r="198" spans="1:10" s="138" customFormat="1" ht="21.75" customHeight="1">
      <c r="A198" s="121"/>
      <c r="B198" s="121"/>
      <c r="C198" s="121"/>
      <c r="D198" s="121"/>
      <c r="E198" s="121"/>
      <c r="F198" s="121"/>
      <c r="G198" s="150"/>
      <c r="H198" s="121"/>
      <c r="I198" s="121"/>
      <c r="J198" s="121"/>
    </row>
    <row r="199" spans="1:10" s="138" customFormat="1" ht="21.75" customHeight="1">
      <c r="A199" s="121"/>
      <c r="B199" s="121"/>
      <c r="C199" s="121"/>
      <c r="D199" s="121"/>
      <c r="E199" s="121"/>
      <c r="F199" s="121"/>
      <c r="G199" s="150"/>
      <c r="H199" s="121"/>
      <c r="I199" s="121"/>
      <c r="J199" s="121"/>
    </row>
    <row r="200" spans="1:10" s="138" customFormat="1" ht="21.75" customHeight="1">
      <c r="A200" s="121"/>
      <c r="B200" s="121"/>
      <c r="C200" s="121"/>
      <c r="D200" s="121"/>
      <c r="E200" s="121"/>
      <c r="F200" s="121"/>
      <c r="G200" s="150"/>
      <c r="H200" s="121"/>
      <c r="I200" s="121"/>
      <c r="J200" s="121"/>
    </row>
    <row r="202" spans="1:10" s="138" customFormat="1" ht="21.75" customHeight="1">
      <c r="A202" s="121"/>
      <c r="B202" s="121"/>
      <c r="C202" s="121"/>
      <c r="D202" s="121"/>
      <c r="E202" s="121"/>
      <c r="F202" s="121"/>
      <c r="G202" s="150"/>
      <c r="H202" s="121"/>
      <c r="I202" s="121"/>
      <c r="J202" s="121"/>
    </row>
    <row r="203" spans="1:10" s="138" customFormat="1" ht="21.75" customHeight="1">
      <c r="A203" s="121"/>
      <c r="B203" s="121"/>
      <c r="C203" s="121"/>
      <c r="D203" s="121"/>
      <c r="E203" s="121"/>
      <c r="F203" s="121"/>
      <c r="G203" s="150"/>
      <c r="H203" s="121"/>
      <c r="I203" s="121"/>
      <c r="J203" s="121"/>
    </row>
    <row r="204" spans="1:10" s="138" customFormat="1" ht="21.75" customHeight="1">
      <c r="A204" s="121"/>
      <c r="B204" s="121"/>
      <c r="C204" s="121"/>
      <c r="D204" s="121"/>
      <c r="E204" s="121"/>
      <c r="F204" s="121"/>
      <c r="G204" s="150"/>
      <c r="H204" s="121"/>
      <c r="I204" s="121"/>
      <c r="J204" s="121"/>
    </row>
    <row r="205" spans="1:10" s="138" customFormat="1" ht="21.75" customHeight="1">
      <c r="A205" s="121"/>
      <c r="B205" s="121"/>
      <c r="C205" s="121"/>
      <c r="D205" s="121"/>
      <c r="E205" s="121"/>
      <c r="F205" s="121"/>
      <c r="G205" s="150"/>
      <c r="H205" s="121"/>
      <c r="I205" s="121"/>
      <c r="J205" s="121"/>
    </row>
    <row r="206" spans="1:10" s="138" customFormat="1" ht="21.75" customHeight="1">
      <c r="A206" s="121"/>
      <c r="B206" s="121"/>
      <c r="C206" s="121"/>
      <c r="D206" s="121"/>
      <c r="E206" s="121"/>
      <c r="F206" s="121"/>
      <c r="G206" s="150"/>
      <c r="H206" s="121"/>
      <c r="I206" s="121"/>
      <c r="J206" s="121"/>
    </row>
    <row r="207" spans="1:10" s="138" customFormat="1" ht="21.75" customHeight="1">
      <c r="A207" s="121"/>
      <c r="B207" s="121"/>
      <c r="C207" s="121"/>
      <c r="D207" s="121"/>
      <c r="E207" s="121"/>
      <c r="F207" s="121"/>
      <c r="G207" s="150"/>
      <c r="H207" s="121"/>
      <c r="I207" s="121"/>
      <c r="J207" s="121"/>
    </row>
    <row r="208" spans="1:10" s="138" customFormat="1" ht="21.75" customHeight="1">
      <c r="A208" s="121"/>
      <c r="B208" s="121"/>
      <c r="C208" s="121"/>
      <c r="D208" s="121"/>
      <c r="E208" s="121"/>
      <c r="F208" s="121"/>
      <c r="G208" s="150"/>
      <c r="H208" s="121"/>
      <c r="I208" s="121"/>
      <c r="J208" s="121"/>
    </row>
    <row r="209" spans="1:10" s="138" customFormat="1" ht="21.75" customHeight="1">
      <c r="A209" s="121"/>
      <c r="B209" s="121"/>
      <c r="C209" s="121"/>
      <c r="D209" s="121"/>
      <c r="E209" s="121"/>
      <c r="F209" s="121"/>
      <c r="G209" s="150"/>
      <c r="H209" s="121"/>
      <c r="I209" s="121"/>
      <c r="J209" s="121"/>
    </row>
    <row r="210" spans="1:10" s="138" customFormat="1" ht="21.75" customHeight="1">
      <c r="A210" s="121"/>
      <c r="B210" s="121"/>
      <c r="C210" s="121"/>
      <c r="D210" s="121"/>
      <c r="E210" s="121"/>
      <c r="F210" s="121"/>
      <c r="G210" s="150"/>
      <c r="H210" s="121"/>
      <c r="I210" s="121"/>
      <c r="J210" s="121"/>
    </row>
  </sheetData>
  <mergeCells count="7">
    <mergeCell ref="A93:J93"/>
    <mergeCell ref="D5:F5"/>
    <mergeCell ref="H5:J5"/>
    <mergeCell ref="D36:F36"/>
    <mergeCell ref="H36:J36"/>
    <mergeCell ref="D65:F65"/>
    <mergeCell ref="H65:J65"/>
  </mergeCells>
  <printOptions gridLinesSet="0"/>
  <pageMargins left="0.78740157480314965" right="0.39370078740157483" top="0.78740157480314965" bottom="0.39370078740157483" header="0.19685039370078741" footer="0.19685039370078741"/>
  <pageSetup paperSize="9" scale="77" orientation="portrait" r:id="rId1"/>
  <headerFooter alignWithMargins="0"/>
  <rowBreaks count="2" manualBreakCount="2">
    <brk id="31" max="16383" man="1"/>
    <brk id="60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61"/>
  <sheetViews>
    <sheetView showGridLines="0" zoomScaleNormal="100" zoomScaleSheetLayoutView="100" workbookViewId="0"/>
  </sheetViews>
  <sheetFormatPr defaultColWidth="9.1796875" defaultRowHeight="21.75" customHeight="1"/>
  <cols>
    <col min="1" max="1" width="46.453125" style="172" customWidth="1"/>
    <col min="2" max="2" width="4.54296875" style="172" customWidth="1"/>
    <col min="3" max="3" width="1" style="172" customWidth="1"/>
    <col min="4" max="4" width="15" style="172" customWidth="1"/>
    <col min="5" max="5" width="1.54296875" style="172" customWidth="1"/>
    <col min="6" max="6" width="15" style="172" customWidth="1"/>
    <col min="7" max="7" width="1.54296875" style="172" customWidth="1"/>
    <col min="8" max="8" width="15" style="172" customWidth="1"/>
    <col min="9" max="9" width="1.54296875" style="172" customWidth="1"/>
    <col min="10" max="10" width="15" style="172" customWidth="1"/>
    <col min="11" max="11" width="1.54296875" style="172" customWidth="1"/>
    <col min="12" max="12" width="9.1796875" style="172"/>
    <col min="13" max="13" width="10.453125" style="172" bestFit="1" customWidth="1"/>
    <col min="14" max="16384" width="9.1796875" style="172"/>
  </cols>
  <sheetData>
    <row r="1" spans="1:11" s="10" customFormat="1" ht="20.149999999999999" customHeight="1">
      <c r="A1" s="39" t="s">
        <v>119</v>
      </c>
      <c r="B1" s="48"/>
      <c r="C1" s="49"/>
      <c r="D1" s="40"/>
      <c r="E1" s="40"/>
      <c r="F1" s="40"/>
      <c r="G1" s="41"/>
      <c r="H1" s="40"/>
      <c r="I1" s="40"/>
      <c r="J1" s="40"/>
      <c r="K1" s="15"/>
    </row>
    <row r="2" spans="1:11" s="10" customFormat="1" ht="20.149999999999999" customHeight="1">
      <c r="A2" s="42" t="s">
        <v>130</v>
      </c>
      <c r="B2" s="48"/>
      <c r="C2" s="49"/>
      <c r="D2" s="43"/>
      <c r="E2" s="40"/>
      <c r="F2" s="43"/>
      <c r="G2" s="44"/>
      <c r="H2" s="43"/>
      <c r="I2" s="40"/>
      <c r="J2" s="43"/>
      <c r="K2" s="15"/>
    </row>
    <row r="3" spans="1:11" s="10" customFormat="1" ht="20.149999999999999" customHeight="1">
      <c r="A3" s="42" t="s">
        <v>203</v>
      </c>
      <c r="B3" s="48"/>
      <c r="C3" s="49"/>
      <c r="D3" s="43"/>
      <c r="E3" s="40"/>
      <c r="F3" s="43"/>
      <c r="G3" s="44"/>
      <c r="H3" s="40" t="s">
        <v>129</v>
      </c>
      <c r="I3" s="40"/>
      <c r="J3" s="43"/>
      <c r="K3" s="15"/>
    </row>
    <row r="4" spans="1:11" s="10" customFormat="1" ht="20.149999999999999" customHeight="1">
      <c r="A4" s="21"/>
      <c r="B4" s="48"/>
      <c r="C4" s="49"/>
      <c r="D4" s="43"/>
      <c r="E4" s="40"/>
      <c r="F4" s="24"/>
      <c r="G4" s="23"/>
      <c r="H4" s="43"/>
      <c r="I4" s="40"/>
      <c r="J4" s="15" t="s">
        <v>142</v>
      </c>
      <c r="K4" s="15"/>
    </row>
    <row r="5" spans="1:11" s="10" customFormat="1" ht="20.149999999999999" customHeight="1">
      <c r="A5" s="21"/>
      <c r="B5" s="40"/>
      <c r="C5" s="40"/>
      <c r="D5" s="222" t="s">
        <v>20</v>
      </c>
      <c r="E5" s="223"/>
      <c r="F5" s="223"/>
      <c r="G5" s="54"/>
      <c r="H5" s="55"/>
      <c r="I5" s="56" t="s">
        <v>21</v>
      </c>
      <c r="J5" s="57"/>
      <c r="K5" s="15"/>
    </row>
    <row r="6" spans="1:11" s="10" customFormat="1" ht="20.149999999999999" customHeight="1">
      <c r="A6" s="9"/>
      <c r="B6" s="45" t="s">
        <v>0</v>
      </c>
      <c r="C6" s="9"/>
      <c r="D6" s="50">
        <v>2021</v>
      </c>
      <c r="E6" s="24"/>
      <c r="F6" s="50">
        <v>2020</v>
      </c>
      <c r="G6" s="46"/>
      <c r="H6" s="50">
        <v>2021</v>
      </c>
      <c r="I6" s="24"/>
      <c r="J6" s="50">
        <v>2020</v>
      </c>
      <c r="K6" s="15"/>
    </row>
    <row r="7" spans="1:11" s="10" customFormat="1" ht="20.149999999999999" customHeight="1">
      <c r="A7" s="17" t="s">
        <v>72</v>
      </c>
      <c r="B7" s="47"/>
      <c r="C7" s="9"/>
      <c r="D7" s="46"/>
      <c r="E7" s="24"/>
      <c r="F7" s="46"/>
      <c r="G7" s="46"/>
      <c r="H7" s="46"/>
      <c r="I7" s="24"/>
      <c r="J7" s="46"/>
      <c r="K7" s="15"/>
    </row>
    <row r="8" spans="1:11" s="10" customFormat="1" ht="19.5" customHeight="1">
      <c r="A8" s="8" t="s">
        <v>34</v>
      </c>
      <c r="B8" s="9"/>
      <c r="C8" s="9"/>
      <c r="G8" s="11"/>
      <c r="K8" s="12"/>
    </row>
    <row r="9" spans="1:11" s="10" customFormat="1" ht="20.149999999999999" customHeight="1">
      <c r="A9" s="10" t="s">
        <v>171</v>
      </c>
      <c r="B9" s="198">
        <v>23</v>
      </c>
      <c r="C9" s="172"/>
      <c r="D9" s="199">
        <v>60567911600</v>
      </c>
      <c r="E9" s="199"/>
      <c r="F9" s="199">
        <v>58346769420</v>
      </c>
      <c r="G9" s="199"/>
      <c r="H9" s="199">
        <v>52829269611</v>
      </c>
      <c r="J9" s="199">
        <v>50771558477</v>
      </c>
      <c r="K9" s="12"/>
    </row>
    <row r="10" spans="1:11" s="10" customFormat="1" ht="20.149999999999999" customHeight="1">
      <c r="A10" s="13" t="s">
        <v>172</v>
      </c>
      <c r="B10" s="198"/>
      <c r="C10" s="172"/>
      <c r="D10" s="199">
        <v>1223155045</v>
      </c>
      <c r="E10" s="199"/>
      <c r="F10" s="199">
        <v>1527160422</v>
      </c>
      <c r="G10" s="199"/>
      <c r="H10" s="199">
        <v>1243228528</v>
      </c>
      <c r="I10" s="4"/>
      <c r="J10" s="199">
        <v>1537826660</v>
      </c>
      <c r="K10" s="15"/>
    </row>
    <row r="11" spans="1:11" s="10" customFormat="1" ht="20.149999999999999" customHeight="1">
      <c r="A11" s="13" t="s">
        <v>183</v>
      </c>
      <c r="B11" s="198" t="s">
        <v>216</v>
      </c>
      <c r="C11" s="172"/>
      <c r="D11" s="199">
        <v>0</v>
      </c>
      <c r="E11" s="199"/>
      <c r="F11" s="199">
        <v>0</v>
      </c>
      <c r="G11" s="199"/>
      <c r="H11" s="199">
        <v>0</v>
      </c>
      <c r="I11" s="4"/>
      <c r="J11" s="199">
        <v>14999400</v>
      </c>
      <c r="K11" s="15"/>
    </row>
    <row r="12" spans="1:11" s="10" customFormat="1" ht="20.149999999999999" customHeight="1">
      <c r="A12" s="16" t="s">
        <v>53</v>
      </c>
      <c r="B12" s="198"/>
      <c r="C12" s="172"/>
      <c r="D12" s="200">
        <v>2134722436</v>
      </c>
      <c r="E12" s="199"/>
      <c r="F12" s="200">
        <v>1875060354</v>
      </c>
      <c r="G12" s="199"/>
      <c r="H12" s="200">
        <v>2106752063</v>
      </c>
      <c r="I12" s="4"/>
      <c r="J12" s="200">
        <v>1849322029</v>
      </c>
      <c r="K12" s="15"/>
    </row>
    <row r="13" spans="1:11" s="10" customFormat="1" ht="20.149999999999999" customHeight="1">
      <c r="A13" s="17" t="s">
        <v>35</v>
      </c>
      <c r="B13" s="198"/>
      <c r="C13" s="172"/>
      <c r="D13" s="200">
        <f>SUM(D9:D12)</f>
        <v>63925789081</v>
      </c>
      <c r="E13" s="199"/>
      <c r="F13" s="200">
        <f>SUM(F9:F12)</f>
        <v>61748990196</v>
      </c>
      <c r="G13" s="199"/>
      <c r="H13" s="200">
        <f>SUM(H9:H12)</f>
        <v>56179250202</v>
      </c>
      <c r="I13" s="4"/>
      <c r="J13" s="200">
        <f>SUM(J9:J12)</f>
        <v>54173706566</v>
      </c>
      <c r="K13" s="15"/>
    </row>
    <row r="14" spans="1:11" s="10" customFormat="1" ht="20.149999999999999" customHeight="1">
      <c r="A14" s="17" t="s">
        <v>36</v>
      </c>
      <c r="B14" s="201"/>
      <c r="C14" s="172"/>
      <c r="D14" s="199"/>
      <c r="E14" s="199"/>
      <c r="F14" s="199"/>
      <c r="G14" s="199"/>
      <c r="H14" s="199"/>
      <c r="I14" s="4"/>
      <c r="J14" s="199"/>
      <c r="K14" s="15"/>
    </row>
    <row r="15" spans="1:11" s="10" customFormat="1" ht="20.149999999999999" customHeight="1">
      <c r="A15" s="13" t="s">
        <v>177</v>
      </c>
      <c r="B15" s="198"/>
      <c r="C15" s="172"/>
      <c r="D15" s="199">
        <v>44925373575</v>
      </c>
      <c r="E15" s="199"/>
      <c r="F15" s="199">
        <v>43598255134</v>
      </c>
      <c r="G15" s="199"/>
      <c r="H15" s="199">
        <v>39092341332</v>
      </c>
      <c r="I15" s="4"/>
      <c r="J15" s="199">
        <v>37710834608</v>
      </c>
      <c r="K15" s="15"/>
    </row>
    <row r="16" spans="1:11" s="10" customFormat="1" ht="20.149999999999999" customHeight="1">
      <c r="A16" s="13" t="s">
        <v>176</v>
      </c>
      <c r="B16" s="198"/>
      <c r="C16" s="172"/>
      <c r="D16" s="199">
        <v>608799558</v>
      </c>
      <c r="E16" s="199"/>
      <c r="F16" s="199">
        <v>553628887</v>
      </c>
      <c r="G16" s="199"/>
      <c r="H16" s="199">
        <v>608799558</v>
      </c>
      <c r="I16" s="4"/>
      <c r="J16" s="199">
        <v>542540928</v>
      </c>
      <c r="K16" s="15"/>
    </row>
    <row r="17" spans="1:11" s="10" customFormat="1" ht="20.149999999999999" customHeight="1">
      <c r="A17" s="13" t="s">
        <v>169</v>
      </c>
      <c r="B17" s="198"/>
      <c r="C17" s="172"/>
      <c r="D17" s="199">
        <v>9254941985</v>
      </c>
      <c r="E17" s="199"/>
      <c r="F17" s="199">
        <v>9047141240</v>
      </c>
      <c r="G17" s="199"/>
      <c r="H17" s="199">
        <v>8215165245</v>
      </c>
      <c r="I17" s="4"/>
      <c r="J17" s="199">
        <v>8124162180</v>
      </c>
      <c r="K17" s="15"/>
    </row>
    <row r="18" spans="1:11" s="10" customFormat="1" ht="20.149999999999999" customHeight="1">
      <c r="A18" s="13" t="s">
        <v>54</v>
      </c>
      <c r="B18" s="198"/>
      <c r="C18" s="172"/>
      <c r="D18" s="199">
        <v>2070650238</v>
      </c>
      <c r="E18" s="199"/>
      <c r="F18" s="199">
        <v>1909384338</v>
      </c>
      <c r="G18" s="199"/>
      <c r="H18" s="199">
        <v>1849308922</v>
      </c>
      <c r="I18" s="4"/>
      <c r="J18" s="199">
        <v>1676395274</v>
      </c>
      <c r="K18" s="15"/>
    </row>
    <row r="19" spans="1:11" s="10" customFormat="1" ht="20.149999999999999" customHeight="1">
      <c r="A19" s="13" t="s">
        <v>58</v>
      </c>
      <c r="B19" s="198"/>
      <c r="C19" s="172"/>
      <c r="D19" s="199">
        <v>23280984</v>
      </c>
      <c r="E19" s="199"/>
      <c r="F19" s="199">
        <v>8175215</v>
      </c>
      <c r="G19" s="199"/>
      <c r="H19" s="199">
        <v>15643578</v>
      </c>
      <c r="I19" s="4"/>
      <c r="J19" s="199">
        <v>8110925</v>
      </c>
      <c r="K19" s="15"/>
    </row>
    <row r="20" spans="1:11" s="10" customFormat="1" ht="20.149999999999999" customHeight="1">
      <c r="A20" s="17" t="s">
        <v>37</v>
      </c>
      <c r="B20" s="201"/>
      <c r="C20" s="172"/>
      <c r="D20" s="202">
        <f>SUM(D15:D19)</f>
        <v>56883046340</v>
      </c>
      <c r="E20" s="199"/>
      <c r="F20" s="202">
        <f>SUM(F15:F19)</f>
        <v>55116584814</v>
      </c>
      <c r="G20" s="199"/>
      <c r="H20" s="202">
        <f>SUM(H15:H19)</f>
        <v>49781258635</v>
      </c>
      <c r="I20" s="4"/>
      <c r="J20" s="202">
        <f>SUM(J15:J19)</f>
        <v>48062043915</v>
      </c>
      <c r="K20" s="15"/>
    </row>
    <row r="21" spans="1:11" s="10" customFormat="1" ht="20.149999999999999" customHeight="1">
      <c r="A21" s="17" t="s">
        <v>184</v>
      </c>
      <c r="B21" s="198"/>
      <c r="C21" s="172"/>
      <c r="D21" s="199">
        <f>SUM(D13-D20)</f>
        <v>7042742741</v>
      </c>
      <c r="E21" s="199"/>
      <c r="F21" s="199">
        <f>SUM(F13-F20)</f>
        <v>6632405382</v>
      </c>
      <c r="G21" s="199"/>
      <c r="H21" s="199">
        <f>SUM(H13-H20)</f>
        <v>6397991567</v>
      </c>
      <c r="I21" s="4"/>
      <c r="J21" s="199">
        <f>SUM(J13-J20)</f>
        <v>6111662651</v>
      </c>
      <c r="K21" s="15"/>
    </row>
    <row r="22" spans="1:11" s="10" customFormat="1" ht="20.149999999999999" customHeight="1">
      <c r="A22" s="13" t="s">
        <v>201</v>
      </c>
      <c r="B22" s="198"/>
      <c r="C22" s="172"/>
      <c r="D22" s="199">
        <v>7357456</v>
      </c>
      <c r="E22" s="199"/>
      <c r="F22" s="199">
        <v>16436276</v>
      </c>
      <c r="G22" s="199"/>
      <c r="H22" s="199">
        <v>53209729</v>
      </c>
      <c r="I22" s="4"/>
      <c r="J22" s="199">
        <v>80374038</v>
      </c>
      <c r="K22" s="15"/>
    </row>
    <row r="23" spans="1:11" s="10" customFormat="1" ht="20.149999999999999" customHeight="1">
      <c r="A23" s="9" t="s">
        <v>59</v>
      </c>
      <c r="B23" s="198">
        <v>25</v>
      </c>
      <c r="C23" s="172"/>
      <c r="D23" s="200">
        <v>-415612451</v>
      </c>
      <c r="E23" s="199"/>
      <c r="F23" s="200">
        <v>-458787183</v>
      </c>
      <c r="G23" s="199"/>
      <c r="H23" s="200">
        <v>-391024899</v>
      </c>
      <c r="I23" s="4"/>
      <c r="J23" s="200">
        <v>-432184880</v>
      </c>
      <c r="K23" s="15"/>
    </row>
    <row r="24" spans="1:11" s="10" customFormat="1" ht="20.149999999999999" customHeight="1">
      <c r="A24" s="17" t="s">
        <v>131</v>
      </c>
      <c r="B24" s="198"/>
      <c r="C24" s="172"/>
      <c r="D24" s="199">
        <f>SUM(D21:D23)</f>
        <v>6634487746</v>
      </c>
      <c r="E24" s="199"/>
      <c r="F24" s="199">
        <f>SUM(F21:F23)</f>
        <v>6190054475</v>
      </c>
      <c r="G24" s="199"/>
      <c r="H24" s="199">
        <f>SUM(H21:H23)</f>
        <v>6060176397</v>
      </c>
      <c r="I24" s="4"/>
      <c r="J24" s="199">
        <f>SUM(J21:J23)</f>
        <v>5759851809</v>
      </c>
      <c r="K24" s="15"/>
    </row>
    <row r="25" spans="1:11" s="10" customFormat="1" ht="20.149999999999999" customHeight="1">
      <c r="A25" s="9" t="s">
        <v>132</v>
      </c>
      <c r="B25" s="198">
        <v>26</v>
      </c>
      <c r="C25" s="172"/>
      <c r="D25" s="200">
        <v>-1193968474</v>
      </c>
      <c r="E25" s="199"/>
      <c r="F25" s="200">
        <v>-1035352906</v>
      </c>
      <c r="G25" s="199"/>
      <c r="H25" s="200">
        <v>-1075176166</v>
      </c>
      <c r="I25" s="4"/>
      <c r="J25" s="200">
        <v>-971572014</v>
      </c>
      <c r="K25" s="15"/>
    </row>
    <row r="26" spans="1:11" s="10" customFormat="1" ht="20.149999999999999" customHeight="1">
      <c r="A26" s="17" t="s">
        <v>146</v>
      </c>
      <c r="B26" s="198"/>
      <c r="C26" s="172"/>
      <c r="D26" s="202">
        <f>SUM(D24:D25)</f>
        <v>5440519272</v>
      </c>
      <c r="E26" s="199"/>
      <c r="F26" s="202">
        <f>SUM(F24:F25)</f>
        <v>5154701569</v>
      </c>
      <c r="G26" s="199"/>
      <c r="H26" s="202">
        <f>SUM(H24:H25)</f>
        <v>4985000231</v>
      </c>
      <c r="I26" s="4"/>
      <c r="J26" s="202">
        <f>SUM(J24:J25)</f>
        <v>4788279795</v>
      </c>
      <c r="K26" s="15"/>
    </row>
    <row r="27" spans="1:11" s="10" customFormat="1" ht="20.149999999999999" customHeight="1">
      <c r="A27" s="17"/>
      <c r="B27" s="198"/>
      <c r="C27" s="172"/>
      <c r="D27" s="199"/>
      <c r="E27" s="199"/>
      <c r="F27" s="199"/>
      <c r="G27" s="199"/>
      <c r="H27" s="199"/>
      <c r="I27" s="4"/>
      <c r="J27" s="211"/>
      <c r="K27" s="15"/>
    </row>
    <row r="28" spans="1:11" s="10" customFormat="1" ht="20.149999999999999" customHeight="1">
      <c r="A28" s="17" t="s">
        <v>74</v>
      </c>
      <c r="B28" s="198"/>
      <c r="C28" s="172"/>
      <c r="D28" s="199"/>
      <c r="E28" s="199"/>
      <c r="F28" s="199"/>
      <c r="G28" s="199"/>
      <c r="H28" s="199"/>
      <c r="I28" s="4"/>
      <c r="J28" s="199"/>
      <c r="K28" s="15"/>
    </row>
    <row r="29" spans="1:11" s="10" customFormat="1" ht="20.149999999999999" customHeight="1">
      <c r="A29" s="173" t="s">
        <v>153</v>
      </c>
      <c r="B29" s="198"/>
      <c r="C29" s="172"/>
      <c r="D29" s="199"/>
      <c r="E29" s="199"/>
      <c r="F29" s="199"/>
      <c r="G29" s="199"/>
      <c r="H29" s="199"/>
      <c r="I29" s="4"/>
      <c r="J29" s="199"/>
      <c r="K29" s="15"/>
    </row>
    <row r="30" spans="1:11" s="10" customFormat="1" ht="20.149999999999999" customHeight="1">
      <c r="A30" s="173" t="s">
        <v>154</v>
      </c>
      <c r="B30" s="198"/>
      <c r="C30" s="172"/>
      <c r="D30" s="199"/>
      <c r="E30" s="199"/>
      <c r="F30" s="199"/>
      <c r="G30" s="199"/>
      <c r="H30" s="199"/>
      <c r="I30" s="4"/>
      <c r="J30" s="199"/>
      <c r="K30" s="15"/>
    </row>
    <row r="31" spans="1:11" s="10" customFormat="1" ht="20.149999999999999" customHeight="1">
      <c r="A31" s="9" t="s">
        <v>102</v>
      </c>
      <c r="I31" s="4"/>
      <c r="J31" s="199"/>
      <c r="K31" s="15"/>
    </row>
    <row r="32" spans="1:11" s="10" customFormat="1" ht="20.149999999999999" customHeight="1">
      <c r="A32" s="9" t="s">
        <v>143</v>
      </c>
      <c r="B32" s="198"/>
      <c r="C32" s="172"/>
      <c r="D32" s="199">
        <v>27405175</v>
      </c>
      <c r="E32" s="199"/>
      <c r="F32" s="199">
        <v>4914027</v>
      </c>
      <c r="G32" s="199"/>
      <c r="H32" s="199">
        <v>0</v>
      </c>
      <c r="I32" s="4"/>
      <c r="J32" s="199">
        <v>0</v>
      </c>
      <c r="K32" s="15"/>
    </row>
    <row r="33" spans="1:11" s="10" customFormat="1" ht="20.149999999999999" customHeight="1">
      <c r="A33" s="9"/>
      <c r="B33" s="198"/>
      <c r="C33" s="172"/>
      <c r="D33" s="202">
        <f>SUM(D32)</f>
        <v>27405175</v>
      </c>
      <c r="E33" s="199"/>
      <c r="F33" s="202">
        <f>SUM(F32)</f>
        <v>4914027</v>
      </c>
      <c r="G33" s="199"/>
      <c r="H33" s="202">
        <f>SUM(H32)</f>
        <v>0</v>
      </c>
      <c r="I33" s="4"/>
      <c r="J33" s="202">
        <f>SUM(J32)</f>
        <v>0</v>
      </c>
      <c r="K33" s="15"/>
    </row>
    <row r="34" spans="1:11" s="10" customFormat="1" ht="20.149999999999999" customHeight="1">
      <c r="A34" s="173" t="s">
        <v>155</v>
      </c>
      <c r="B34" s="198"/>
      <c r="C34" s="172"/>
      <c r="D34" s="199"/>
      <c r="E34" s="199"/>
      <c r="F34" s="199"/>
      <c r="G34" s="199"/>
      <c r="H34" s="199"/>
      <c r="I34" s="4"/>
      <c r="J34" s="199"/>
      <c r="K34" s="15"/>
    </row>
    <row r="35" spans="1:11" s="10" customFormat="1" ht="20.149999999999999" customHeight="1">
      <c r="A35" s="173" t="s">
        <v>154</v>
      </c>
      <c r="K35" s="15"/>
    </row>
    <row r="36" spans="1:11" s="10" customFormat="1" ht="20.149999999999999" customHeight="1">
      <c r="A36" s="9" t="s">
        <v>223</v>
      </c>
      <c r="B36" s="198">
        <v>20</v>
      </c>
      <c r="C36" s="172"/>
      <c r="D36" s="199">
        <v>81622550</v>
      </c>
      <c r="E36" s="199"/>
      <c r="F36" s="199">
        <v>0</v>
      </c>
      <c r="G36" s="199"/>
      <c r="H36" s="199">
        <v>74072713</v>
      </c>
      <c r="I36" s="4"/>
      <c r="J36" s="199">
        <v>0</v>
      </c>
      <c r="K36" s="15"/>
    </row>
    <row r="37" spans="1:11" s="10" customFormat="1" ht="20.149999999999999" customHeight="1">
      <c r="A37" s="9" t="s">
        <v>157</v>
      </c>
      <c r="B37" s="198">
        <v>26</v>
      </c>
      <c r="C37" s="172"/>
      <c r="D37" s="199">
        <f>-D36*0.2</f>
        <v>-16324510</v>
      </c>
      <c r="E37" s="199"/>
      <c r="F37" s="199">
        <v>0</v>
      </c>
      <c r="G37" s="199"/>
      <c r="H37" s="199">
        <v>-14814543</v>
      </c>
      <c r="I37" s="4"/>
      <c r="J37" s="199">
        <v>0</v>
      </c>
      <c r="K37" s="15"/>
    </row>
    <row r="38" spans="1:11" s="10" customFormat="1" ht="20.149999999999999" customHeight="1">
      <c r="B38" s="198"/>
      <c r="C38" s="172"/>
      <c r="D38" s="202">
        <f>SUM(D36:D37)</f>
        <v>65298040</v>
      </c>
      <c r="E38" s="199"/>
      <c r="F38" s="202">
        <f>SUM(F36:F37)</f>
        <v>0</v>
      </c>
      <c r="G38" s="199"/>
      <c r="H38" s="202">
        <f>SUM(H36:H37)</f>
        <v>59258170</v>
      </c>
      <c r="I38" s="4"/>
      <c r="J38" s="202">
        <f>SUM(J36:J37)</f>
        <v>0</v>
      </c>
      <c r="K38" s="15"/>
    </row>
    <row r="39" spans="1:11" s="10" customFormat="1" ht="20.149999999999999" customHeight="1">
      <c r="B39" s="198"/>
      <c r="C39" s="172"/>
      <c r="D39" s="199"/>
      <c r="E39" s="199"/>
      <c r="F39" s="199"/>
      <c r="G39" s="199"/>
      <c r="H39" s="199"/>
      <c r="I39" s="4"/>
      <c r="J39" s="199"/>
      <c r="K39" s="15"/>
    </row>
    <row r="40" spans="1:11" s="10" customFormat="1" ht="20.149999999999999" customHeight="1">
      <c r="A40" s="17" t="s">
        <v>147</v>
      </c>
      <c r="B40" s="198"/>
      <c r="C40" s="172"/>
      <c r="D40" s="200">
        <f>SUM(D38,D33)</f>
        <v>92703215</v>
      </c>
      <c r="E40" s="199"/>
      <c r="F40" s="200">
        <f>SUM(F38,F33)</f>
        <v>4914027</v>
      </c>
      <c r="G40" s="199"/>
      <c r="H40" s="200">
        <f>SUM(H38,H33)</f>
        <v>59258170</v>
      </c>
      <c r="I40" s="4"/>
      <c r="J40" s="200">
        <f>SUM(J38,J33)</f>
        <v>0</v>
      </c>
      <c r="K40" s="15"/>
    </row>
    <row r="41" spans="1:11" s="10" customFormat="1" ht="14.25" customHeight="1">
      <c r="A41" s="17"/>
      <c r="B41" s="198"/>
      <c r="C41" s="172"/>
      <c r="D41" s="218"/>
      <c r="E41" s="199"/>
      <c r="F41" s="218"/>
      <c r="G41" s="199"/>
      <c r="H41" s="218"/>
      <c r="I41" s="4"/>
      <c r="J41" s="203"/>
      <c r="K41" s="15"/>
    </row>
    <row r="42" spans="1:11" s="10" customFormat="1" ht="20.149999999999999" customHeight="1" thickBot="1">
      <c r="A42" s="17" t="s">
        <v>144</v>
      </c>
      <c r="B42" s="198"/>
      <c r="C42" s="172"/>
      <c r="D42" s="204">
        <f>SUM(D26,D40)</f>
        <v>5533222487</v>
      </c>
      <c r="E42" s="199"/>
      <c r="F42" s="204">
        <f>SUM(F26,F40)</f>
        <v>5159615596</v>
      </c>
      <c r="G42" s="199"/>
      <c r="H42" s="204">
        <f>SUM(H26,H40)</f>
        <v>5044258401</v>
      </c>
      <c r="I42" s="4"/>
      <c r="J42" s="204">
        <f>SUM(J26,J40)</f>
        <v>4788279795</v>
      </c>
      <c r="K42" s="15"/>
    </row>
    <row r="43" spans="1:11" s="10" customFormat="1" ht="14.25" customHeight="1" thickTop="1">
      <c r="A43" s="17"/>
      <c r="B43" s="14"/>
      <c r="C43" s="9"/>
      <c r="D43" s="4"/>
      <c r="E43" s="4"/>
      <c r="F43" s="4"/>
      <c r="G43" s="4"/>
      <c r="H43" s="4"/>
      <c r="I43" s="4"/>
      <c r="J43" s="4"/>
      <c r="K43" s="15"/>
    </row>
    <row r="44" spans="1:11" s="10" customFormat="1" ht="20.25" customHeight="1">
      <c r="A44" s="10" t="s">
        <v>1</v>
      </c>
      <c r="B44" s="14"/>
      <c r="C44" s="9"/>
      <c r="D44" s="4"/>
      <c r="E44" s="4"/>
      <c r="F44" s="4"/>
      <c r="G44" s="4"/>
      <c r="H44" s="4"/>
      <c r="I44" s="4"/>
      <c r="J44" s="4"/>
      <c r="K44" s="15"/>
    </row>
    <row r="45" spans="1:11" s="10" customFormat="1" ht="21.75" customHeight="1">
      <c r="A45" s="39" t="s">
        <v>119</v>
      </c>
      <c r="B45" s="14"/>
      <c r="C45" s="9"/>
      <c r="K45" s="15"/>
    </row>
    <row r="46" spans="1:11" s="10" customFormat="1" ht="21.75" customHeight="1">
      <c r="A46" s="42" t="s">
        <v>133</v>
      </c>
      <c r="B46" s="48"/>
      <c r="C46" s="49"/>
      <c r="K46" s="15"/>
    </row>
    <row r="47" spans="1:11" s="10" customFormat="1" ht="21.75" customHeight="1">
      <c r="A47" s="42" t="s">
        <v>203</v>
      </c>
      <c r="B47" s="48"/>
      <c r="C47" s="49"/>
      <c r="K47" s="15"/>
    </row>
    <row r="48" spans="1:11" s="10" customFormat="1" ht="21.75" customHeight="1">
      <c r="A48" s="21"/>
      <c r="B48" s="48"/>
      <c r="C48" s="49"/>
      <c r="D48" s="43"/>
      <c r="E48" s="40"/>
      <c r="F48" s="24"/>
      <c r="G48" s="23"/>
      <c r="H48" s="43"/>
      <c r="I48" s="40"/>
      <c r="J48" s="15" t="s">
        <v>142</v>
      </c>
      <c r="K48" s="15"/>
    </row>
    <row r="49" spans="1:11" s="10" customFormat="1" ht="21.75" customHeight="1">
      <c r="A49" s="21"/>
      <c r="B49" s="40"/>
      <c r="C49" s="40"/>
      <c r="D49" s="222" t="s">
        <v>20</v>
      </c>
      <c r="E49" s="223"/>
      <c r="F49" s="223"/>
      <c r="G49" s="54"/>
      <c r="H49" s="55"/>
      <c r="I49" s="56" t="s">
        <v>21</v>
      </c>
      <c r="J49" s="57"/>
      <c r="K49" s="15"/>
    </row>
    <row r="50" spans="1:11" s="10" customFormat="1" ht="21.75" customHeight="1">
      <c r="A50" s="9"/>
      <c r="B50" s="45" t="s">
        <v>0</v>
      </c>
      <c r="C50" s="9"/>
      <c r="D50" s="50">
        <v>2021</v>
      </c>
      <c r="E50" s="24"/>
      <c r="F50" s="50">
        <v>2020</v>
      </c>
      <c r="G50" s="46"/>
      <c r="H50" s="50">
        <v>2021</v>
      </c>
      <c r="I50" s="24"/>
      <c r="J50" s="50">
        <v>2020</v>
      </c>
      <c r="K50" s="15"/>
    </row>
    <row r="51" spans="1:11" s="19" customFormat="1" ht="20.149999999999999" customHeight="1">
      <c r="A51" s="18" t="s">
        <v>73</v>
      </c>
      <c r="B51" s="14"/>
      <c r="C51" s="9"/>
      <c r="D51" s="174"/>
      <c r="E51" s="20"/>
      <c r="F51" s="174"/>
      <c r="G51" s="20"/>
      <c r="H51" s="174"/>
      <c r="I51" s="20"/>
      <c r="J51" s="174"/>
      <c r="K51" s="20"/>
    </row>
    <row r="52" spans="1:11" s="10" customFormat="1" ht="20.149999999999999" customHeight="1" thickBot="1">
      <c r="A52" s="21" t="s">
        <v>81</v>
      </c>
      <c r="B52" s="19"/>
      <c r="C52" s="14"/>
      <c r="D52" s="4">
        <f>SUM(D26-C518)</f>
        <v>5440519272</v>
      </c>
      <c r="E52" s="4"/>
      <c r="F52" s="4">
        <f>SUM(F26-E518)</f>
        <v>5154701569</v>
      </c>
      <c r="G52" s="4"/>
      <c r="H52" s="6">
        <f>SUM(H26)</f>
        <v>4985000231</v>
      </c>
      <c r="I52" s="4"/>
      <c r="J52" s="6">
        <f>SUM(J26)</f>
        <v>4788279795</v>
      </c>
      <c r="K52" s="15"/>
    </row>
    <row r="53" spans="1:11" s="10" customFormat="1" ht="20.149999999999999" customHeight="1" thickTop="1">
      <c r="A53" s="21" t="s">
        <v>141</v>
      </c>
      <c r="B53" s="14"/>
      <c r="C53" s="9"/>
      <c r="D53" s="3">
        <v>0</v>
      </c>
      <c r="E53" s="4"/>
      <c r="F53" s="3">
        <v>0</v>
      </c>
      <c r="G53" s="4"/>
      <c r="H53" s="7"/>
      <c r="I53" s="4"/>
      <c r="J53" s="7"/>
      <c r="K53" s="15"/>
    </row>
    <row r="54" spans="1:11" s="10" customFormat="1" ht="20.149999999999999" customHeight="1" thickBot="1">
      <c r="A54" s="17"/>
      <c r="B54" s="14"/>
      <c r="C54" s="9"/>
      <c r="D54" s="22">
        <f>SUM(D52:D53)</f>
        <v>5440519272</v>
      </c>
      <c r="E54" s="4"/>
      <c r="F54" s="22">
        <f>SUM(F52:F53)</f>
        <v>5154701569</v>
      </c>
      <c r="G54" s="4"/>
      <c r="H54" s="4"/>
      <c r="I54" s="4"/>
      <c r="J54" s="4"/>
      <c r="K54" s="15"/>
    </row>
    <row r="55" spans="1:11" s="10" customFormat="1" ht="20.149999999999999" customHeight="1" thickTop="1">
      <c r="A55" s="17"/>
      <c r="B55" s="14"/>
      <c r="C55" s="9"/>
      <c r="D55" s="4"/>
      <c r="E55" s="4"/>
      <c r="F55" s="4"/>
      <c r="G55" s="4"/>
      <c r="H55" s="4"/>
      <c r="I55" s="4"/>
      <c r="J55" s="4"/>
      <c r="K55" s="15"/>
    </row>
    <row r="56" spans="1:11" s="19" customFormat="1" ht="20.149999999999999" customHeight="1">
      <c r="A56" s="18" t="s">
        <v>75</v>
      </c>
      <c r="B56" s="14"/>
      <c r="C56" s="9"/>
      <c r="E56" s="20"/>
      <c r="G56" s="20"/>
      <c r="I56" s="20"/>
      <c r="K56" s="20"/>
    </row>
    <row r="57" spans="1:11" s="10" customFormat="1" ht="20.149999999999999" customHeight="1" thickBot="1">
      <c r="A57" s="21" t="s">
        <v>81</v>
      </c>
      <c r="B57" s="14"/>
      <c r="C57" s="9"/>
      <c r="D57" s="4">
        <f>SUM(D42-D58)</f>
        <v>5533222487</v>
      </c>
      <c r="E57" s="4"/>
      <c r="F57" s="4">
        <f>SUM(F42-F58)</f>
        <v>5159615596</v>
      </c>
      <c r="G57" s="4"/>
      <c r="H57" s="6">
        <f>SUM(H42)</f>
        <v>5044258401</v>
      </c>
      <c r="I57" s="4"/>
      <c r="J57" s="6">
        <f>SUM(J42)</f>
        <v>4788279795</v>
      </c>
      <c r="K57" s="15"/>
    </row>
    <row r="58" spans="1:11" s="10" customFormat="1" ht="20.149999999999999" customHeight="1" thickTop="1">
      <c r="A58" s="21" t="s">
        <v>141</v>
      </c>
      <c r="B58" s="19"/>
      <c r="C58" s="14"/>
      <c r="D58" s="3">
        <v>0</v>
      </c>
      <c r="E58" s="4"/>
      <c r="F58" s="3">
        <v>0</v>
      </c>
      <c r="G58" s="4"/>
      <c r="H58" s="4"/>
      <c r="I58" s="4"/>
      <c r="J58" s="4"/>
      <c r="K58" s="15"/>
    </row>
    <row r="59" spans="1:11" s="10" customFormat="1" ht="20.149999999999999" customHeight="1" thickBot="1">
      <c r="A59" s="21"/>
      <c r="B59" s="14"/>
      <c r="C59" s="9"/>
      <c r="D59" s="22">
        <f>SUM(D57:D58)</f>
        <v>5533222487</v>
      </c>
      <c r="E59" s="4"/>
      <c r="F59" s="22">
        <f>SUM(F57:F58)</f>
        <v>5159615596</v>
      </c>
      <c r="G59" s="4"/>
      <c r="H59" s="7"/>
      <c r="I59" s="4"/>
      <c r="J59" s="7"/>
      <c r="K59" s="15"/>
    </row>
    <row r="60" spans="1:11" s="10" customFormat="1" ht="20.149999999999999" customHeight="1" thickTop="1">
      <c r="A60" s="17"/>
      <c r="B60" s="14"/>
      <c r="C60" s="9"/>
      <c r="G60" s="4"/>
      <c r="H60" s="4"/>
      <c r="I60" s="4"/>
      <c r="J60" s="4"/>
      <c r="K60" s="15"/>
    </row>
    <row r="61" spans="1:11" s="10" customFormat="1" ht="21.75" customHeight="1">
      <c r="A61" s="17" t="s">
        <v>148</v>
      </c>
      <c r="B61" s="14">
        <v>27</v>
      </c>
      <c r="C61" s="9"/>
      <c r="D61" s="24"/>
      <c r="E61" s="24"/>
      <c r="F61" s="24"/>
      <c r="G61" s="23"/>
      <c r="H61" s="24"/>
      <c r="I61" s="24"/>
      <c r="J61" s="24"/>
      <c r="K61" s="15"/>
    </row>
    <row r="62" spans="1:11" s="10" customFormat="1" ht="21.75" customHeight="1">
      <c r="A62" s="13" t="s">
        <v>38</v>
      </c>
      <c r="B62" s="14"/>
      <c r="C62" s="9"/>
      <c r="D62" s="24"/>
      <c r="E62" s="24"/>
      <c r="F62" s="24"/>
      <c r="G62" s="23"/>
      <c r="H62" s="24"/>
      <c r="I62" s="24"/>
      <c r="J62" s="24"/>
      <c r="K62" s="15"/>
    </row>
    <row r="63" spans="1:11" s="10" customFormat="1" ht="21.75" customHeight="1" thickBot="1">
      <c r="A63" s="21" t="s">
        <v>82</v>
      </c>
      <c r="B63" s="9"/>
      <c r="C63" s="9"/>
      <c r="D63" s="26">
        <f>D26/13151198025</f>
        <v>0.41369001224510116</v>
      </c>
      <c r="E63" s="27"/>
      <c r="F63" s="26">
        <f>F26/13151198025</f>
        <v>0.3919568056994564</v>
      </c>
      <c r="G63" s="27"/>
      <c r="H63" s="26">
        <f>H26/13151198025</f>
        <v>0.37905293658598072</v>
      </c>
      <c r="I63" s="28"/>
      <c r="J63" s="26">
        <f>J26/13151198025</f>
        <v>0.36409457038800841</v>
      </c>
      <c r="K63" s="15"/>
    </row>
    <row r="64" spans="1:11" s="10" customFormat="1" ht="21.75" customHeight="1" thickTop="1">
      <c r="A64" s="13"/>
      <c r="B64" s="9"/>
      <c r="C64" s="9"/>
      <c r="D64" s="28"/>
      <c r="E64" s="27"/>
      <c r="F64" s="28"/>
      <c r="G64" s="28"/>
      <c r="H64" s="28"/>
      <c r="I64" s="27"/>
      <c r="J64" s="28"/>
      <c r="K64" s="15"/>
    </row>
    <row r="65" spans="1:11" s="10" customFormat="1" ht="21.75" customHeight="1">
      <c r="A65" s="10" t="s">
        <v>1</v>
      </c>
      <c r="B65" s="51"/>
      <c r="C65" s="9"/>
      <c r="D65" s="12"/>
      <c r="E65" s="15"/>
      <c r="F65" s="12"/>
      <c r="G65" s="12"/>
      <c r="H65" s="12"/>
      <c r="I65" s="15"/>
      <c r="J65" s="12"/>
      <c r="K65" s="15"/>
    </row>
    <row r="66" spans="1:11" s="10" customFormat="1" ht="21" customHeight="1">
      <c r="A66" s="39" t="s">
        <v>119</v>
      </c>
      <c r="B66" s="48"/>
      <c r="C66" s="49"/>
      <c r="D66" s="40"/>
      <c r="E66" s="40"/>
      <c r="F66" s="40"/>
      <c r="G66" s="41"/>
      <c r="H66" s="40"/>
      <c r="I66" s="40"/>
      <c r="J66" s="40"/>
      <c r="K66" s="15"/>
    </row>
    <row r="67" spans="1:11" s="10" customFormat="1" ht="21" customHeight="1">
      <c r="A67" s="42" t="s">
        <v>135</v>
      </c>
      <c r="B67" s="48"/>
      <c r="C67" s="49"/>
      <c r="D67" s="43"/>
      <c r="E67" s="40"/>
      <c r="F67" s="43"/>
      <c r="G67" s="44"/>
      <c r="H67" s="43"/>
      <c r="I67" s="40"/>
      <c r="J67" s="43"/>
      <c r="K67" s="15"/>
    </row>
    <row r="68" spans="1:11" s="10" customFormat="1" ht="21" customHeight="1">
      <c r="A68" s="42" t="s">
        <v>203</v>
      </c>
      <c r="B68" s="48"/>
      <c r="C68" s="49"/>
      <c r="D68" s="43"/>
      <c r="E68" s="40"/>
      <c r="F68" s="43"/>
      <c r="G68" s="44"/>
      <c r="H68" s="43"/>
      <c r="I68" s="40"/>
      <c r="J68" s="43"/>
      <c r="K68" s="15"/>
    </row>
    <row r="69" spans="1:11" s="10" customFormat="1" ht="21" customHeight="1">
      <c r="A69" s="21"/>
      <c r="B69" s="48"/>
      <c r="C69" s="49"/>
      <c r="D69" s="43"/>
      <c r="E69" s="40"/>
      <c r="F69" s="24"/>
      <c r="G69" s="23"/>
      <c r="H69" s="43"/>
      <c r="I69" s="40"/>
      <c r="J69" s="15" t="s">
        <v>142</v>
      </c>
      <c r="K69" s="15"/>
    </row>
    <row r="70" spans="1:11" s="10" customFormat="1" ht="21" customHeight="1">
      <c r="A70" s="21"/>
      <c r="B70" s="40"/>
      <c r="C70" s="40"/>
      <c r="D70" s="222" t="s">
        <v>20</v>
      </c>
      <c r="E70" s="223"/>
      <c r="F70" s="223"/>
      <c r="G70" s="54"/>
      <c r="H70" s="55"/>
      <c r="I70" s="56" t="s">
        <v>21</v>
      </c>
      <c r="J70" s="57"/>
      <c r="K70" s="15"/>
    </row>
    <row r="71" spans="1:11" s="10" customFormat="1" ht="21" customHeight="1">
      <c r="A71" s="9"/>
      <c r="B71" s="48"/>
      <c r="C71" s="9"/>
      <c r="D71" s="50">
        <v>2021</v>
      </c>
      <c r="E71" s="24"/>
      <c r="F71" s="50">
        <v>2020</v>
      </c>
      <c r="G71" s="46"/>
      <c r="H71" s="50">
        <v>2021</v>
      </c>
      <c r="I71" s="24"/>
      <c r="J71" s="50">
        <v>2020</v>
      </c>
      <c r="K71" s="15"/>
    </row>
    <row r="72" spans="1:11" s="10" customFormat="1" ht="21" customHeight="1">
      <c r="A72" s="17" t="s">
        <v>2</v>
      </c>
      <c r="B72" s="9"/>
      <c r="C72" s="30"/>
      <c r="D72" s="31"/>
      <c r="E72" s="31"/>
      <c r="F72" s="31"/>
      <c r="G72" s="32"/>
      <c r="H72" s="31"/>
      <c r="I72" s="31"/>
      <c r="J72" s="31"/>
      <c r="K72" s="12"/>
    </row>
    <row r="73" spans="1:11" s="10" customFormat="1" ht="21" customHeight="1">
      <c r="A73" s="33" t="s">
        <v>76</v>
      </c>
      <c r="B73" s="9"/>
      <c r="C73" s="24"/>
      <c r="D73" s="1">
        <f>D24</f>
        <v>6634487746</v>
      </c>
      <c r="E73" s="1"/>
      <c r="F73" s="1">
        <f>F24</f>
        <v>6190054475</v>
      </c>
      <c r="G73" s="4"/>
      <c r="H73" s="1">
        <f>H24</f>
        <v>6060176397</v>
      </c>
      <c r="I73" s="1"/>
      <c r="J73" s="1">
        <f>J24</f>
        <v>5759851809</v>
      </c>
      <c r="K73" s="12"/>
    </row>
    <row r="74" spans="1:11" s="10" customFormat="1" ht="21" customHeight="1">
      <c r="A74" s="13" t="s">
        <v>87</v>
      </c>
      <c r="B74" s="9"/>
      <c r="C74" s="24"/>
      <c r="D74" s="1"/>
      <c r="E74" s="1"/>
      <c r="F74" s="1"/>
      <c r="G74" s="4"/>
      <c r="H74" s="1"/>
      <c r="I74" s="1"/>
      <c r="J74" s="1"/>
      <c r="K74" s="12"/>
    </row>
    <row r="75" spans="1:11" s="10" customFormat="1" ht="21" customHeight="1">
      <c r="A75" s="13" t="s">
        <v>199</v>
      </c>
      <c r="B75" s="9"/>
      <c r="C75" s="24"/>
      <c r="D75" s="1"/>
      <c r="E75" s="1"/>
      <c r="F75" s="1"/>
      <c r="G75" s="4"/>
      <c r="H75" s="1"/>
      <c r="I75" s="1"/>
      <c r="J75" s="1"/>
      <c r="K75" s="12"/>
    </row>
    <row r="76" spans="1:11" s="10" customFormat="1" ht="21" customHeight="1">
      <c r="A76" s="13" t="s">
        <v>55</v>
      </c>
      <c r="B76" s="9"/>
      <c r="C76" s="24"/>
      <c r="D76" s="199">
        <v>3207911825</v>
      </c>
      <c r="E76" s="199"/>
      <c r="F76" s="199">
        <v>3181735832</v>
      </c>
      <c r="G76" s="199"/>
      <c r="H76" s="199">
        <v>2778591394</v>
      </c>
      <c r="I76" s="4"/>
      <c r="J76" s="199">
        <v>2721212482</v>
      </c>
      <c r="K76" s="12"/>
    </row>
    <row r="77" spans="1:11" s="10" customFormat="1" ht="21" customHeight="1">
      <c r="A77" s="13" t="s">
        <v>209</v>
      </c>
      <c r="B77" s="9"/>
      <c r="C77" s="24"/>
      <c r="D77" s="199">
        <v>-29087963</v>
      </c>
      <c r="E77" s="199"/>
      <c r="F77" s="199">
        <v>-5591078</v>
      </c>
      <c r="G77" s="199"/>
      <c r="H77" s="199">
        <v>-25105085</v>
      </c>
      <c r="I77" s="4"/>
      <c r="J77" s="199">
        <v>-5591078</v>
      </c>
      <c r="K77" s="12"/>
    </row>
    <row r="78" spans="1:11" s="10" customFormat="1" ht="21" customHeight="1">
      <c r="A78" s="13" t="s">
        <v>217</v>
      </c>
      <c r="B78" s="9"/>
      <c r="C78" s="24"/>
      <c r="D78" s="199">
        <v>-26221060</v>
      </c>
      <c r="E78" s="199"/>
      <c r="F78" s="199">
        <v>0</v>
      </c>
      <c r="G78" s="199"/>
      <c r="H78" s="199">
        <v>-26221060</v>
      </c>
      <c r="I78" s="4"/>
      <c r="J78" s="199">
        <v>0</v>
      </c>
      <c r="K78" s="12"/>
    </row>
    <row r="79" spans="1:11" s="10" customFormat="1" ht="21" customHeight="1">
      <c r="A79" s="10" t="s">
        <v>138</v>
      </c>
      <c r="B79" s="9"/>
      <c r="C79" s="24"/>
      <c r="D79" s="199">
        <v>106401350</v>
      </c>
      <c r="E79" s="205"/>
      <c r="F79" s="199">
        <v>103435629</v>
      </c>
      <c r="G79" s="205"/>
      <c r="H79" s="199">
        <v>84114632</v>
      </c>
      <c r="I79" s="5"/>
      <c r="J79" s="199">
        <v>81187745</v>
      </c>
      <c r="K79" s="12"/>
    </row>
    <row r="80" spans="1:11" s="10" customFormat="1" ht="21" customHeight="1">
      <c r="A80" s="13" t="s">
        <v>224</v>
      </c>
      <c r="B80" s="9"/>
      <c r="C80" s="9"/>
      <c r="D80" s="199">
        <v>9223973</v>
      </c>
      <c r="E80" s="205"/>
      <c r="F80" s="199">
        <v>4214376</v>
      </c>
      <c r="G80" s="205"/>
      <c r="H80" s="199">
        <v>2070518</v>
      </c>
      <c r="I80" s="5"/>
      <c r="J80" s="199">
        <v>4177669</v>
      </c>
      <c r="K80" s="12"/>
    </row>
    <row r="81" spans="1:11" s="10" customFormat="1" ht="21" customHeight="1">
      <c r="A81" s="13" t="s">
        <v>225</v>
      </c>
      <c r="B81" s="9"/>
      <c r="C81" s="9"/>
      <c r="D81" s="205">
        <v>-6641</v>
      </c>
      <c r="E81" s="205"/>
      <c r="F81" s="205">
        <v>-59686</v>
      </c>
      <c r="G81" s="205"/>
      <c r="H81" s="205">
        <v>-6641</v>
      </c>
      <c r="I81" s="5"/>
      <c r="J81" s="205">
        <v>-59686</v>
      </c>
      <c r="K81" s="12"/>
    </row>
    <row r="82" spans="1:11" s="10" customFormat="1" ht="21" customHeight="1">
      <c r="A82" s="13" t="s">
        <v>185</v>
      </c>
      <c r="B82" s="9"/>
      <c r="C82" s="24"/>
      <c r="D82" s="205">
        <v>-224068</v>
      </c>
      <c r="E82" s="205"/>
      <c r="F82" s="205">
        <v>55954024</v>
      </c>
      <c r="G82" s="205"/>
      <c r="H82" s="205">
        <v>-1060000</v>
      </c>
      <c r="I82" s="5"/>
      <c r="J82" s="205">
        <v>34300000</v>
      </c>
      <c r="K82" s="12"/>
    </row>
    <row r="83" spans="1:11" s="10" customFormat="1" ht="21" customHeight="1">
      <c r="A83" s="13" t="s">
        <v>226</v>
      </c>
      <c r="B83" s="9"/>
      <c r="C83" s="24"/>
      <c r="D83" s="205">
        <v>0</v>
      </c>
      <c r="E83" s="205"/>
      <c r="F83" s="205">
        <v>0</v>
      </c>
      <c r="G83" s="205"/>
      <c r="H83" s="205">
        <v>-28497497</v>
      </c>
      <c r="I83" s="5"/>
      <c r="J83" s="205">
        <v>-36822130</v>
      </c>
      <c r="K83" s="12"/>
    </row>
    <row r="84" spans="1:11" s="10" customFormat="1" ht="21" customHeight="1">
      <c r="A84" s="9" t="s">
        <v>86</v>
      </c>
      <c r="B84" s="9"/>
      <c r="C84" s="24"/>
      <c r="D84" s="205">
        <v>62982414</v>
      </c>
      <c r="E84" s="205"/>
      <c r="F84" s="205">
        <v>57494708</v>
      </c>
      <c r="G84" s="205"/>
      <c r="H84" s="205">
        <v>55435820</v>
      </c>
      <c r="I84" s="5"/>
      <c r="J84" s="205">
        <v>50592085</v>
      </c>
      <c r="K84" s="12"/>
    </row>
    <row r="85" spans="1:11" s="10" customFormat="1" ht="21" customHeight="1">
      <c r="A85" s="9" t="s">
        <v>175</v>
      </c>
      <c r="B85" s="9"/>
      <c r="C85" s="24"/>
      <c r="D85" s="205">
        <v>156381914</v>
      </c>
      <c r="E85" s="205"/>
      <c r="F85" s="205">
        <v>102468372</v>
      </c>
      <c r="G85" s="205"/>
      <c r="H85" s="205">
        <v>156381914</v>
      </c>
      <c r="I85" s="5"/>
      <c r="J85" s="205">
        <v>102468372</v>
      </c>
      <c r="K85" s="12"/>
    </row>
    <row r="86" spans="1:11" s="10" customFormat="1" ht="21" customHeight="1">
      <c r="A86" s="13" t="s">
        <v>166</v>
      </c>
      <c r="B86" s="9"/>
      <c r="C86" s="24"/>
      <c r="D86" s="205">
        <v>-2205783</v>
      </c>
      <c r="E86" s="205"/>
      <c r="F86" s="205">
        <v>120946</v>
      </c>
      <c r="G86" s="205"/>
      <c r="H86" s="205">
        <v>2117996</v>
      </c>
      <c r="I86" s="5"/>
      <c r="J86" s="205">
        <v>-178046</v>
      </c>
      <c r="K86" s="12"/>
    </row>
    <row r="87" spans="1:11" s="10" customFormat="1" ht="21" customHeight="1">
      <c r="A87" s="13" t="s">
        <v>210</v>
      </c>
      <c r="B87" s="9"/>
      <c r="C87" s="24"/>
      <c r="D87" s="205">
        <v>-184270</v>
      </c>
      <c r="E87" s="205"/>
      <c r="F87" s="205">
        <v>893071</v>
      </c>
      <c r="G87" s="205"/>
      <c r="H87" s="205">
        <v>-184270</v>
      </c>
      <c r="I87" s="5"/>
      <c r="J87" s="205">
        <v>893071</v>
      </c>
      <c r="K87" s="12"/>
    </row>
    <row r="88" spans="1:11" s="10" customFormat="1" ht="21" customHeight="1">
      <c r="A88" s="206" t="s">
        <v>202</v>
      </c>
      <c r="B88" s="9"/>
      <c r="C88" s="24"/>
      <c r="D88" s="205">
        <v>0</v>
      </c>
      <c r="E88" s="205"/>
      <c r="F88" s="205">
        <v>0</v>
      </c>
      <c r="G88" s="205"/>
      <c r="H88" s="205">
        <v>0</v>
      </c>
      <c r="I88" s="5"/>
      <c r="J88" s="205">
        <v>-14999400</v>
      </c>
      <c r="K88" s="12"/>
    </row>
    <row r="89" spans="1:11" s="10" customFormat="1" ht="21" customHeight="1">
      <c r="A89" s="9" t="s">
        <v>163</v>
      </c>
      <c r="B89" s="9"/>
      <c r="C89" s="24"/>
      <c r="D89" s="205">
        <v>-7357456</v>
      </c>
      <c r="E89" s="205"/>
      <c r="F89" s="205">
        <v>-16436276</v>
      </c>
      <c r="G89" s="205"/>
      <c r="H89" s="205">
        <v>-53209729</v>
      </c>
      <c r="I89" s="5"/>
      <c r="J89" s="205">
        <v>-80374038</v>
      </c>
      <c r="K89" s="12"/>
    </row>
    <row r="90" spans="1:11" s="10" customFormat="1" ht="21" customHeight="1">
      <c r="A90" s="9" t="s">
        <v>56</v>
      </c>
      <c r="B90" s="9"/>
      <c r="C90" s="24"/>
      <c r="D90" s="207">
        <v>247691242</v>
      </c>
      <c r="E90" s="205"/>
      <c r="F90" s="207">
        <v>348494490</v>
      </c>
      <c r="G90" s="205"/>
      <c r="H90" s="207">
        <v>224031613</v>
      </c>
      <c r="I90" s="5"/>
      <c r="J90" s="207">
        <v>322579358</v>
      </c>
      <c r="K90" s="12"/>
    </row>
    <row r="91" spans="1:11" s="10" customFormat="1" ht="21" customHeight="1">
      <c r="A91" s="52" t="s">
        <v>136</v>
      </c>
      <c r="B91" s="9"/>
      <c r="C91" s="24"/>
      <c r="D91" s="208"/>
      <c r="E91" s="199"/>
      <c r="F91" s="208"/>
      <c r="G91" s="199"/>
      <c r="H91" s="208"/>
      <c r="I91" s="7"/>
      <c r="J91" s="208"/>
      <c r="K91" s="12"/>
    </row>
    <row r="92" spans="1:11" s="10" customFormat="1" ht="21" customHeight="1">
      <c r="A92" s="52" t="s">
        <v>39</v>
      </c>
      <c r="B92" s="9"/>
      <c r="C92" s="23"/>
      <c r="D92" s="205">
        <f>SUM(D73:D90)</f>
        <v>10359793223</v>
      </c>
      <c r="E92" s="199"/>
      <c r="F92" s="205">
        <f>SUM(F73:F90)</f>
        <v>10022778883</v>
      </c>
      <c r="G92" s="199"/>
      <c r="H92" s="205">
        <f>SUM(H73:H90)</f>
        <v>9228636002</v>
      </c>
      <c r="I92" s="5"/>
      <c r="J92" s="205">
        <f>SUM(J73:J90)</f>
        <v>8939238213</v>
      </c>
      <c r="K92" s="12"/>
    </row>
    <row r="93" spans="1:11" s="10" customFormat="1" ht="21" customHeight="1">
      <c r="A93" s="58" t="s">
        <v>121</v>
      </c>
      <c r="B93" s="9"/>
      <c r="C93" s="23"/>
      <c r="D93" s="199"/>
      <c r="E93" s="199"/>
      <c r="F93" s="199"/>
      <c r="G93" s="199"/>
      <c r="H93" s="199"/>
      <c r="I93" s="4"/>
      <c r="J93" s="199"/>
      <c r="K93" s="12"/>
    </row>
    <row r="94" spans="1:11" s="10" customFormat="1" ht="21" customHeight="1">
      <c r="A94" s="38" t="s">
        <v>115</v>
      </c>
      <c r="B94" s="35"/>
      <c r="D94" s="199">
        <v>94565948</v>
      </c>
      <c r="E94" s="205"/>
      <c r="F94" s="199">
        <v>142595218</v>
      </c>
      <c r="G94" s="205"/>
      <c r="H94" s="199">
        <v>52264106</v>
      </c>
      <c r="I94" s="4"/>
      <c r="J94" s="199">
        <v>55619136</v>
      </c>
      <c r="K94" s="15"/>
    </row>
    <row r="95" spans="1:11" s="10" customFormat="1" ht="21" customHeight="1">
      <c r="A95" s="10" t="s">
        <v>64</v>
      </c>
      <c r="B95" s="9"/>
      <c r="C95" s="23"/>
      <c r="D95" s="199">
        <v>-2334043131</v>
      </c>
      <c r="E95" s="199"/>
      <c r="F95" s="199">
        <v>-26732326</v>
      </c>
      <c r="G95" s="199"/>
      <c r="H95" s="199">
        <v>-1970160241</v>
      </c>
      <c r="I95" s="4"/>
      <c r="J95" s="199">
        <v>139529205</v>
      </c>
      <c r="K95" s="15"/>
    </row>
    <row r="96" spans="1:11" s="10" customFormat="1" ht="21" customHeight="1">
      <c r="A96" s="34" t="s">
        <v>67</v>
      </c>
      <c r="B96" s="35"/>
      <c r="D96" s="199">
        <v>76197574</v>
      </c>
      <c r="E96" s="205"/>
      <c r="F96" s="199">
        <v>-2330704</v>
      </c>
      <c r="G96" s="205"/>
      <c r="H96" s="199">
        <v>43321923</v>
      </c>
      <c r="I96" s="4"/>
      <c r="J96" s="199">
        <v>-43321923</v>
      </c>
      <c r="K96" s="15"/>
    </row>
    <row r="97" spans="1:11" s="10" customFormat="1" ht="21" customHeight="1">
      <c r="A97" s="10" t="s">
        <v>40</v>
      </c>
      <c r="B97" s="35"/>
      <c r="D97" s="199">
        <v>-17547872</v>
      </c>
      <c r="E97" s="199"/>
      <c r="F97" s="199">
        <v>33273442</v>
      </c>
      <c r="G97" s="199"/>
      <c r="H97" s="199">
        <v>-14975510</v>
      </c>
      <c r="I97" s="4"/>
      <c r="J97" s="199">
        <v>36793667</v>
      </c>
      <c r="K97" s="15"/>
    </row>
    <row r="98" spans="1:11" s="10" customFormat="1" ht="21" customHeight="1">
      <c r="A98" s="10" t="s">
        <v>186</v>
      </c>
      <c r="B98" s="35"/>
      <c r="D98" s="199">
        <v>-13173659</v>
      </c>
      <c r="E98" s="199"/>
      <c r="F98" s="199">
        <v>228298</v>
      </c>
      <c r="G98" s="199"/>
      <c r="H98" s="199">
        <v>-12119415</v>
      </c>
      <c r="I98" s="4"/>
      <c r="J98" s="199">
        <v>346849</v>
      </c>
      <c r="K98" s="15"/>
    </row>
    <row r="99" spans="1:11" s="10" customFormat="1" ht="21" customHeight="1">
      <c r="A99" s="10" t="s">
        <v>41</v>
      </c>
      <c r="B99" s="35"/>
      <c r="D99" s="199">
        <v>59676905</v>
      </c>
      <c r="E99" s="199"/>
      <c r="F99" s="199">
        <v>-2355896</v>
      </c>
      <c r="G99" s="199"/>
      <c r="H99" s="199">
        <v>60312416</v>
      </c>
      <c r="I99" s="4"/>
      <c r="J99" s="199">
        <v>-4563811</v>
      </c>
      <c r="K99" s="15"/>
    </row>
    <row r="100" spans="1:11" s="10" customFormat="1" ht="21" customHeight="1">
      <c r="A100" s="36" t="s">
        <v>120</v>
      </c>
      <c r="B100" s="9"/>
      <c r="C100" s="24"/>
      <c r="D100" s="199"/>
      <c r="E100" s="199"/>
      <c r="F100" s="199"/>
      <c r="G100" s="199"/>
      <c r="H100" s="199"/>
      <c r="I100" s="4"/>
      <c r="J100" s="199"/>
      <c r="K100" s="15"/>
    </row>
    <row r="101" spans="1:11" s="10" customFormat="1" ht="21" customHeight="1">
      <c r="A101" s="10" t="s">
        <v>117</v>
      </c>
      <c r="B101" s="9"/>
      <c r="C101" s="30"/>
      <c r="D101" s="205">
        <v>945920269</v>
      </c>
      <c r="E101" s="199"/>
      <c r="F101" s="205">
        <v>-626226028</v>
      </c>
      <c r="G101" s="199"/>
      <c r="H101" s="205">
        <v>813765812</v>
      </c>
      <c r="I101" s="4"/>
      <c r="J101" s="205">
        <v>-573950180</v>
      </c>
      <c r="K101" s="15"/>
    </row>
    <row r="102" spans="1:11" s="10" customFormat="1" ht="21" customHeight="1">
      <c r="A102" s="10" t="s">
        <v>116</v>
      </c>
      <c r="B102" s="9"/>
      <c r="C102" s="30"/>
      <c r="D102" s="205">
        <v>22158763</v>
      </c>
      <c r="E102" s="199"/>
      <c r="F102" s="205">
        <v>-28536924</v>
      </c>
      <c r="G102" s="199"/>
      <c r="H102" s="205">
        <v>22153883</v>
      </c>
      <c r="I102" s="4"/>
      <c r="J102" s="205">
        <v>-28538386</v>
      </c>
      <c r="K102" s="15"/>
    </row>
    <row r="103" spans="1:11" s="10" customFormat="1" ht="21" customHeight="1">
      <c r="A103" s="10" t="s">
        <v>65</v>
      </c>
      <c r="B103" s="9"/>
      <c r="C103" s="30"/>
      <c r="D103" s="205">
        <v>9142421</v>
      </c>
      <c r="E103" s="199"/>
      <c r="F103" s="205">
        <v>6417327</v>
      </c>
      <c r="G103" s="199"/>
      <c r="H103" s="205">
        <v>14267619</v>
      </c>
      <c r="I103" s="4"/>
      <c r="J103" s="205">
        <v>7872556</v>
      </c>
      <c r="K103" s="15"/>
    </row>
    <row r="104" spans="1:11" s="10" customFormat="1" ht="21" customHeight="1">
      <c r="A104" s="10" t="s">
        <v>42</v>
      </c>
      <c r="B104" s="9"/>
      <c r="C104" s="30"/>
      <c r="D104" s="199">
        <v>16017008</v>
      </c>
      <c r="E104" s="199"/>
      <c r="F104" s="199">
        <v>54160907</v>
      </c>
      <c r="G104" s="199"/>
      <c r="H104" s="199">
        <v>30439481</v>
      </c>
      <c r="I104" s="4"/>
      <c r="J104" s="199">
        <v>39135910</v>
      </c>
      <c r="K104" s="15"/>
    </row>
    <row r="105" spans="1:11" s="10" customFormat="1" ht="21" customHeight="1">
      <c r="A105" s="52" t="s">
        <v>43</v>
      </c>
      <c r="B105" s="9"/>
      <c r="C105" s="30"/>
      <c r="D105" s="205">
        <v>-37551662</v>
      </c>
      <c r="E105" s="205"/>
      <c r="F105" s="205">
        <v>-38280730</v>
      </c>
      <c r="G105" s="205"/>
      <c r="H105" s="205">
        <v>-37551662</v>
      </c>
      <c r="I105" s="5"/>
      <c r="J105" s="205">
        <v>-38280729</v>
      </c>
      <c r="K105" s="15"/>
    </row>
    <row r="106" spans="1:11" s="10" customFormat="1" ht="21" customHeight="1">
      <c r="A106" s="52" t="s">
        <v>44</v>
      </c>
      <c r="B106" s="16"/>
      <c r="C106" s="23"/>
      <c r="D106" s="200">
        <v>24504312</v>
      </c>
      <c r="E106" s="199"/>
      <c r="F106" s="200">
        <v>30883446</v>
      </c>
      <c r="G106" s="199"/>
      <c r="H106" s="200">
        <v>16740464</v>
      </c>
      <c r="I106" s="4"/>
      <c r="J106" s="200">
        <v>30763286</v>
      </c>
      <c r="K106" s="15"/>
    </row>
    <row r="107" spans="1:11" s="10" customFormat="1" ht="21" customHeight="1">
      <c r="A107" s="13" t="s">
        <v>2</v>
      </c>
      <c r="B107" s="9"/>
      <c r="C107" s="23"/>
      <c r="D107" s="199">
        <f>SUM(D92:D106)</f>
        <v>9205660099</v>
      </c>
      <c r="E107" s="199"/>
      <c r="F107" s="199">
        <f>SUM(F92:F106)</f>
        <v>9565874913</v>
      </c>
      <c r="G107" s="199"/>
      <c r="H107" s="199">
        <f>SUM(H92:H106)</f>
        <v>8247094878</v>
      </c>
      <c r="I107" s="4"/>
      <c r="J107" s="199">
        <f>SUM(J92:J106)</f>
        <v>8560643793</v>
      </c>
      <c r="K107" s="29"/>
    </row>
    <row r="108" spans="1:11" s="10" customFormat="1" ht="21" customHeight="1">
      <c r="A108" s="9" t="s">
        <v>160</v>
      </c>
      <c r="B108" s="9"/>
      <c r="C108" s="30"/>
      <c r="D108" s="205">
        <v>-9518032</v>
      </c>
      <c r="E108" s="205"/>
      <c r="F108" s="205">
        <v>-11612399</v>
      </c>
      <c r="G108" s="205"/>
      <c r="H108" s="205">
        <v>-7900888</v>
      </c>
      <c r="I108" s="5"/>
      <c r="J108" s="205">
        <v>-9265189</v>
      </c>
      <c r="K108" s="15"/>
    </row>
    <row r="109" spans="1:11" s="10" customFormat="1" ht="21" customHeight="1">
      <c r="A109" s="9" t="s">
        <v>51</v>
      </c>
      <c r="B109" s="9"/>
      <c r="C109" s="23"/>
      <c r="D109" s="199">
        <v>-1370735933</v>
      </c>
      <c r="E109" s="209"/>
      <c r="F109" s="199">
        <v>-1191387180</v>
      </c>
      <c r="G109" s="209"/>
      <c r="H109" s="199">
        <v>-1263428499</v>
      </c>
      <c r="I109" s="37"/>
      <c r="J109" s="199">
        <v>-1136702042</v>
      </c>
      <c r="K109" s="29"/>
    </row>
    <row r="110" spans="1:11" s="10" customFormat="1" ht="21" customHeight="1">
      <c r="A110" s="36" t="s">
        <v>52</v>
      </c>
      <c r="B110" s="9"/>
      <c r="C110" s="23"/>
      <c r="D110" s="202">
        <f>SUM(D107:D109)</f>
        <v>7825406134</v>
      </c>
      <c r="E110" s="199"/>
      <c r="F110" s="202">
        <f>SUM(F107:F109)</f>
        <v>8362875334</v>
      </c>
      <c r="G110" s="199"/>
      <c r="H110" s="202">
        <f>SUM(H107:H109)</f>
        <v>6975765491</v>
      </c>
      <c r="I110" s="4"/>
      <c r="J110" s="202">
        <f>SUM(J107:J109)</f>
        <v>7414676562</v>
      </c>
      <c r="K110" s="29"/>
    </row>
    <row r="111" spans="1:11" s="10" customFormat="1" ht="21" customHeight="1">
      <c r="A111" s="13"/>
      <c r="B111" s="9"/>
      <c r="C111" s="24"/>
      <c r="I111" s="9"/>
      <c r="J111" s="9"/>
      <c r="K111" s="29"/>
    </row>
    <row r="112" spans="1:11" s="10" customFormat="1" ht="21" customHeight="1">
      <c r="A112" s="10" t="s">
        <v>1</v>
      </c>
      <c r="B112" s="9"/>
      <c r="C112" s="23"/>
      <c r="D112" s="15"/>
      <c r="E112" s="12"/>
      <c r="G112" s="11"/>
      <c r="H112" s="15"/>
      <c r="I112" s="12"/>
      <c r="K112" s="29"/>
    </row>
    <row r="113" spans="1:12" s="10" customFormat="1" ht="20.65" customHeight="1">
      <c r="A113" s="39" t="s">
        <v>119</v>
      </c>
      <c r="B113" s="48"/>
      <c r="C113" s="49"/>
      <c r="D113" s="40"/>
      <c r="E113" s="40"/>
      <c r="F113" s="40"/>
      <c r="G113" s="41"/>
      <c r="H113" s="40"/>
      <c r="I113" s="40"/>
      <c r="J113" s="40"/>
      <c r="K113" s="15"/>
    </row>
    <row r="114" spans="1:12" s="10" customFormat="1" ht="20.65" customHeight="1">
      <c r="A114" s="42" t="s">
        <v>137</v>
      </c>
      <c r="B114" s="48"/>
      <c r="C114" s="49"/>
      <c r="D114" s="43"/>
      <c r="E114" s="40"/>
      <c r="F114" s="43"/>
      <c r="G114" s="44"/>
      <c r="H114" s="43"/>
      <c r="I114" s="40"/>
      <c r="J114" s="43"/>
      <c r="K114" s="15"/>
    </row>
    <row r="115" spans="1:12" s="10" customFormat="1" ht="20.65" customHeight="1">
      <c r="A115" s="42" t="s">
        <v>203</v>
      </c>
      <c r="B115" s="48"/>
      <c r="C115" s="49"/>
      <c r="D115" s="43"/>
      <c r="E115" s="40"/>
      <c r="F115" s="43"/>
      <c r="G115" s="44"/>
      <c r="H115" s="43"/>
      <c r="I115" s="40"/>
      <c r="J115" s="43"/>
      <c r="K115" s="15"/>
    </row>
    <row r="116" spans="1:12" s="10" customFormat="1" ht="20.65" customHeight="1">
      <c r="A116" s="21"/>
      <c r="B116" s="48"/>
      <c r="C116" s="49"/>
      <c r="D116" s="43"/>
      <c r="E116" s="40"/>
      <c r="F116" s="24"/>
      <c r="G116" s="23"/>
      <c r="H116" s="43"/>
      <c r="I116" s="40"/>
      <c r="J116" s="15" t="s">
        <v>142</v>
      </c>
      <c r="K116" s="15"/>
    </row>
    <row r="117" spans="1:12" s="10" customFormat="1" ht="20.65" customHeight="1">
      <c r="A117" s="21"/>
      <c r="B117" s="40"/>
      <c r="C117" s="40"/>
      <c r="D117" s="222" t="s">
        <v>20</v>
      </c>
      <c r="E117" s="223"/>
      <c r="F117" s="223"/>
      <c r="G117" s="54"/>
      <c r="H117" s="55"/>
      <c r="I117" s="56" t="s">
        <v>21</v>
      </c>
      <c r="J117" s="57"/>
      <c r="K117" s="15"/>
    </row>
    <row r="118" spans="1:12" s="10" customFormat="1" ht="20.65" customHeight="1">
      <c r="A118" s="9"/>
      <c r="B118" s="48"/>
      <c r="C118" s="9"/>
      <c r="D118" s="50">
        <v>2021</v>
      </c>
      <c r="E118" s="24"/>
      <c r="F118" s="50">
        <v>2020</v>
      </c>
      <c r="G118" s="46"/>
      <c r="H118" s="50">
        <v>2021</v>
      </c>
      <c r="I118" s="24"/>
      <c r="J118" s="50">
        <v>2020</v>
      </c>
      <c r="K118" s="15"/>
    </row>
    <row r="119" spans="1:12" s="10" customFormat="1" ht="20.65" customHeight="1">
      <c r="A119" s="17" t="s">
        <v>3</v>
      </c>
      <c r="B119" s="9"/>
      <c r="C119" s="30"/>
      <c r="D119" s="2"/>
      <c r="E119" s="2"/>
      <c r="F119" s="2"/>
      <c r="G119" s="2"/>
      <c r="H119" s="2"/>
      <c r="I119" s="2"/>
      <c r="J119" s="2"/>
      <c r="K119" s="15"/>
    </row>
    <row r="120" spans="1:12" s="10" customFormat="1" ht="20.65" customHeight="1">
      <c r="A120" s="9" t="s">
        <v>174</v>
      </c>
      <c r="B120" s="9"/>
      <c r="C120" s="30"/>
      <c r="D120" s="205">
        <v>0</v>
      </c>
      <c r="E120" s="210"/>
      <c r="F120" s="205">
        <v>0</v>
      </c>
      <c r="G120" s="210"/>
      <c r="H120" s="205">
        <v>-4510000000</v>
      </c>
      <c r="I120" s="46"/>
      <c r="J120" s="205">
        <v>-3310000000</v>
      </c>
      <c r="K120" s="15"/>
    </row>
    <row r="121" spans="1:12" s="10" customFormat="1" ht="20.65" customHeight="1">
      <c r="A121" s="9" t="s">
        <v>200</v>
      </c>
      <c r="B121" s="9"/>
      <c r="C121" s="30"/>
      <c r="D121" s="205">
        <v>0</v>
      </c>
      <c r="E121" s="210"/>
      <c r="F121" s="205">
        <v>0</v>
      </c>
      <c r="G121" s="210"/>
      <c r="H121" s="205">
        <v>5046000000</v>
      </c>
      <c r="I121" s="46"/>
      <c r="J121" s="205">
        <v>4070000000</v>
      </c>
      <c r="K121" s="15"/>
    </row>
    <row r="122" spans="1:12" s="10" customFormat="1" ht="20.65" customHeight="1">
      <c r="A122" s="9" t="s">
        <v>211</v>
      </c>
      <c r="B122" s="9"/>
      <c r="C122" s="30"/>
      <c r="D122" s="205">
        <v>0</v>
      </c>
      <c r="E122" s="210"/>
      <c r="F122" s="205">
        <v>0</v>
      </c>
      <c r="G122" s="210"/>
      <c r="H122" s="205">
        <v>-53944938</v>
      </c>
      <c r="I122" s="46"/>
      <c r="J122" s="205">
        <v>0</v>
      </c>
      <c r="K122" s="15"/>
    </row>
    <row r="123" spans="1:12" s="10" customFormat="1" ht="20.65" customHeight="1">
      <c r="A123" s="9" t="s">
        <v>187</v>
      </c>
      <c r="B123" s="9"/>
      <c r="C123" s="30"/>
      <c r="D123" s="205">
        <v>0</v>
      </c>
      <c r="E123" s="210"/>
      <c r="F123" s="205">
        <v>0</v>
      </c>
      <c r="G123" s="210"/>
      <c r="H123" s="205">
        <v>0</v>
      </c>
      <c r="I123" s="46"/>
      <c r="J123" s="205">
        <v>14999400</v>
      </c>
      <c r="K123" s="15"/>
    </row>
    <row r="124" spans="1:12" s="11" customFormat="1" ht="20.65" customHeight="1">
      <c r="A124" s="52" t="s">
        <v>152</v>
      </c>
      <c r="B124" s="16"/>
      <c r="C124" s="23"/>
      <c r="D124" s="205">
        <v>-57661587</v>
      </c>
      <c r="E124" s="199"/>
      <c r="F124" s="205">
        <v>-928236375</v>
      </c>
      <c r="G124" s="199"/>
      <c r="H124" s="205">
        <v>-57661587</v>
      </c>
      <c r="I124" s="4"/>
      <c r="J124" s="205">
        <v>-928236375</v>
      </c>
      <c r="K124" s="12"/>
      <c r="L124" s="59"/>
    </row>
    <row r="125" spans="1:12" s="11" customFormat="1" ht="20.65" customHeight="1">
      <c r="A125" s="52" t="s">
        <v>173</v>
      </c>
      <c r="B125" s="16"/>
      <c r="C125" s="23"/>
      <c r="D125" s="205">
        <v>-1244655262</v>
      </c>
      <c r="E125" s="199"/>
      <c r="F125" s="205">
        <v>-2043700796</v>
      </c>
      <c r="G125" s="199"/>
      <c r="H125" s="205">
        <v>-1113579174</v>
      </c>
      <c r="I125" s="4"/>
      <c r="J125" s="205">
        <v>-2005507832</v>
      </c>
      <c r="K125" s="12"/>
      <c r="L125" s="59"/>
    </row>
    <row r="126" spans="1:12" s="11" customFormat="1" ht="20.65" customHeight="1">
      <c r="A126" s="52" t="s">
        <v>188</v>
      </c>
      <c r="B126" s="16"/>
      <c r="C126" s="23"/>
      <c r="D126" s="205">
        <v>-206446360</v>
      </c>
      <c r="E126" s="199"/>
      <c r="F126" s="205">
        <v>-162890524</v>
      </c>
      <c r="G126" s="199"/>
      <c r="H126" s="205">
        <v>-206446360</v>
      </c>
      <c r="I126" s="4"/>
      <c r="J126" s="205">
        <v>-162890524</v>
      </c>
      <c r="K126" s="12"/>
      <c r="L126" s="59"/>
    </row>
    <row r="127" spans="1:12" s="10" customFormat="1" ht="20.65" customHeight="1">
      <c r="A127" s="13" t="s">
        <v>151</v>
      </c>
      <c r="B127" s="9"/>
      <c r="C127" s="30"/>
      <c r="D127" s="199">
        <v>-109089224</v>
      </c>
      <c r="E127" s="208"/>
      <c r="F127" s="199">
        <v>-101021921</v>
      </c>
      <c r="G127" s="208"/>
      <c r="H127" s="199">
        <v>-107601042</v>
      </c>
      <c r="I127" s="4"/>
      <c r="J127" s="199">
        <v>-101021921</v>
      </c>
      <c r="K127" s="15"/>
      <c r="L127" s="25"/>
    </row>
    <row r="128" spans="1:12" s="11" customFormat="1" ht="20.65" customHeight="1">
      <c r="A128" s="52" t="s">
        <v>189</v>
      </c>
      <c r="B128" s="16"/>
      <c r="C128" s="23"/>
      <c r="D128" s="205">
        <v>-69036512</v>
      </c>
      <c r="E128" s="199"/>
      <c r="F128" s="205">
        <v>63283105</v>
      </c>
      <c r="G128" s="199"/>
      <c r="H128" s="205">
        <v>-73905266</v>
      </c>
      <c r="I128" s="4"/>
      <c r="J128" s="205">
        <v>62954194</v>
      </c>
      <c r="K128" s="12"/>
      <c r="L128" s="59"/>
    </row>
    <row r="129" spans="1:12" s="10" customFormat="1" ht="20.65" customHeight="1">
      <c r="A129" s="10" t="s">
        <v>161</v>
      </c>
      <c r="B129" s="9"/>
      <c r="C129" s="30"/>
      <c r="D129" s="205">
        <v>5421</v>
      </c>
      <c r="E129" s="208"/>
      <c r="F129" s="205">
        <v>10654</v>
      </c>
      <c r="G129" s="208"/>
      <c r="H129" s="205">
        <v>5421</v>
      </c>
      <c r="I129" s="4"/>
      <c r="J129" s="205">
        <v>10654</v>
      </c>
      <c r="K129" s="15"/>
      <c r="L129" s="25"/>
    </row>
    <row r="130" spans="1:12" s="10" customFormat="1" ht="20.65" customHeight="1">
      <c r="A130" s="10" t="s">
        <v>88</v>
      </c>
      <c r="B130" s="9"/>
      <c r="C130" s="30"/>
      <c r="D130" s="205">
        <v>6495511</v>
      </c>
      <c r="E130" s="208"/>
      <c r="F130" s="205">
        <v>10819449</v>
      </c>
      <c r="G130" s="208"/>
      <c r="H130" s="205">
        <v>5730804</v>
      </c>
      <c r="I130" s="4"/>
      <c r="J130" s="205">
        <v>10394881</v>
      </c>
      <c r="K130" s="15"/>
      <c r="L130" s="25"/>
    </row>
    <row r="131" spans="1:12" s="10" customFormat="1" ht="20.65" customHeight="1">
      <c r="A131" s="13" t="s">
        <v>164</v>
      </c>
      <c r="B131" s="9"/>
      <c r="C131" s="30"/>
      <c r="D131" s="207">
        <v>7308280</v>
      </c>
      <c r="E131" s="208"/>
      <c r="F131" s="207">
        <v>16921612</v>
      </c>
      <c r="G131" s="208"/>
      <c r="H131" s="207">
        <v>53160553</v>
      </c>
      <c r="I131" s="4"/>
      <c r="J131" s="207">
        <v>80859373</v>
      </c>
      <c r="K131" s="15"/>
      <c r="L131" s="25"/>
    </row>
    <row r="132" spans="1:12" s="10" customFormat="1" ht="20.65" customHeight="1">
      <c r="A132" s="36" t="s">
        <v>122</v>
      </c>
      <c r="B132" s="16"/>
      <c r="C132" s="23"/>
      <c r="D132" s="200">
        <f>SUM(D120:D131)</f>
        <v>-1673079733</v>
      </c>
      <c r="E132" s="199"/>
      <c r="F132" s="200">
        <f>SUM(F120:F131)</f>
        <v>-3144814796</v>
      </c>
      <c r="G132" s="199"/>
      <c r="H132" s="200">
        <f>SUM(H120:H131)</f>
        <v>-1018241589</v>
      </c>
      <c r="I132" s="4"/>
      <c r="J132" s="200">
        <f>SUM(J120:J131)</f>
        <v>-2268438150</v>
      </c>
      <c r="K132" s="15"/>
      <c r="L132" s="25"/>
    </row>
    <row r="133" spans="1:12" s="10" customFormat="1" ht="20.65" customHeight="1">
      <c r="A133" s="17" t="s">
        <v>4</v>
      </c>
      <c r="B133" s="16"/>
      <c r="C133" s="23"/>
      <c r="D133" s="199"/>
      <c r="E133" s="199"/>
      <c r="F133" s="199"/>
      <c r="G133" s="199"/>
      <c r="H133" s="199"/>
      <c r="I133" s="4"/>
      <c r="J133" s="199"/>
      <c r="K133" s="15"/>
      <c r="L133" s="25"/>
    </row>
    <row r="134" spans="1:12" s="10" customFormat="1" ht="20.65" customHeight="1">
      <c r="A134" s="10" t="s">
        <v>170</v>
      </c>
      <c r="B134" s="16"/>
      <c r="C134" s="23"/>
      <c r="D134" s="199">
        <v>11000000000</v>
      </c>
      <c r="E134" s="199"/>
      <c r="F134" s="199">
        <v>12136246553</v>
      </c>
      <c r="G134" s="199"/>
      <c r="H134" s="199">
        <v>11000000000</v>
      </c>
      <c r="I134" s="199"/>
      <c r="J134" s="199">
        <v>11700000000</v>
      </c>
      <c r="K134" s="15"/>
      <c r="L134" s="25"/>
    </row>
    <row r="135" spans="1:12" s="10" customFormat="1" ht="20.65" customHeight="1">
      <c r="A135" s="10" t="s">
        <v>158</v>
      </c>
      <c r="B135" s="16"/>
      <c r="C135" s="23"/>
      <c r="D135" s="199">
        <v>-11030703600</v>
      </c>
      <c r="E135" s="199"/>
      <c r="F135" s="199">
        <v>-11171111433</v>
      </c>
      <c r="G135" s="199"/>
      <c r="H135" s="199">
        <v>-11000000000</v>
      </c>
      <c r="I135" s="199"/>
      <c r="J135" s="199">
        <v>-10700000000</v>
      </c>
      <c r="K135" s="15"/>
      <c r="L135" s="25"/>
    </row>
    <row r="136" spans="1:12" s="10" customFormat="1" ht="20.65" customHeight="1">
      <c r="A136" s="10" t="s">
        <v>190</v>
      </c>
      <c r="B136" s="16"/>
      <c r="C136" s="23"/>
      <c r="D136" s="199">
        <v>-390411338</v>
      </c>
      <c r="E136" s="199"/>
      <c r="F136" s="199">
        <v>-380134095</v>
      </c>
      <c r="G136" s="199"/>
      <c r="H136" s="199">
        <v>-339447270</v>
      </c>
      <c r="I136" s="208"/>
      <c r="J136" s="199">
        <v>-328171354</v>
      </c>
      <c r="K136" s="15"/>
      <c r="L136" s="25"/>
    </row>
    <row r="137" spans="1:12" s="10" customFormat="1" ht="20.65" customHeight="1">
      <c r="A137" s="10" t="s">
        <v>212</v>
      </c>
      <c r="B137" s="16"/>
      <c r="C137" s="23"/>
      <c r="D137" s="205">
        <v>-17480219</v>
      </c>
      <c r="E137" s="199"/>
      <c r="F137" s="205">
        <v>-10236168</v>
      </c>
      <c r="G137" s="199"/>
      <c r="H137" s="205">
        <v>0</v>
      </c>
      <c r="I137" s="208"/>
      <c r="J137" s="205">
        <v>0</v>
      </c>
      <c r="K137" s="15"/>
      <c r="L137" s="25"/>
    </row>
    <row r="138" spans="1:12" s="10" customFormat="1" ht="20.65" customHeight="1">
      <c r="A138" s="10" t="s">
        <v>165</v>
      </c>
      <c r="B138" s="16"/>
      <c r="C138" s="23"/>
      <c r="D138" s="205">
        <v>3852295441</v>
      </c>
      <c r="E138" s="199"/>
      <c r="F138" s="205">
        <v>4945455203</v>
      </c>
      <c r="G138" s="199"/>
      <c r="H138" s="205">
        <v>3852295441</v>
      </c>
      <c r="I138" s="208"/>
      <c r="J138" s="205">
        <v>4945455203</v>
      </c>
      <c r="K138" s="15"/>
      <c r="L138" s="25"/>
    </row>
    <row r="139" spans="1:12" s="10" customFormat="1" ht="20.65" customHeight="1">
      <c r="A139" s="38" t="s">
        <v>192</v>
      </c>
      <c r="B139" s="16"/>
      <c r="C139" s="23"/>
      <c r="D139" s="205">
        <v>-4000000000</v>
      </c>
      <c r="E139" s="199"/>
      <c r="F139" s="205">
        <v>-6000000000</v>
      </c>
      <c r="G139" s="199"/>
      <c r="H139" s="205">
        <v>-4000000000</v>
      </c>
      <c r="I139" s="208"/>
      <c r="J139" s="205">
        <v>-6000000000</v>
      </c>
      <c r="K139" s="15"/>
      <c r="L139" s="25"/>
    </row>
    <row r="140" spans="1:12" s="10" customFormat="1" ht="20.65" customHeight="1">
      <c r="A140" s="38" t="s">
        <v>191</v>
      </c>
      <c r="B140" s="16"/>
      <c r="C140" s="23"/>
      <c r="D140" s="205">
        <v>-121126021</v>
      </c>
      <c r="E140" s="199"/>
      <c r="F140" s="205">
        <v>-242132163</v>
      </c>
      <c r="G140" s="199"/>
      <c r="H140" s="205">
        <v>-111503171</v>
      </c>
      <c r="I140" s="208"/>
      <c r="J140" s="205">
        <v>-228908875</v>
      </c>
      <c r="K140" s="15"/>
      <c r="L140" s="25"/>
    </row>
    <row r="141" spans="1:12" s="10" customFormat="1" ht="20.65" customHeight="1">
      <c r="A141" s="38" t="s">
        <v>128</v>
      </c>
      <c r="B141" s="16"/>
      <c r="C141" s="23"/>
      <c r="D141" s="199">
        <v>-4207882793</v>
      </c>
      <c r="E141" s="199"/>
      <c r="F141" s="199">
        <v>-4075570637</v>
      </c>
      <c r="G141" s="199"/>
      <c r="H141" s="199">
        <v>-4207882793</v>
      </c>
      <c r="I141" s="208"/>
      <c r="J141" s="199">
        <v>-4075570037</v>
      </c>
      <c r="K141" s="15"/>
      <c r="L141" s="25"/>
    </row>
    <row r="142" spans="1:12" s="10" customFormat="1" ht="20.65" customHeight="1">
      <c r="A142" s="36" t="s">
        <v>162</v>
      </c>
      <c r="B142" s="16"/>
      <c r="C142" s="23"/>
      <c r="D142" s="202">
        <f>SUM(D134:D141)</f>
        <v>-4915308530</v>
      </c>
      <c r="E142" s="199"/>
      <c r="F142" s="202">
        <f>SUM(F134:F141)</f>
        <v>-4797482740</v>
      </c>
      <c r="G142" s="199"/>
      <c r="H142" s="202">
        <f>SUM(H134:H141)</f>
        <v>-4806537793</v>
      </c>
      <c r="I142" s="4"/>
      <c r="J142" s="202">
        <f>SUM(J134:J141)</f>
        <v>-4687195063</v>
      </c>
      <c r="K142" s="15"/>
      <c r="L142" s="25"/>
    </row>
    <row r="143" spans="1:12" s="10" customFormat="1" ht="20.65" customHeight="1">
      <c r="A143" s="36" t="s">
        <v>118</v>
      </c>
      <c r="B143" s="16"/>
      <c r="C143" s="23"/>
      <c r="D143" s="202">
        <v>26257326</v>
      </c>
      <c r="E143" s="199"/>
      <c r="F143" s="202">
        <v>2134700</v>
      </c>
      <c r="G143" s="199"/>
      <c r="H143" s="202">
        <v>0</v>
      </c>
      <c r="I143" s="208"/>
      <c r="J143" s="202">
        <v>0</v>
      </c>
      <c r="K143" s="15"/>
      <c r="L143" s="25"/>
    </row>
    <row r="144" spans="1:12" s="10" customFormat="1" ht="20.65" customHeight="1">
      <c r="A144" s="17" t="s">
        <v>227</v>
      </c>
      <c r="B144" s="16"/>
      <c r="C144" s="23"/>
      <c r="D144" s="199">
        <f>SUM(D110,D132,D142,D143)</f>
        <v>1263275197</v>
      </c>
      <c r="E144" s="199"/>
      <c r="F144" s="199">
        <f>SUM(F110,F132,F142,F143)</f>
        <v>422712498</v>
      </c>
      <c r="G144" s="199"/>
      <c r="H144" s="199">
        <f>SUM(H110,H132,H142,H143)</f>
        <v>1150986109</v>
      </c>
      <c r="I144" s="4"/>
      <c r="J144" s="199">
        <f>SUM(J110,J132,J142,J143)</f>
        <v>459043349</v>
      </c>
      <c r="K144" s="15"/>
      <c r="L144" s="25"/>
    </row>
    <row r="145" spans="1:12" s="10" customFormat="1" ht="20.65" customHeight="1">
      <c r="A145" s="13" t="s">
        <v>145</v>
      </c>
      <c r="B145" s="16"/>
      <c r="C145" s="23"/>
      <c r="D145" s="207">
        <v>3282691097</v>
      </c>
      <c r="E145" s="199"/>
      <c r="F145" s="207">
        <v>2859978599</v>
      </c>
      <c r="G145" s="199"/>
      <c r="H145" s="200">
        <v>3065411252</v>
      </c>
      <c r="I145" s="208"/>
      <c r="J145" s="200">
        <v>2606367903</v>
      </c>
      <c r="K145" s="15"/>
      <c r="L145" s="25"/>
    </row>
    <row r="146" spans="1:12" s="10" customFormat="1" ht="20.65" customHeight="1" thickBot="1">
      <c r="A146" s="36" t="s">
        <v>218</v>
      </c>
      <c r="B146" s="16"/>
      <c r="C146" s="23"/>
      <c r="D146" s="204">
        <f>SUM(D144:D145)</f>
        <v>4545966294</v>
      </c>
      <c r="E146" s="199"/>
      <c r="F146" s="204">
        <f>SUM(F144:F145)</f>
        <v>3282691097</v>
      </c>
      <c r="G146" s="199"/>
      <c r="H146" s="204">
        <f>SUM(H144:H145)</f>
        <v>4216397361</v>
      </c>
      <c r="I146" s="4"/>
      <c r="J146" s="204">
        <f>SUM(J144:J145)</f>
        <v>3065411252</v>
      </c>
      <c r="K146" s="15"/>
      <c r="L146" s="25"/>
    </row>
    <row r="147" spans="1:12" s="10" customFormat="1" ht="20.65" customHeight="1" thickTop="1">
      <c r="A147" s="13"/>
      <c r="B147" s="16"/>
      <c r="C147" s="23"/>
      <c r="D147" s="4">
        <f>D146-BS!D9</f>
        <v>0</v>
      </c>
      <c r="E147" s="4"/>
      <c r="F147" s="4">
        <f>F146-BS!F9</f>
        <v>0</v>
      </c>
      <c r="G147" s="4"/>
      <c r="H147" s="4">
        <f>H146-BS!H9</f>
        <v>0</v>
      </c>
      <c r="I147" s="4"/>
      <c r="J147" s="4">
        <f>J146-BS!J9</f>
        <v>0</v>
      </c>
      <c r="K147" s="15"/>
      <c r="L147" s="25"/>
    </row>
    <row r="148" spans="1:12" s="10" customFormat="1" ht="20.65" customHeight="1">
      <c r="A148" s="36" t="s">
        <v>68</v>
      </c>
      <c r="B148" s="16"/>
      <c r="C148" s="23"/>
      <c r="D148" s="12"/>
      <c r="E148" s="12"/>
      <c r="F148" s="12"/>
      <c r="G148" s="12"/>
      <c r="H148" s="12"/>
      <c r="I148" s="12"/>
      <c r="J148" s="12"/>
      <c r="K148" s="15"/>
      <c r="L148" s="25"/>
    </row>
    <row r="149" spans="1:12" s="10" customFormat="1" ht="20.65" customHeight="1">
      <c r="A149" s="13" t="s">
        <v>66</v>
      </c>
      <c r="B149" s="16"/>
      <c r="C149" s="23"/>
      <c r="D149" s="12"/>
      <c r="E149" s="12"/>
      <c r="F149" s="12"/>
      <c r="G149" s="12"/>
      <c r="H149" s="12"/>
      <c r="I149" s="12"/>
      <c r="J149" s="12"/>
      <c r="K149" s="15"/>
      <c r="L149" s="25"/>
    </row>
    <row r="150" spans="1:12" s="10" customFormat="1" ht="20.65" customHeight="1">
      <c r="A150" s="13" t="s">
        <v>167</v>
      </c>
      <c r="B150" s="16"/>
      <c r="C150" s="23"/>
      <c r="D150" s="205">
        <v>242452969</v>
      </c>
      <c r="E150" s="205"/>
      <c r="F150" s="205">
        <v>233909636</v>
      </c>
      <c r="G150" s="205"/>
      <c r="H150" s="205">
        <v>237205272</v>
      </c>
      <c r="I150" s="5"/>
      <c r="J150" s="205">
        <v>228157462</v>
      </c>
      <c r="K150" s="15"/>
      <c r="L150" s="25"/>
    </row>
    <row r="151" spans="1:12" s="10" customFormat="1" ht="20.65" customHeight="1">
      <c r="A151" s="13" t="s">
        <v>193</v>
      </c>
      <c r="B151" s="16"/>
      <c r="C151" s="23"/>
      <c r="D151" s="205">
        <v>0</v>
      </c>
      <c r="E151" s="205"/>
      <c r="F151" s="205">
        <v>15027808.000000007</v>
      </c>
      <c r="G151" s="205"/>
      <c r="H151" s="205">
        <v>0</v>
      </c>
      <c r="I151" s="5"/>
      <c r="J151" s="205">
        <v>15027808.000000007</v>
      </c>
      <c r="K151" s="15"/>
      <c r="L151" s="25"/>
    </row>
    <row r="152" spans="1:12" s="10" customFormat="1" ht="20.65" customHeight="1">
      <c r="A152" s="13" t="s">
        <v>194</v>
      </c>
      <c r="B152" s="16"/>
      <c r="C152" s="23"/>
      <c r="D152" s="205">
        <v>0</v>
      </c>
      <c r="E152" s="205"/>
      <c r="F152" s="205">
        <v>375113394</v>
      </c>
      <c r="G152" s="205"/>
      <c r="H152" s="205">
        <v>0</v>
      </c>
      <c r="I152" s="5"/>
      <c r="J152" s="205">
        <v>539118605</v>
      </c>
      <c r="K152" s="15"/>
      <c r="L152" s="25"/>
    </row>
    <row r="153" spans="1:12" s="10" customFormat="1" ht="20.65" customHeight="1">
      <c r="A153" s="13" t="s">
        <v>195</v>
      </c>
      <c r="B153" s="16"/>
      <c r="C153" s="23"/>
      <c r="D153" s="205">
        <v>3332287</v>
      </c>
      <c r="E153" s="205"/>
      <c r="F153" s="205">
        <v>241260</v>
      </c>
      <c r="G153" s="205"/>
      <c r="H153" s="205">
        <v>3332287</v>
      </c>
      <c r="I153" s="5"/>
      <c r="J153" s="205">
        <v>241260</v>
      </c>
      <c r="K153" s="15"/>
      <c r="L153" s="25"/>
    </row>
    <row r="154" spans="1:12" s="9" customFormat="1" ht="20.65" customHeight="1">
      <c r="A154" s="13" t="s">
        <v>139</v>
      </c>
      <c r="C154" s="24"/>
      <c r="D154" s="205">
        <v>149868</v>
      </c>
      <c r="E154" s="205"/>
      <c r="F154" s="205">
        <v>332907</v>
      </c>
      <c r="G154" s="205"/>
      <c r="H154" s="205">
        <v>149868</v>
      </c>
      <c r="I154" s="5"/>
      <c r="J154" s="205">
        <v>332907</v>
      </c>
      <c r="K154" s="24"/>
      <c r="L154" s="53"/>
    </row>
    <row r="155" spans="1:12" s="9" customFormat="1" ht="20.65" customHeight="1">
      <c r="A155" s="10" t="s">
        <v>219</v>
      </c>
      <c r="C155" s="24"/>
      <c r="D155" s="205">
        <v>81622550</v>
      </c>
      <c r="E155" s="205"/>
      <c r="F155" s="205">
        <v>0</v>
      </c>
      <c r="G155" s="205"/>
      <c r="H155" s="205">
        <v>74072713</v>
      </c>
      <c r="I155" s="15"/>
      <c r="J155" s="205">
        <v>0</v>
      </c>
      <c r="K155" s="24"/>
    </row>
    <row r="156" spans="1:12" s="9" customFormat="1" ht="20.65" customHeight="1">
      <c r="A156" s="10"/>
      <c r="C156" s="24"/>
      <c r="D156" s="205"/>
      <c r="E156" s="205"/>
      <c r="F156" s="205"/>
      <c r="G156" s="205"/>
      <c r="H156" s="205"/>
      <c r="I156" s="15"/>
      <c r="J156" s="15"/>
      <c r="K156" s="24"/>
    </row>
    <row r="157" spans="1:12" s="9" customFormat="1" ht="20.65" customHeight="1">
      <c r="A157" s="10" t="s">
        <v>1</v>
      </c>
      <c r="C157" s="24"/>
      <c r="D157" s="15"/>
      <c r="E157" s="15"/>
      <c r="F157" s="10"/>
      <c r="G157" s="11"/>
      <c r="H157" s="15"/>
      <c r="I157" s="15"/>
      <c r="J157" s="15"/>
      <c r="K157" s="24"/>
    </row>
    <row r="158" spans="1:12" s="10" customFormat="1" ht="21.75" customHeight="1">
      <c r="B158" s="9"/>
      <c r="C158" s="24"/>
      <c r="D158" s="15"/>
      <c r="E158" s="15"/>
      <c r="G158" s="11"/>
      <c r="H158" s="15"/>
      <c r="I158" s="15"/>
      <c r="J158" s="15"/>
      <c r="K158" s="15"/>
    </row>
    <row r="159" spans="1:12" s="9" customFormat="1" ht="21.75" customHeight="1">
      <c r="A159" s="10"/>
      <c r="C159" s="24"/>
      <c r="D159" s="15"/>
      <c r="E159" s="15"/>
      <c r="F159" s="10"/>
      <c r="G159" s="11"/>
      <c r="H159" s="15"/>
      <c r="I159" s="15"/>
      <c r="J159" s="15"/>
      <c r="K159" s="24"/>
    </row>
    <row r="160" spans="1:12" s="9" customFormat="1" ht="21.75" customHeight="1">
      <c r="A160" s="10"/>
      <c r="C160" s="24"/>
      <c r="D160" s="15"/>
      <c r="E160" s="15"/>
      <c r="F160" s="10"/>
      <c r="G160" s="11"/>
      <c r="H160" s="15"/>
      <c r="I160" s="15"/>
      <c r="J160" s="10"/>
      <c r="K160" s="24"/>
    </row>
    <row r="161" spans="1:11" s="9" customFormat="1" ht="21.75" customHeight="1">
      <c r="A161" s="224"/>
      <c r="B161" s="224"/>
      <c r="C161" s="224"/>
      <c r="D161" s="224"/>
      <c r="E161" s="224"/>
      <c r="F161" s="224"/>
      <c r="G161" s="224"/>
      <c r="H161" s="224"/>
      <c r="I161" s="224"/>
      <c r="J161" s="224"/>
      <c r="K161" s="24"/>
    </row>
  </sheetData>
  <mergeCells count="5">
    <mergeCell ref="D70:F70"/>
    <mergeCell ref="D117:F117"/>
    <mergeCell ref="A161:J161"/>
    <mergeCell ref="D5:F5"/>
    <mergeCell ref="D49:F49"/>
  </mergeCells>
  <pageMargins left="0.78740157480314965" right="0.39370078740157483" top="0.78740157480314965" bottom="0.19685039370078741" header="0.19685039370078741" footer="0.19685039370078741"/>
  <pageSetup paperSize="9" scale="78" orientation="portrait" r:id="rId1"/>
  <rowBreaks count="3" manualBreakCount="3">
    <brk id="44" max="9" man="1"/>
    <brk id="65" max="9" man="1"/>
    <brk id="112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V32"/>
  <sheetViews>
    <sheetView showGridLines="0" zoomScale="85" zoomScaleNormal="85" zoomScaleSheetLayoutView="85" workbookViewId="0"/>
  </sheetViews>
  <sheetFormatPr defaultColWidth="9.1796875" defaultRowHeight="20.149999999999999" customHeight="1"/>
  <cols>
    <col min="1" max="1" width="41.7265625" style="157" customWidth="1"/>
    <col min="2" max="2" width="5" style="157" customWidth="1"/>
    <col min="3" max="3" width="1.81640625" style="157" customWidth="1"/>
    <col min="4" max="4" width="15.54296875" style="157" customWidth="1"/>
    <col min="5" max="5" width="1.81640625" style="157" customWidth="1"/>
    <col min="6" max="6" width="15.54296875" style="157" customWidth="1"/>
    <col min="7" max="7" width="1.81640625" style="157" customWidth="1"/>
    <col min="8" max="8" width="15.54296875" style="157" customWidth="1"/>
    <col min="9" max="9" width="1.81640625" style="157" customWidth="1"/>
    <col min="10" max="10" width="15.54296875" style="157" customWidth="1"/>
    <col min="11" max="11" width="1.81640625" style="157" customWidth="1"/>
    <col min="12" max="12" width="15.54296875" style="157" customWidth="1"/>
    <col min="13" max="13" width="1.81640625" style="157" customWidth="1"/>
    <col min="14" max="14" width="15.7265625" style="157" customWidth="1"/>
    <col min="15" max="15" width="1.81640625" style="157" customWidth="1"/>
    <col min="16" max="16" width="15.54296875" style="157" customWidth="1"/>
    <col min="17" max="17" width="1.81640625" style="157" customWidth="1"/>
    <col min="18" max="18" width="15.54296875" style="157" customWidth="1"/>
    <col min="19" max="19" width="1.81640625" style="157" customWidth="1"/>
    <col min="20" max="20" width="15.54296875" style="157" customWidth="1"/>
    <col min="21" max="16384" width="9.1796875" style="157"/>
  </cols>
  <sheetData>
    <row r="1" spans="1:256" s="60" customFormat="1" ht="20.149999999999999" customHeight="1">
      <c r="A1" s="64" t="s">
        <v>103</v>
      </c>
      <c r="B1" s="65"/>
      <c r="C1" s="65"/>
      <c r="D1" s="65"/>
      <c r="E1" s="65"/>
      <c r="F1" s="65"/>
      <c r="G1" s="65"/>
      <c r="H1" s="65"/>
      <c r="I1" s="66"/>
      <c r="J1" s="65"/>
      <c r="K1" s="66"/>
      <c r="L1" s="65"/>
      <c r="M1" s="65"/>
      <c r="N1" s="65"/>
      <c r="O1" s="65"/>
      <c r="P1" s="65"/>
      <c r="Q1" s="65"/>
      <c r="R1" s="65"/>
      <c r="S1" s="67"/>
      <c r="T1" s="68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/>
      <c r="BQ1" s="69"/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/>
      <c r="CI1" s="69"/>
      <c r="CJ1" s="69"/>
      <c r="CK1" s="69"/>
      <c r="CL1" s="69"/>
      <c r="CM1" s="69"/>
      <c r="CN1" s="69"/>
      <c r="CO1" s="69"/>
      <c r="CP1" s="69"/>
      <c r="CQ1" s="69"/>
      <c r="CR1" s="69"/>
      <c r="CS1" s="69"/>
      <c r="CT1" s="69"/>
      <c r="CU1" s="69"/>
      <c r="CV1" s="69"/>
      <c r="CW1" s="69"/>
      <c r="CX1" s="69"/>
      <c r="CY1" s="69"/>
      <c r="CZ1" s="69"/>
      <c r="DA1" s="69"/>
      <c r="DB1" s="69"/>
      <c r="DC1" s="69"/>
      <c r="DD1" s="69"/>
      <c r="DE1" s="69"/>
      <c r="DF1" s="69"/>
      <c r="DG1" s="69"/>
      <c r="DH1" s="69"/>
      <c r="DI1" s="69"/>
      <c r="DJ1" s="69"/>
      <c r="DK1" s="69"/>
      <c r="DL1" s="69"/>
      <c r="DM1" s="69"/>
      <c r="DN1" s="69"/>
      <c r="DO1" s="69"/>
      <c r="DP1" s="69"/>
      <c r="DQ1" s="69"/>
      <c r="DR1" s="69"/>
      <c r="DS1" s="69"/>
      <c r="DT1" s="69"/>
      <c r="DU1" s="69"/>
      <c r="DV1" s="69"/>
      <c r="DW1" s="69"/>
      <c r="DX1" s="69"/>
      <c r="DY1" s="69"/>
      <c r="DZ1" s="69"/>
      <c r="EA1" s="69"/>
      <c r="EB1" s="69"/>
      <c r="EC1" s="69"/>
      <c r="ED1" s="69"/>
      <c r="EE1" s="69"/>
      <c r="EF1" s="69"/>
      <c r="EG1" s="69"/>
      <c r="EH1" s="69"/>
      <c r="EI1" s="69"/>
      <c r="EJ1" s="69"/>
      <c r="EK1" s="69"/>
      <c r="EL1" s="69"/>
      <c r="EM1" s="69"/>
      <c r="EN1" s="69"/>
      <c r="EO1" s="69"/>
      <c r="EP1" s="69"/>
      <c r="EQ1" s="69"/>
      <c r="ER1" s="69"/>
      <c r="ES1" s="69"/>
      <c r="ET1" s="69"/>
      <c r="EU1" s="69"/>
      <c r="EV1" s="69"/>
      <c r="EW1" s="69"/>
      <c r="EX1" s="69"/>
      <c r="EY1" s="69"/>
      <c r="EZ1" s="69"/>
      <c r="FA1" s="69"/>
      <c r="FB1" s="69"/>
      <c r="FC1" s="69"/>
      <c r="FD1" s="69"/>
      <c r="FE1" s="69"/>
      <c r="FF1" s="69"/>
      <c r="FG1" s="69"/>
      <c r="FH1" s="69"/>
      <c r="FI1" s="69"/>
      <c r="FJ1" s="69"/>
      <c r="FK1" s="69"/>
      <c r="FL1" s="69"/>
      <c r="FM1" s="69"/>
      <c r="FN1" s="69"/>
      <c r="FO1" s="69"/>
      <c r="FP1" s="69"/>
      <c r="FQ1" s="69"/>
      <c r="FR1" s="69"/>
      <c r="FS1" s="69"/>
      <c r="FT1" s="69"/>
      <c r="FU1" s="69"/>
      <c r="FV1" s="69"/>
      <c r="FW1" s="69"/>
      <c r="FX1" s="69"/>
      <c r="FY1" s="69"/>
      <c r="FZ1" s="69"/>
      <c r="GA1" s="69"/>
      <c r="GB1" s="69"/>
      <c r="GC1" s="69"/>
      <c r="GD1" s="69"/>
      <c r="GE1" s="69"/>
      <c r="GF1" s="69"/>
      <c r="GG1" s="69"/>
      <c r="GH1" s="69"/>
      <c r="GI1" s="69"/>
      <c r="GJ1" s="69"/>
      <c r="GK1" s="69"/>
      <c r="GL1" s="69"/>
      <c r="GM1" s="69"/>
      <c r="GN1" s="69"/>
      <c r="GO1" s="69"/>
      <c r="GP1" s="69"/>
      <c r="GQ1" s="69"/>
      <c r="GR1" s="69"/>
      <c r="GS1" s="69"/>
      <c r="GT1" s="69"/>
      <c r="GU1" s="69"/>
      <c r="GV1" s="69"/>
      <c r="GW1" s="69"/>
      <c r="GX1" s="69"/>
      <c r="GY1" s="69"/>
      <c r="GZ1" s="69"/>
      <c r="HA1" s="69"/>
      <c r="HB1" s="69"/>
      <c r="HC1" s="69"/>
      <c r="HD1" s="69"/>
      <c r="HE1" s="69"/>
      <c r="HF1" s="69"/>
      <c r="HG1" s="69"/>
      <c r="HH1" s="69"/>
      <c r="HI1" s="69"/>
      <c r="HJ1" s="69"/>
      <c r="HK1" s="69"/>
      <c r="HL1" s="69"/>
      <c r="HM1" s="69"/>
      <c r="HN1" s="69"/>
      <c r="HO1" s="69"/>
      <c r="HP1" s="69"/>
      <c r="HQ1" s="69"/>
      <c r="HR1" s="69"/>
      <c r="HS1" s="69"/>
      <c r="HT1" s="69"/>
      <c r="HU1" s="69"/>
      <c r="HV1" s="69"/>
      <c r="HW1" s="69"/>
      <c r="HX1" s="69"/>
      <c r="HY1" s="69"/>
      <c r="HZ1" s="69"/>
      <c r="IA1" s="69"/>
      <c r="IB1" s="69"/>
      <c r="IC1" s="69"/>
      <c r="ID1" s="69"/>
      <c r="IE1" s="69"/>
      <c r="IF1" s="69"/>
      <c r="IG1" s="69"/>
      <c r="IH1" s="69"/>
      <c r="II1" s="69"/>
      <c r="IJ1" s="69"/>
      <c r="IK1" s="69"/>
      <c r="IL1" s="69"/>
      <c r="IM1" s="69"/>
      <c r="IN1" s="69"/>
      <c r="IO1" s="69"/>
      <c r="IP1" s="69"/>
      <c r="IQ1" s="69"/>
      <c r="IR1" s="69"/>
      <c r="IS1" s="69"/>
      <c r="IT1" s="69"/>
      <c r="IU1" s="69"/>
      <c r="IV1" s="69"/>
    </row>
    <row r="2" spans="1:256" s="73" customFormat="1" ht="20.149999999999999" customHeight="1">
      <c r="A2" s="70" t="s">
        <v>134</v>
      </c>
      <c r="B2" s="65"/>
      <c r="C2" s="65"/>
      <c r="D2" s="65"/>
      <c r="E2" s="65"/>
      <c r="F2" s="71"/>
      <c r="G2" s="65"/>
      <c r="H2" s="71"/>
      <c r="I2" s="72"/>
      <c r="J2" s="71"/>
      <c r="K2" s="72"/>
      <c r="L2" s="71"/>
      <c r="M2" s="65"/>
      <c r="N2" s="65"/>
      <c r="O2" s="65"/>
      <c r="P2" s="71"/>
      <c r="Q2" s="65"/>
      <c r="R2" s="71"/>
      <c r="S2" s="67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  <c r="AT2" s="69"/>
      <c r="AU2" s="69"/>
      <c r="AV2" s="69"/>
      <c r="AW2" s="69"/>
      <c r="AX2" s="69"/>
      <c r="AY2" s="69"/>
      <c r="AZ2" s="69"/>
      <c r="BA2" s="69"/>
      <c r="BB2" s="69"/>
      <c r="BC2" s="69"/>
      <c r="BD2" s="69"/>
      <c r="BE2" s="69"/>
      <c r="BF2" s="69"/>
      <c r="BG2" s="69"/>
      <c r="BH2" s="69"/>
      <c r="BI2" s="69"/>
      <c r="BJ2" s="69"/>
      <c r="BK2" s="69"/>
      <c r="BL2" s="69"/>
      <c r="BM2" s="69"/>
      <c r="BN2" s="69"/>
      <c r="BO2" s="69"/>
      <c r="BP2" s="69"/>
      <c r="BQ2" s="69"/>
      <c r="BR2" s="69"/>
      <c r="BS2" s="69"/>
      <c r="BT2" s="69"/>
      <c r="BU2" s="69"/>
      <c r="BV2" s="69"/>
      <c r="BW2" s="69"/>
      <c r="BX2" s="69"/>
      <c r="BY2" s="69"/>
      <c r="BZ2" s="69"/>
      <c r="CA2" s="69"/>
      <c r="CB2" s="69"/>
      <c r="CC2" s="69"/>
      <c r="CD2" s="69"/>
      <c r="CE2" s="69"/>
      <c r="CF2" s="69"/>
      <c r="CG2" s="69"/>
      <c r="CH2" s="69"/>
      <c r="CI2" s="69"/>
      <c r="CJ2" s="69"/>
      <c r="CK2" s="69"/>
      <c r="CL2" s="69"/>
      <c r="CM2" s="69"/>
      <c r="CN2" s="69"/>
      <c r="CO2" s="69"/>
      <c r="CP2" s="69"/>
      <c r="CQ2" s="69"/>
      <c r="CR2" s="69"/>
      <c r="CS2" s="69"/>
      <c r="CT2" s="69"/>
      <c r="CU2" s="69"/>
      <c r="CV2" s="69"/>
      <c r="CW2" s="69"/>
      <c r="CX2" s="69"/>
      <c r="CY2" s="69"/>
      <c r="CZ2" s="69"/>
      <c r="DA2" s="69"/>
      <c r="DB2" s="69"/>
      <c r="DC2" s="69"/>
      <c r="DD2" s="69"/>
      <c r="DE2" s="69"/>
      <c r="DF2" s="69"/>
      <c r="DG2" s="69"/>
      <c r="DH2" s="69"/>
      <c r="DI2" s="69"/>
      <c r="DJ2" s="69"/>
      <c r="DK2" s="69"/>
      <c r="DL2" s="69"/>
      <c r="DM2" s="69"/>
      <c r="DN2" s="69"/>
      <c r="DO2" s="69"/>
      <c r="DP2" s="69"/>
      <c r="DQ2" s="69"/>
      <c r="DR2" s="69"/>
      <c r="DS2" s="69"/>
      <c r="DT2" s="69"/>
      <c r="DU2" s="69"/>
      <c r="DV2" s="69"/>
      <c r="DW2" s="69"/>
      <c r="DX2" s="69"/>
      <c r="DY2" s="69"/>
      <c r="DZ2" s="69"/>
      <c r="EA2" s="69"/>
      <c r="EB2" s="69"/>
      <c r="EC2" s="69"/>
      <c r="ED2" s="69"/>
      <c r="EE2" s="69"/>
      <c r="EF2" s="69"/>
      <c r="EG2" s="69"/>
      <c r="EH2" s="69"/>
      <c r="EI2" s="69"/>
      <c r="EJ2" s="69"/>
      <c r="EK2" s="69"/>
      <c r="EL2" s="69"/>
      <c r="EM2" s="69"/>
      <c r="EN2" s="69"/>
      <c r="EO2" s="69"/>
      <c r="EP2" s="69"/>
      <c r="EQ2" s="69"/>
      <c r="ER2" s="69"/>
      <c r="ES2" s="69"/>
      <c r="ET2" s="69"/>
      <c r="EU2" s="69"/>
      <c r="EV2" s="69"/>
      <c r="EW2" s="69"/>
      <c r="EX2" s="69"/>
      <c r="EY2" s="69"/>
      <c r="EZ2" s="69"/>
      <c r="FA2" s="69"/>
      <c r="FB2" s="69"/>
      <c r="FC2" s="69"/>
      <c r="FD2" s="69"/>
      <c r="FE2" s="69"/>
      <c r="FF2" s="69"/>
      <c r="FG2" s="69"/>
      <c r="FH2" s="69"/>
      <c r="FI2" s="69"/>
      <c r="FJ2" s="69"/>
      <c r="FK2" s="69"/>
      <c r="FL2" s="69"/>
      <c r="FM2" s="69"/>
      <c r="FN2" s="69"/>
      <c r="FO2" s="69"/>
      <c r="FP2" s="69"/>
      <c r="FQ2" s="69"/>
      <c r="FR2" s="69"/>
      <c r="FS2" s="69"/>
      <c r="FT2" s="69"/>
      <c r="FU2" s="69"/>
      <c r="FV2" s="69"/>
      <c r="FW2" s="69"/>
      <c r="FX2" s="69"/>
      <c r="FY2" s="69"/>
      <c r="FZ2" s="69"/>
      <c r="GA2" s="69"/>
      <c r="GB2" s="69"/>
      <c r="GC2" s="69"/>
      <c r="GD2" s="69"/>
      <c r="GE2" s="69"/>
      <c r="GF2" s="69"/>
      <c r="GG2" s="69"/>
      <c r="GH2" s="69"/>
      <c r="GI2" s="69"/>
      <c r="GJ2" s="69"/>
      <c r="GK2" s="69"/>
      <c r="GL2" s="69"/>
      <c r="GM2" s="69"/>
      <c r="GN2" s="69"/>
      <c r="GO2" s="69"/>
      <c r="GP2" s="69"/>
      <c r="GQ2" s="69"/>
      <c r="GR2" s="69"/>
      <c r="GS2" s="69"/>
      <c r="GT2" s="69"/>
      <c r="GU2" s="69"/>
      <c r="GV2" s="69"/>
      <c r="GW2" s="69"/>
      <c r="GX2" s="69"/>
      <c r="GY2" s="69"/>
      <c r="GZ2" s="69"/>
      <c r="HA2" s="69"/>
      <c r="HB2" s="69"/>
      <c r="HC2" s="69"/>
      <c r="HD2" s="69"/>
      <c r="HE2" s="69"/>
      <c r="HF2" s="69"/>
      <c r="HG2" s="69"/>
      <c r="HH2" s="69"/>
      <c r="HI2" s="69"/>
      <c r="HJ2" s="69"/>
      <c r="HK2" s="69"/>
      <c r="HL2" s="69"/>
      <c r="HM2" s="69"/>
      <c r="HN2" s="69"/>
      <c r="HO2" s="69"/>
      <c r="HP2" s="69"/>
      <c r="HQ2" s="69"/>
      <c r="HR2" s="69"/>
      <c r="HS2" s="69"/>
      <c r="HT2" s="69"/>
      <c r="HU2" s="69"/>
      <c r="HV2" s="69"/>
      <c r="HW2" s="69"/>
      <c r="HX2" s="69"/>
      <c r="HY2" s="69"/>
      <c r="HZ2" s="69"/>
      <c r="IA2" s="69"/>
      <c r="IB2" s="69"/>
      <c r="IC2" s="69"/>
      <c r="ID2" s="69"/>
      <c r="IE2" s="69"/>
      <c r="IF2" s="69"/>
      <c r="IG2" s="69"/>
      <c r="IH2" s="69"/>
      <c r="II2" s="69"/>
      <c r="IJ2" s="69"/>
      <c r="IK2" s="69"/>
      <c r="IL2" s="69"/>
      <c r="IM2" s="69"/>
      <c r="IN2" s="69"/>
      <c r="IO2" s="69"/>
      <c r="IP2" s="69"/>
      <c r="IQ2" s="69"/>
      <c r="IR2" s="69"/>
      <c r="IS2" s="69"/>
      <c r="IT2" s="69"/>
      <c r="IU2" s="69"/>
      <c r="IV2" s="69"/>
    </row>
    <row r="3" spans="1:256" s="73" customFormat="1" ht="20.149999999999999" customHeight="1">
      <c r="A3" s="74" t="s">
        <v>203</v>
      </c>
      <c r="B3" s="65"/>
      <c r="C3" s="65"/>
      <c r="D3" s="65"/>
      <c r="E3" s="65"/>
      <c r="F3" s="71"/>
      <c r="G3" s="65"/>
      <c r="H3" s="71"/>
      <c r="I3" s="72"/>
      <c r="J3" s="71"/>
      <c r="K3" s="72"/>
      <c r="L3" s="71"/>
      <c r="M3" s="65"/>
      <c r="N3" s="65"/>
      <c r="O3" s="65"/>
      <c r="P3" s="71"/>
      <c r="Q3" s="65"/>
      <c r="R3" s="71"/>
      <c r="S3" s="67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  <c r="BM3" s="69"/>
      <c r="BN3" s="69"/>
      <c r="BO3" s="69"/>
      <c r="BP3" s="69"/>
      <c r="BQ3" s="69"/>
      <c r="BR3" s="69"/>
      <c r="BS3" s="69"/>
      <c r="BT3" s="69"/>
      <c r="BU3" s="69"/>
      <c r="BV3" s="69"/>
      <c r="BW3" s="69"/>
      <c r="BX3" s="69"/>
      <c r="BY3" s="69"/>
      <c r="BZ3" s="69"/>
      <c r="CA3" s="69"/>
      <c r="CB3" s="69"/>
      <c r="CC3" s="69"/>
      <c r="CD3" s="69"/>
      <c r="CE3" s="69"/>
      <c r="CF3" s="69"/>
      <c r="CG3" s="69"/>
      <c r="CH3" s="69"/>
      <c r="CI3" s="69"/>
      <c r="CJ3" s="69"/>
      <c r="CK3" s="69"/>
      <c r="CL3" s="69"/>
      <c r="CM3" s="69"/>
      <c r="CN3" s="69"/>
      <c r="CO3" s="69"/>
      <c r="CP3" s="69"/>
      <c r="CQ3" s="69"/>
      <c r="CR3" s="69"/>
      <c r="CS3" s="69"/>
      <c r="CT3" s="69"/>
      <c r="CU3" s="69"/>
      <c r="CV3" s="69"/>
      <c r="CW3" s="69"/>
      <c r="CX3" s="69"/>
      <c r="CY3" s="69"/>
      <c r="CZ3" s="69"/>
      <c r="DA3" s="69"/>
      <c r="DB3" s="69"/>
      <c r="DC3" s="69"/>
      <c r="DD3" s="69"/>
      <c r="DE3" s="69"/>
      <c r="DF3" s="69"/>
      <c r="DG3" s="69"/>
      <c r="DH3" s="69"/>
      <c r="DI3" s="69"/>
      <c r="DJ3" s="69"/>
      <c r="DK3" s="69"/>
      <c r="DL3" s="69"/>
      <c r="DM3" s="69"/>
      <c r="DN3" s="69"/>
      <c r="DO3" s="69"/>
      <c r="DP3" s="69"/>
      <c r="DQ3" s="69"/>
      <c r="DR3" s="69"/>
      <c r="DS3" s="69"/>
      <c r="DT3" s="69"/>
      <c r="DU3" s="69"/>
      <c r="DV3" s="69"/>
      <c r="DW3" s="69"/>
      <c r="DX3" s="69"/>
      <c r="DY3" s="69"/>
      <c r="DZ3" s="69"/>
      <c r="EA3" s="69"/>
      <c r="EB3" s="69"/>
      <c r="EC3" s="69"/>
      <c r="ED3" s="69"/>
      <c r="EE3" s="69"/>
      <c r="EF3" s="69"/>
      <c r="EG3" s="69"/>
      <c r="EH3" s="69"/>
      <c r="EI3" s="69"/>
      <c r="EJ3" s="69"/>
      <c r="EK3" s="69"/>
      <c r="EL3" s="69"/>
      <c r="EM3" s="69"/>
      <c r="EN3" s="69"/>
      <c r="EO3" s="69"/>
      <c r="EP3" s="69"/>
      <c r="EQ3" s="69"/>
      <c r="ER3" s="69"/>
      <c r="ES3" s="69"/>
      <c r="ET3" s="69"/>
      <c r="EU3" s="69"/>
      <c r="EV3" s="69"/>
      <c r="EW3" s="69"/>
      <c r="EX3" s="69"/>
      <c r="EY3" s="69"/>
      <c r="EZ3" s="69"/>
      <c r="FA3" s="69"/>
      <c r="FB3" s="69"/>
      <c r="FC3" s="69"/>
      <c r="FD3" s="69"/>
      <c r="FE3" s="69"/>
      <c r="FF3" s="69"/>
      <c r="FG3" s="69"/>
      <c r="FH3" s="69"/>
      <c r="FI3" s="69"/>
      <c r="FJ3" s="69"/>
      <c r="FK3" s="69"/>
      <c r="FL3" s="69"/>
      <c r="FM3" s="69"/>
      <c r="FN3" s="69"/>
      <c r="FO3" s="69"/>
      <c r="FP3" s="69"/>
      <c r="FQ3" s="69"/>
      <c r="FR3" s="69"/>
      <c r="FS3" s="69"/>
      <c r="FT3" s="69"/>
      <c r="FU3" s="69"/>
      <c r="FV3" s="69"/>
      <c r="FW3" s="69"/>
      <c r="FX3" s="69"/>
      <c r="FY3" s="69"/>
      <c r="FZ3" s="69"/>
      <c r="GA3" s="69"/>
      <c r="GB3" s="69"/>
      <c r="GC3" s="69"/>
      <c r="GD3" s="69"/>
      <c r="GE3" s="69"/>
      <c r="GF3" s="69"/>
      <c r="GG3" s="69"/>
      <c r="GH3" s="69"/>
      <c r="GI3" s="69"/>
      <c r="GJ3" s="69"/>
      <c r="GK3" s="69"/>
      <c r="GL3" s="69"/>
      <c r="GM3" s="69"/>
      <c r="GN3" s="69"/>
      <c r="GO3" s="69"/>
      <c r="GP3" s="69"/>
      <c r="GQ3" s="69"/>
      <c r="GR3" s="69"/>
      <c r="GS3" s="69"/>
      <c r="GT3" s="69"/>
      <c r="GU3" s="69"/>
      <c r="GV3" s="69"/>
      <c r="GW3" s="69"/>
      <c r="GX3" s="69"/>
      <c r="GY3" s="69"/>
      <c r="GZ3" s="69"/>
      <c r="HA3" s="69"/>
      <c r="HB3" s="69"/>
      <c r="HC3" s="69"/>
      <c r="HD3" s="69"/>
      <c r="HE3" s="69"/>
      <c r="HF3" s="69"/>
      <c r="HG3" s="69"/>
      <c r="HH3" s="69"/>
      <c r="HI3" s="69"/>
      <c r="HJ3" s="69"/>
      <c r="HK3" s="69"/>
      <c r="HL3" s="69"/>
      <c r="HM3" s="69"/>
      <c r="HN3" s="69"/>
      <c r="HO3" s="69"/>
      <c r="HP3" s="69"/>
      <c r="HQ3" s="69"/>
      <c r="HR3" s="69"/>
      <c r="HS3" s="69"/>
      <c r="HT3" s="69"/>
      <c r="HU3" s="69"/>
      <c r="HV3" s="69"/>
      <c r="HW3" s="69"/>
      <c r="HX3" s="69"/>
      <c r="HY3" s="69"/>
      <c r="HZ3" s="69"/>
      <c r="IA3" s="69"/>
      <c r="IB3" s="69"/>
      <c r="IC3" s="69"/>
      <c r="ID3" s="69"/>
      <c r="IE3" s="69"/>
      <c r="IF3" s="69"/>
      <c r="IG3" s="69"/>
      <c r="IH3" s="69"/>
      <c r="II3" s="69"/>
      <c r="IJ3" s="69"/>
      <c r="IK3" s="69"/>
      <c r="IL3" s="69"/>
      <c r="IM3" s="69"/>
      <c r="IN3" s="69"/>
      <c r="IO3" s="69"/>
      <c r="IP3" s="69"/>
      <c r="IQ3" s="69"/>
      <c r="IR3" s="69"/>
      <c r="IS3" s="69"/>
      <c r="IT3" s="69"/>
      <c r="IU3" s="69"/>
      <c r="IV3" s="69"/>
    </row>
    <row r="4" spans="1:256" s="73" customFormat="1" ht="20.149999999999999" customHeight="1">
      <c r="A4" s="60"/>
      <c r="B4" s="61"/>
      <c r="C4" s="62"/>
      <c r="D4" s="61"/>
      <c r="E4" s="62"/>
      <c r="F4" s="61"/>
      <c r="G4" s="62"/>
      <c r="H4" s="63"/>
      <c r="I4" s="62"/>
      <c r="J4" s="63"/>
      <c r="K4" s="62"/>
      <c r="L4" s="63"/>
      <c r="M4" s="63"/>
      <c r="N4" s="63"/>
      <c r="O4" s="63"/>
      <c r="P4" s="63"/>
      <c r="Q4" s="63"/>
      <c r="R4" s="63"/>
      <c r="S4" s="63"/>
      <c r="T4" s="67" t="s">
        <v>142</v>
      </c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  <c r="IS4" s="60"/>
      <c r="IT4" s="60"/>
      <c r="IU4" s="60"/>
      <c r="IV4" s="60"/>
    </row>
    <row r="5" spans="1:256" s="60" customFormat="1" ht="20.149999999999999" customHeight="1">
      <c r="A5" s="75"/>
      <c r="B5" s="75"/>
      <c r="C5" s="75"/>
      <c r="D5" s="225" t="s">
        <v>20</v>
      </c>
      <c r="E5" s="225"/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5"/>
      <c r="S5" s="225"/>
      <c r="T5" s="22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  <c r="IR5" s="75"/>
      <c r="IS5" s="75"/>
      <c r="IT5" s="75"/>
      <c r="IU5" s="75"/>
      <c r="IV5" s="75"/>
    </row>
    <row r="6" spans="1:256" s="75" customFormat="1" ht="20.149999999999999" customHeight="1">
      <c r="B6" s="76"/>
      <c r="C6" s="76"/>
      <c r="D6" s="226" t="s">
        <v>71</v>
      </c>
      <c r="E6" s="226"/>
      <c r="F6" s="226"/>
      <c r="G6" s="226"/>
      <c r="H6" s="226"/>
      <c r="I6" s="226"/>
      <c r="J6" s="226"/>
      <c r="K6" s="226"/>
      <c r="L6" s="226"/>
      <c r="M6" s="226"/>
      <c r="N6" s="226"/>
      <c r="O6" s="226"/>
      <c r="P6" s="226"/>
      <c r="Q6" s="76"/>
      <c r="S6" s="76"/>
      <c r="T6" s="76"/>
    </row>
    <row r="7" spans="1:256" s="75" customFormat="1" ht="20.149999999999999" customHeight="1"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7" t="s">
        <v>104</v>
      </c>
      <c r="O7" s="76"/>
      <c r="P7" s="76"/>
      <c r="Q7" s="76"/>
      <c r="S7" s="76"/>
      <c r="T7" s="76"/>
    </row>
    <row r="8" spans="1:256" s="75" customFormat="1" ht="20.149999999999999" customHeight="1"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8" t="s">
        <v>105</v>
      </c>
      <c r="O8" s="76"/>
      <c r="P8" s="76"/>
      <c r="Q8" s="76"/>
      <c r="S8" s="76"/>
      <c r="T8" s="76"/>
    </row>
    <row r="9" spans="1:256" s="75" customFormat="1" ht="20.149999999999999" customHeight="1"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7" t="s">
        <v>106</v>
      </c>
      <c r="O9" s="76"/>
      <c r="P9" s="76"/>
      <c r="Q9" s="76"/>
      <c r="S9" s="76"/>
      <c r="T9" s="76"/>
    </row>
    <row r="10" spans="1:256" s="75" customFormat="1" ht="20.149999999999999" customHeight="1"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8" t="s">
        <v>107</v>
      </c>
      <c r="O10" s="76"/>
      <c r="P10" s="76"/>
      <c r="Q10" s="76"/>
      <c r="S10" s="76"/>
      <c r="T10" s="76"/>
    </row>
    <row r="11" spans="1:256" s="75" customFormat="1" ht="20.149999999999999" customHeight="1">
      <c r="B11" s="61"/>
      <c r="C11" s="65"/>
      <c r="E11" s="65"/>
      <c r="G11" s="65"/>
      <c r="M11" s="65"/>
      <c r="N11" s="77" t="s">
        <v>108</v>
      </c>
      <c r="O11" s="65"/>
      <c r="P11" s="76" t="s">
        <v>69</v>
      </c>
      <c r="Q11" s="65"/>
      <c r="R11" s="76" t="s">
        <v>77</v>
      </c>
      <c r="S11" s="65"/>
    </row>
    <row r="12" spans="1:256" s="60" customFormat="1" ht="20.149999999999999" customHeight="1">
      <c r="A12" s="75"/>
      <c r="B12" s="61"/>
      <c r="C12" s="63"/>
      <c r="D12" s="79" t="s">
        <v>61</v>
      </c>
      <c r="E12" s="63"/>
      <c r="F12" s="75"/>
      <c r="G12" s="63"/>
      <c r="H12" s="227" t="s">
        <v>5</v>
      </c>
      <c r="I12" s="227"/>
      <c r="J12" s="227"/>
      <c r="K12" s="227"/>
      <c r="L12" s="227"/>
      <c r="M12" s="80"/>
      <c r="N12" s="81" t="s">
        <v>109</v>
      </c>
      <c r="O12" s="80"/>
      <c r="P12" s="76" t="s">
        <v>70</v>
      </c>
      <c r="Q12" s="80"/>
      <c r="R12" s="76" t="s">
        <v>78</v>
      </c>
      <c r="S12" s="80"/>
      <c r="T12" s="80" t="s">
        <v>9</v>
      </c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5"/>
      <c r="AW12" s="75"/>
      <c r="AX12" s="75"/>
      <c r="AY12" s="75"/>
      <c r="AZ12" s="75"/>
      <c r="BA12" s="75"/>
      <c r="BB12" s="75"/>
      <c r="BC12" s="75"/>
      <c r="BD12" s="75"/>
      <c r="BE12" s="75"/>
      <c r="BF12" s="75"/>
      <c r="BG12" s="75"/>
      <c r="BH12" s="75"/>
      <c r="BI12" s="75"/>
      <c r="BJ12" s="75"/>
      <c r="BK12" s="75"/>
      <c r="BL12" s="75"/>
      <c r="BM12" s="75"/>
      <c r="BN12" s="75"/>
      <c r="BO12" s="75"/>
      <c r="BP12" s="75"/>
      <c r="BQ12" s="75"/>
      <c r="BR12" s="75"/>
      <c r="BS12" s="75"/>
      <c r="BT12" s="75"/>
      <c r="BU12" s="75"/>
      <c r="BV12" s="75"/>
      <c r="BW12" s="75"/>
      <c r="BX12" s="75"/>
      <c r="BY12" s="75"/>
      <c r="BZ12" s="75"/>
      <c r="CA12" s="75"/>
      <c r="CB12" s="75"/>
      <c r="CC12" s="75"/>
      <c r="CD12" s="75"/>
      <c r="CE12" s="75"/>
      <c r="CF12" s="75"/>
      <c r="CG12" s="75"/>
      <c r="CH12" s="75"/>
      <c r="CI12" s="75"/>
      <c r="CJ12" s="75"/>
      <c r="CK12" s="75"/>
      <c r="CL12" s="75"/>
      <c r="CM12" s="75"/>
      <c r="CN12" s="75"/>
      <c r="CO12" s="75"/>
      <c r="CP12" s="75"/>
      <c r="CQ12" s="75"/>
      <c r="CR12" s="75"/>
      <c r="CS12" s="75"/>
      <c r="CT12" s="75"/>
      <c r="CU12" s="75"/>
      <c r="CV12" s="75"/>
      <c r="CW12" s="75"/>
      <c r="CX12" s="75"/>
      <c r="CY12" s="75"/>
      <c r="CZ12" s="75"/>
      <c r="DA12" s="75"/>
      <c r="DB12" s="75"/>
      <c r="DC12" s="75"/>
      <c r="DD12" s="75"/>
      <c r="DE12" s="75"/>
      <c r="DF12" s="75"/>
      <c r="DG12" s="75"/>
      <c r="DH12" s="75"/>
      <c r="DI12" s="75"/>
      <c r="DJ12" s="75"/>
      <c r="DK12" s="75"/>
      <c r="DL12" s="75"/>
      <c r="DM12" s="75"/>
      <c r="DN12" s="75"/>
      <c r="DO12" s="75"/>
      <c r="DP12" s="75"/>
      <c r="DQ12" s="75"/>
      <c r="DR12" s="75"/>
      <c r="DS12" s="75"/>
      <c r="DT12" s="75"/>
      <c r="DU12" s="75"/>
      <c r="DV12" s="75"/>
      <c r="DW12" s="75"/>
      <c r="DX12" s="75"/>
      <c r="DY12" s="75"/>
      <c r="DZ12" s="75"/>
      <c r="EA12" s="75"/>
      <c r="EB12" s="75"/>
      <c r="EC12" s="75"/>
      <c r="ED12" s="75"/>
      <c r="EE12" s="75"/>
      <c r="EF12" s="75"/>
      <c r="EG12" s="75"/>
      <c r="EH12" s="75"/>
      <c r="EI12" s="75"/>
      <c r="EJ12" s="75"/>
      <c r="EK12" s="75"/>
      <c r="EL12" s="75"/>
      <c r="EM12" s="75"/>
      <c r="EN12" s="75"/>
      <c r="EO12" s="75"/>
      <c r="EP12" s="75"/>
      <c r="EQ12" s="75"/>
      <c r="ER12" s="75"/>
      <c r="ES12" s="75"/>
      <c r="ET12" s="75"/>
      <c r="EU12" s="75"/>
      <c r="EV12" s="75"/>
      <c r="EW12" s="75"/>
      <c r="EX12" s="75"/>
      <c r="EY12" s="75"/>
      <c r="EZ12" s="75"/>
      <c r="FA12" s="75"/>
      <c r="FB12" s="75"/>
      <c r="FC12" s="75"/>
      <c r="FD12" s="75"/>
      <c r="FE12" s="75"/>
      <c r="FF12" s="75"/>
      <c r="FG12" s="75"/>
      <c r="FH12" s="75"/>
      <c r="FI12" s="75"/>
      <c r="FJ12" s="75"/>
      <c r="FK12" s="75"/>
      <c r="FL12" s="75"/>
      <c r="FM12" s="75"/>
      <c r="FN12" s="75"/>
      <c r="FO12" s="75"/>
      <c r="FP12" s="75"/>
      <c r="FQ12" s="75"/>
      <c r="FR12" s="75"/>
      <c r="FS12" s="75"/>
      <c r="FT12" s="75"/>
      <c r="FU12" s="75"/>
      <c r="FV12" s="75"/>
      <c r="FW12" s="75"/>
      <c r="FX12" s="75"/>
      <c r="FY12" s="75"/>
      <c r="FZ12" s="75"/>
      <c r="GA12" s="75"/>
      <c r="GB12" s="75"/>
      <c r="GC12" s="75"/>
      <c r="GD12" s="75"/>
      <c r="GE12" s="75"/>
      <c r="GF12" s="75"/>
      <c r="GG12" s="75"/>
      <c r="GH12" s="75"/>
      <c r="GI12" s="75"/>
      <c r="GJ12" s="75"/>
      <c r="GK12" s="75"/>
      <c r="GL12" s="75"/>
      <c r="GM12" s="75"/>
      <c r="GN12" s="75"/>
      <c r="GO12" s="75"/>
      <c r="GP12" s="75"/>
      <c r="GQ12" s="75"/>
      <c r="GR12" s="75"/>
      <c r="GS12" s="75"/>
      <c r="GT12" s="75"/>
      <c r="GU12" s="75"/>
      <c r="GV12" s="75"/>
      <c r="GW12" s="75"/>
      <c r="GX12" s="75"/>
      <c r="GY12" s="75"/>
      <c r="GZ12" s="75"/>
      <c r="HA12" s="75"/>
      <c r="HB12" s="75"/>
      <c r="HC12" s="75"/>
      <c r="HD12" s="75"/>
      <c r="HE12" s="75"/>
      <c r="HF12" s="75"/>
      <c r="HG12" s="75"/>
      <c r="HH12" s="75"/>
      <c r="HI12" s="75"/>
      <c r="HJ12" s="75"/>
      <c r="HK12" s="75"/>
      <c r="HL12" s="75"/>
      <c r="HM12" s="75"/>
      <c r="HN12" s="75"/>
      <c r="HO12" s="75"/>
      <c r="HP12" s="75"/>
      <c r="HQ12" s="75"/>
      <c r="HR12" s="75"/>
      <c r="HS12" s="75"/>
      <c r="HT12" s="75"/>
      <c r="HU12" s="75"/>
      <c r="HV12" s="75"/>
      <c r="HW12" s="75"/>
      <c r="HX12" s="75"/>
      <c r="HY12" s="75"/>
      <c r="HZ12" s="75"/>
      <c r="IA12" s="75"/>
      <c r="IB12" s="75"/>
      <c r="IC12" s="75"/>
      <c r="ID12" s="75"/>
      <c r="IE12" s="75"/>
      <c r="IF12" s="75"/>
      <c r="IG12" s="75"/>
      <c r="IH12" s="75"/>
      <c r="II12" s="75"/>
      <c r="IJ12" s="75"/>
      <c r="IK12" s="75"/>
      <c r="IL12" s="75"/>
      <c r="IM12" s="75"/>
      <c r="IN12" s="75"/>
      <c r="IO12" s="75"/>
      <c r="IP12" s="75"/>
      <c r="IQ12" s="75"/>
      <c r="IR12" s="75"/>
      <c r="IS12" s="75"/>
      <c r="IT12" s="75"/>
      <c r="IU12" s="75"/>
      <c r="IV12" s="75"/>
    </row>
    <row r="13" spans="1:256" s="60" customFormat="1" ht="20.149999999999999" customHeight="1">
      <c r="A13" s="75"/>
      <c r="B13" s="61"/>
      <c r="C13" s="63"/>
      <c r="D13" s="79" t="s">
        <v>62</v>
      </c>
      <c r="E13" s="63"/>
      <c r="F13" s="82" t="s">
        <v>89</v>
      </c>
      <c r="G13" s="63"/>
      <c r="H13" s="228" t="s">
        <v>110</v>
      </c>
      <c r="I13" s="228"/>
      <c r="J13" s="228"/>
      <c r="K13" s="75"/>
      <c r="L13" s="75"/>
      <c r="M13" s="80"/>
      <c r="N13" s="81" t="s">
        <v>111</v>
      </c>
      <c r="O13" s="80"/>
      <c r="P13" s="76" t="s">
        <v>112</v>
      </c>
      <c r="Q13" s="80"/>
      <c r="R13" s="82" t="s">
        <v>83</v>
      </c>
      <c r="S13" s="80"/>
      <c r="T13" s="80" t="s">
        <v>79</v>
      </c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75"/>
      <c r="AU13" s="75"/>
      <c r="AV13" s="75"/>
      <c r="AW13" s="75"/>
      <c r="AX13" s="75"/>
      <c r="AY13" s="75"/>
      <c r="AZ13" s="75"/>
      <c r="BA13" s="75"/>
      <c r="BB13" s="75"/>
      <c r="BC13" s="75"/>
      <c r="BD13" s="75"/>
      <c r="BE13" s="75"/>
      <c r="BF13" s="75"/>
      <c r="BG13" s="75"/>
      <c r="BH13" s="75"/>
      <c r="BI13" s="75"/>
      <c r="BJ13" s="75"/>
      <c r="BK13" s="75"/>
      <c r="BL13" s="75"/>
      <c r="BM13" s="75"/>
      <c r="BN13" s="75"/>
      <c r="BO13" s="75"/>
      <c r="BP13" s="75"/>
      <c r="BQ13" s="75"/>
      <c r="BR13" s="75"/>
      <c r="BS13" s="75"/>
      <c r="BT13" s="75"/>
      <c r="BU13" s="75"/>
      <c r="BV13" s="75"/>
      <c r="BW13" s="75"/>
      <c r="BX13" s="75"/>
      <c r="BY13" s="75"/>
      <c r="BZ13" s="75"/>
      <c r="CA13" s="75"/>
      <c r="CB13" s="75"/>
      <c r="CC13" s="75"/>
      <c r="CD13" s="75"/>
      <c r="CE13" s="75"/>
      <c r="CF13" s="75"/>
      <c r="CG13" s="75"/>
      <c r="CH13" s="75"/>
      <c r="CI13" s="75"/>
      <c r="CJ13" s="75"/>
      <c r="CK13" s="75"/>
      <c r="CL13" s="75"/>
      <c r="CM13" s="75"/>
      <c r="CN13" s="75"/>
      <c r="CO13" s="75"/>
      <c r="CP13" s="75"/>
      <c r="CQ13" s="75"/>
      <c r="CR13" s="75"/>
      <c r="CS13" s="75"/>
      <c r="CT13" s="75"/>
      <c r="CU13" s="75"/>
      <c r="CV13" s="75"/>
      <c r="CW13" s="75"/>
      <c r="CX13" s="75"/>
      <c r="CY13" s="75"/>
      <c r="CZ13" s="75"/>
      <c r="DA13" s="75"/>
      <c r="DB13" s="75"/>
      <c r="DC13" s="75"/>
      <c r="DD13" s="75"/>
      <c r="DE13" s="75"/>
      <c r="DF13" s="75"/>
      <c r="DG13" s="75"/>
      <c r="DH13" s="75"/>
      <c r="DI13" s="75"/>
      <c r="DJ13" s="75"/>
      <c r="DK13" s="75"/>
      <c r="DL13" s="75"/>
      <c r="DM13" s="75"/>
      <c r="DN13" s="75"/>
      <c r="DO13" s="75"/>
      <c r="DP13" s="75"/>
      <c r="DQ13" s="75"/>
      <c r="DR13" s="75"/>
      <c r="DS13" s="75"/>
      <c r="DT13" s="75"/>
      <c r="DU13" s="75"/>
      <c r="DV13" s="75"/>
      <c r="DW13" s="75"/>
      <c r="DX13" s="75"/>
      <c r="DY13" s="75"/>
      <c r="DZ13" s="75"/>
      <c r="EA13" s="75"/>
      <c r="EB13" s="75"/>
      <c r="EC13" s="75"/>
      <c r="ED13" s="75"/>
      <c r="EE13" s="75"/>
      <c r="EF13" s="75"/>
      <c r="EG13" s="75"/>
      <c r="EH13" s="75"/>
      <c r="EI13" s="75"/>
      <c r="EJ13" s="75"/>
      <c r="EK13" s="75"/>
      <c r="EL13" s="75"/>
      <c r="EM13" s="75"/>
      <c r="EN13" s="75"/>
      <c r="EO13" s="75"/>
      <c r="EP13" s="75"/>
      <c r="EQ13" s="75"/>
      <c r="ER13" s="75"/>
      <c r="ES13" s="75"/>
      <c r="ET13" s="75"/>
      <c r="EU13" s="75"/>
      <c r="EV13" s="75"/>
      <c r="EW13" s="75"/>
      <c r="EX13" s="75"/>
      <c r="EY13" s="75"/>
      <c r="EZ13" s="75"/>
      <c r="FA13" s="75"/>
      <c r="FB13" s="75"/>
      <c r="FC13" s="75"/>
      <c r="FD13" s="75"/>
      <c r="FE13" s="75"/>
      <c r="FF13" s="75"/>
      <c r="FG13" s="75"/>
      <c r="FH13" s="75"/>
      <c r="FI13" s="75"/>
      <c r="FJ13" s="75"/>
      <c r="FK13" s="75"/>
      <c r="FL13" s="75"/>
      <c r="FM13" s="75"/>
      <c r="FN13" s="75"/>
      <c r="FO13" s="75"/>
      <c r="FP13" s="75"/>
      <c r="FQ13" s="75"/>
      <c r="FR13" s="75"/>
      <c r="FS13" s="75"/>
      <c r="FT13" s="75"/>
      <c r="FU13" s="75"/>
      <c r="FV13" s="75"/>
      <c r="FW13" s="75"/>
      <c r="FX13" s="75"/>
      <c r="FY13" s="75"/>
      <c r="FZ13" s="75"/>
      <c r="GA13" s="75"/>
      <c r="GB13" s="75"/>
      <c r="GC13" s="75"/>
      <c r="GD13" s="75"/>
      <c r="GE13" s="75"/>
      <c r="GF13" s="75"/>
      <c r="GG13" s="75"/>
      <c r="GH13" s="75"/>
      <c r="GI13" s="75"/>
      <c r="GJ13" s="75"/>
      <c r="GK13" s="75"/>
      <c r="GL13" s="75"/>
      <c r="GM13" s="75"/>
      <c r="GN13" s="75"/>
      <c r="GO13" s="75"/>
      <c r="GP13" s="75"/>
      <c r="GQ13" s="75"/>
      <c r="GR13" s="75"/>
      <c r="GS13" s="75"/>
      <c r="GT13" s="75"/>
      <c r="GU13" s="75"/>
      <c r="GV13" s="75"/>
      <c r="GW13" s="75"/>
      <c r="GX13" s="75"/>
      <c r="GY13" s="75"/>
      <c r="GZ13" s="75"/>
      <c r="HA13" s="75"/>
      <c r="HB13" s="75"/>
      <c r="HC13" s="75"/>
      <c r="HD13" s="75"/>
      <c r="HE13" s="75"/>
      <c r="HF13" s="75"/>
      <c r="HG13" s="75"/>
      <c r="HH13" s="75"/>
      <c r="HI13" s="75"/>
      <c r="HJ13" s="75"/>
      <c r="HK13" s="75"/>
      <c r="HL13" s="75"/>
      <c r="HM13" s="75"/>
      <c r="HN13" s="75"/>
      <c r="HO13" s="75"/>
      <c r="HP13" s="75"/>
      <c r="HQ13" s="75"/>
      <c r="HR13" s="75"/>
      <c r="HS13" s="75"/>
      <c r="HT13" s="75"/>
      <c r="HU13" s="75"/>
      <c r="HV13" s="75"/>
      <c r="HW13" s="75"/>
      <c r="HX13" s="75"/>
      <c r="HY13" s="75"/>
      <c r="HZ13" s="75"/>
      <c r="IA13" s="75"/>
      <c r="IB13" s="75"/>
      <c r="IC13" s="75"/>
      <c r="ID13" s="75"/>
      <c r="IE13" s="75"/>
      <c r="IF13" s="75"/>
      <c r="IG13" s="75"/>
      <c r="IH13" s="75"/>
      <c r="II13" s="75"/>
      <c r="IJ13" s="75"/>
      <c r="IK13" s="75"/>
      <c r="IL13" s="75"/>
      <c r="IM13" s="75"/>
      <c r="IN13" s="75"/>
      <c r="IO13" s="75"/>
      <c r="IP13" s="75"/>
      <c r="IQ13" s="75"/>
      <c r="IR13" s="75"/>
      <c r="IS13" s="75"/>
      <c r="IT13" s="75"/>
      <c r="IU13" s="75"/>
      <c r="IV13" s="75"/>
    </row>
    <row r="14" spans="1:256" s="60" customFormat="1" ht="20.149999999999999" customHeight="1">
      <c r="A14" s="75"/>
      <c r="B14" s="214" t="s">
        <v>0</v>
      </c>
      <c r="C14" s="76"/>
      <c r="D14" s="214" t="s">
        <v>6</v>
      </c>
      <c r="E14" s="76"/>
      <c r="F14" s="214" t="s">
        <v>90</v>
      </c>
      <c r="G14" s="76"/>
      <c r="H14" s="214" t="s">
        <v>113</v>
      </c>
      <c r="I14" s="76"/>
      <c r="J14" s="214" t="s">
        <v>149</v>
      </c>
      <c r="K14" s="76"/>
      <c r="L14" s="214" t="s">
        <v>8</v>
      </c>
      <c r="M14" s="79"/>
      <c r="N14" s="83" t="s">
        <v>114</v>
      </c>
      <c r="O14" s="79"/>
      <c r="P14" s="214" t="s">
        <v>84</v>
      </c>
      <c r="Q14" s="79"/>
      <c r="R14" s="214" t="s">
        <v>150</v>
      </c>
      <c r="S14" s="79"/>
      <c r="T14" s="214" t="s">
        <v>80</v>
      </c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75"/>
      <c r="CC14" s="75"/>
      <c r="CD14" s="75"/>
      <c r="CE14" s="75"/>
      <c r="CF14" s="75"/>
      <c r="CG14" s="75"/>
      <c r="CH14" s="75"/>
      <c r="CI14" s="75"/>
      <c r="CJ14" s="75"/>
      <c r="CK14" s="75"/>
      <c r="CL14" s="75"/>
      <c r="CM14" s="75"/>
      <c r="CN14" s="75"/>
      <c r="CO14" s="75"/>
      <c r="CP14" s="75"/>
      <c r="CQ14" s="75"/>
      <c r="CR14" s="75"/>
      <c r="CS14" s="75"/>
      <c r="CT14" s="75"/>
      <c r="CU14" s="75"/>
      <c r="CV14" s="75"/>
      <c r="CW14" s="75"/>
      <c r="CX14" s="75"/>
      <c r="CY14" s="75"/>
      <c r="CZ14" s="75"/>
      <c r="DA14" s="75"/>
      <c r="DB14" s="75"/>
      <c r="DC14" s="75"/>
      <c r="DD14" s="75"/>
      <c r="DE14" s="75"/>
      <c r="DF14" s="75"/>
      <c r="DG14" s="75"/>
      <c r="DH14" s="75"/>
      <c r="DI14" s="75"/>
      <c r="DJ14" s="75"/>
      <c r="DK14" s="75"/>
      <c r="DL14" s="75"/>
      <c r="DM14" s="75"/>
      <c r="DN14" s="75"/>
      <c r="DO14" s="75"/>
      <c r="DP14" s="75"/>
      <c r="DQ14" s="75"/>
      <c r="DR14" s="75"/>
      <c r="DS14" s="75"/>
      <c r="DT14" s="75"/>
      <c r="DU14" s="75"/>
      <c r="DV14" s="75"/>
      <c r="DW14" s="75"/>
      <c r="DX14" s="75"/>
      <c r="DY14" s="75"/>
      <c r="DZ14" s="75"/>
      <c r="EA14" s="75"/>
      <c r="EB14" s="75"/>
      <c r="EC14" s="75"/>
      <c r="ED14" s="75"/>
      <c r="EE14" s="75"/>
      <c r="EF14" s="75"/>
      <c r="EG14" s="75"/>
      <c r="EH14" s="75"/>
      <c r="EI14" s="75"/>
      <c r="EJ14" s="75"/>
      <c r="EK14" s="75"/>
      <c r="EL14" s="75"/>
      <c r="EM14" s="75"/>
      <c r="EN14" s="75"/>
      <c r="EO14" s="75"/>
      <c r="EP14" s="75"/>
      <c r="EQ14" s="75"/>
      <c r="ER14" s="75"/>
      <c r="ES14" s="75"/>
      <c r="ET14" s="75"/>
      <c r="EU14" s="75"/>
      <c r="EV14" s="75"/>
      <c r="EW14" s="75"/>
      <c r="EX14" s="75"/>
      <c r="EY14" s="75"/>
      <c r="EZ14" s="75"/>
      <c r="FA14" s="75"/>
      <c r="FB14" s="75"/>
      <c r="FC14" s="75"/>
      <c r="FD14" s="75"/>
      <c r="FE14" s="75"/>
      <c r="FF14" s="75"/>
      <c r="FG14" s="75"/>
      <c r="FH14" s="75"/>
      <c r="FI14" s="75"/>
      <c r="FJ14" s="75"/>
      <c r="FK14" s="75"/>
      <c r="FL14" s="75"/>
      <c r="FM14" s="75"/>
      <c r="FN14" s="75"/>
      <c r="FO14" s="75"/>
      <c r="FP14" s="75"/>
      <c r="FQ14" s="75"/>
      <c r="FR14" s="75"/>
      <c r="FS14" s="75"/>
      <c r="FT14" s="75"/>
      <c r="FU14" s="75"/>
      <c r="FV14" s="75"/>
      <c r="FW14" s="75"/>
      <c r="FX14" s="75"/>
      <c r="FY14" s="75"/>
      <c r="FZ14" s="75"/>
      <c r="GA14" s="75"/>
      <c r="GB14" s="75"/>
      <c r="GC14" s="75"/>
      <c r="GD14" s="75"/>
      <c r="GE14" s="75"/>
      <c r="GF14" s="75"/>
      <c r="GG14" s="75"/>
      <c r="GH14" s="75"/>
      <c r="GI14" s="75"/>
      <c r="GJ14" s="75"/>
      <c r="GK14" s="75"/>
      <c r="GL14" s="75"/>
      <c r="GM14" s="75"/>
      <c r="GN14" s="75"/>
      <c r="GO14" s="75"/>
      <c r="GP14" s="75"/>
      <c r="GQ14" s="75"/>
      <c r="GR14" s="75"/>
      <c r="GS14" s="75"/>
      <c r="GT14" s="75"/>
      <c r="GU14" s="75"/>
      <c r="GV14" s="75"/>
      <c r="GW14" s="75"/>
      <c r="GX14" s="75"/>
      <c r="GY14" s="75"/>
      <c r="GZ14" s="75"/>
      <c r="HA14" s="75"/>
      <c r="HB14" s="75"/>
      <c r="HC14" s="75"/>
      <c r="HD14" s="75"/>
      <c r="HE14" s="75"/>
      <c r="HF14" s="75"/>
      <c r="HG14" s="75"/>
      <c r="HH14" s="75"/>
      <c r="HI14" s="75"/>
      <c r="HJ14" s="75"/>
      <c r="HK14" s="75"/>
      <c r="HL14" s="75"/>
      <c r="HM14" s="75"/>
      <c r="HN14" s="75"/>
      <c r="HO14" s="75"/>
      <c r="HP14" s="75"/>
      <c r="HQ14" s="75"/>
      <c r="HR14" s="75"/>
      <c r="HS14" s="75"/>
      <c r="HT14" s="75"/>
      <c r="HU14" s="75"/>
      <c r="HV14" s="75"/>
      <c r="HW14" s="75"/>
      <c r="HX14" s="75"/>
      <c r="HY14" s="75"/>
      <c r="HZ14" s="75"/>
      <c r="IA14" s="75"/>
      <c r="IB14" s="75"/>
      <c r="IC14" s="75"/>
      <c r="ID14" s="75"/>
      <c r="IE14" s="75"/>
      <c r="IF14" s="75"/>
      <c r="IG14" s="75"/>
      <c r="IH14" s="75"/>
      <c r="II14" s="75"/>
      <c r="IJ14" s="75"/>
      <c r="IK14" s="75"/>
      <c r="IL14" s="75"/>
      <c r="IM14" s="75"/>
      <c r="IN14" s="75"/>
      <c r="IO14" s="75"/>
      <c r="IP14" s="75"/>
      <c r="IQ14" s="75"/>
      <c r="IR14" s="75"/>
      <c r="IS14" s="75"/>
      <c r="IT14" s="75"/>
      <c r="IU14" s="75"/>
      <c r="IV14" s="75"/>
    </row>
    <row r="15" spans="1:256" s="60" customFormat="1" ht="20.149999999999999" customHeight="1">
      <c r="A15" s="84" t="s">
        <v>178</v>
      </c>
      <c r="B15" s="177"/>
      <c r="C15" s="86"/>
      <c r="D15" s="85">
        <v>13151198025</v>
      </c>
      <c r="E15" s="86"/>
      <c r="F15" s="85">
        <v>646323076</v>
      </c>
      <c r="G15" s="86"/>
      <c r="H15" s="85">
        <v>1315120000</v>
      </c>
      <c r="I15" s="86"/>
      <c r="J15" s="85">
        <v>1000000</v>
      </c>
      <c r="K15" s="86"/>
      <c r="L15" s="85">
        <v>5429308578</v>
      </c>
      <c r="M15" s="85"/>
      <c r="N15" s="85">
        <v>-61422400</v>
      </c>
      <c r="O15" s="86"/>
      <c r="P15" s="85">
        <v>20481527279</v>
      </c>
      <c r="Q15" s="86"/>
      <c r="R15" s="85">
        <v>3629</v>
      </c>
      <c r="S15" s="86"/>
      <c r="T15" s="85">
        <v>20481530908</v>
      </c>
    </row>
    <row r="16" spans="1:256" s="60" customFormat="1" ht="20.149999999999999" customHeight="1">
      <c r="A16" s="60" t="s">
        <v>146</v>
      </c>
      <c r="B16" s="177"/>
      <c r="C16" s="86"/>
      <c r="D16" s="85">
        <v>0</v>
      </c>
      <c r="E16" s="86"/>
      <c r="F16" s="85">
        <v>0</v>
      </c>
      <c r="G16" s="86"/>
      <c r="H16" s="85">
        <v>0</v>
      </c>
      <c r="I16" s="86"/>
      <c r="J16" s="85">
        <v>0</v>
      </c>
      <c r="K16" s="86"/>
      <c r="L16" s="85">
        <f>SUM('PL&amp;CF'!F52)</f>
        <v>5154701569</v>
      </c>
      <c r="M16" s="85"/>
      <c r="N16" s="85">
        <v>0</v>
      </c>
      <c r="O16" s="86"/>
      <c r="P16" s="85">
        <f t="shared" ref="P16:P18" si="0">SUM(D16:O16)</f>
        <v>5154701569</v>
      </c>
      <c r="Q16" s="86"/>
      <c r="R16" s="85">
        <f>SUM('PL&amp;CF'!F53)</f>
        <v>0</v>
      </c>
      <c r="S16" s="86"/>
      <c r="T16" s="85">
        <f t="shared" ref="T16:T18" si="1">SUM(P16:R16)</f>
        <v>5154701569</v>
      </c>
    </row>
    <row r="17" spans="1:20" s="60" customFormat="1" ht="20.149999999999999" customHeight="1">
      <c r="A17" s="87" t="s">
        <v>147</v>
      </c>
      <c r="B17" s="177"/>
      <c r="C17" s="86"/>
      <c r="D17" s="90">
        <v>0</v>
      </c>
      <c r="E17" s="86"/>
      <c r="F17" s="90">
        <v>0</v>
      </c>
      <c r="G17" s="86"/>
      <c r="H17" s="90">
        <v>0</v>
      </c>
      <c r="I17" s="86"/>
      <c r="J17" s="90">
        <v>0</v>
      </c>
      <c r="K17" s="86"/>
      <c r="L17" s="90">
        <f>SUM('PL&amp;CF'!F38)</f>
        <v>0</v>
      </c>
      <c r="M17" s="85"/>
      <c r="N17" s="90">
        <f>SUM('PL&amp;CF'!F32)</f>
        <v>4914027</v>
      </c>
      <c r="O17" s="86"/>
      <c r="P17" s="90">
        <f t="shared" si="0"/>
        <v>4914027</v>
      </c>
      <c r="Q17" s="86"/>
      <c r="R17" s="90">
        <v>0</v>
      </c>
      <c r="S17" s="86"/>
      <c r="T17" s="90">
        <f t="shared" si="1"/>
        <v>4914027</v>
      </c>
    </row>
    <row r="18" spans="1:20" s="60" customFormat="1" ht="20.149999999999999" customHeight="1">
      <c r="A18" s="87" t="s">
        <v>144</v>
      </c>
      <c r="B18" s="177"/>
      <c r="C18" s="86"/>
      <c r="D18" s="85">
        <f>SUM(D16:D17)</f>
        <v>0</v>
      </c>
      <c r="E18" s="86"/>
      <c r="F18" s="85">
        <f>SUM(F16:F17)</f>
        <v>0</v>
      </c>
      <c r="G18" s="86"/>
      <c r="H18" s="85">
        <f>SUM(H16:H17)</f>
        <v>0</v>
      </c>
      <c r="I18" s="86"/>
      <c r="J18" s="85">
        <f>SUM(J16:J17)</f>
        <v>0</v>
      </c>
      <c r="K18" s="86"/>
      <c r="L18" s="85">
        <f>SUM(L16:L17)</f>
        <v>5154701569</v>
      </c>
      <c r="M18" s="85"/>
      <c r="N18" s="85">
        <f>SUM(N16:N17)</f>
        <v>4914027</v>
      </c>
      <c r="O18" s="86"/>
      <c r="P18" s="85">
        <f t="shared" si="0"/>
        <v>5159615596</v>
      </c>
      <c r="Q18" s="86"/>
      <c r="R18" s="85">
        <f>SUM(R16:R17)</f>
        <v>0</v>
      </c>
      <c r="S18" s="86"/>
      <c r="T18" s="85">
        <f t="shared" si="1"/>
        <v>5159615596</v>
      </c>
    </row>
    <row r="19" spans="1:20" s="60" customFormat="1" ht="20.149999999999999" customHeight="1">
      <c r="A19" s="60" t="s">
        <v>128</v>
      </c>
      <c r="B19" s="180">
        <v>30</v>
      </c>
      <c r="C19" s="86"/>
      <c r="D19" s="88">
        <v>0</v>
      </c>
      <c r="E19" s="86"/>
      <c r="F19" s="88">
        <v>0</v>
      </c>
      <c r="G19" s="86"/>
      <c r="H19" s="88">
        <v>0</v>
      </c>
      <c r="I19" s="86"/>
      <c r="J19" s="88">
        <v>0</v>
      </c>
      <c r="K19" s="86"/>
      <c r="L19" s="88">
        <v>-4075902944</v>
      </c>
      <c r="M19" s="86"/>
      <c r="N19" s="88">
        <v>0</v>
      </c>
      <c r="O19" s="86"/>
      <c r="P19" s="85">
        <f t="shared" ref="P19" si="2">SUM(D19:O19)</f>
        <v>-4075902944</v>
      </c>
      <c r="Q19" s="86"/>
      <c r="R19" s="88">
        <v>0</v>
      </c>
      <c r="S19" s="86"/>
      <c r="T19" s="85">
        <f t="shared" ref="T19" si="3">SUM(P19:R19)</f>
        <v>-4075902944</v>
      </c>
    </row>
    <row r="20" spans="1:20" s="60" customFormat="1" ht="20.149999999999999" customHeight="1">
      <c r="A20" s="60" t="s">
        <v>196</v>
      </c>
      <c r="B20" s="178"/>
      <c r="C20" s="166"/>
      <c r="D20" s="86"/>
      <c r="E20" s="86"/>
      <c r="F20" s="88"/>
      <c r="G20" s="86"/>
      <c r="H20" s="88"/>
      <c r="I20" s="86"/>
      <c r="J20" s="88"/>
      <c r="K20" s="86"/>
      <c r="L20" s="88"/>
      <c r="M20" s="88"/>
      <c r="N20" s="88"/>
      <c r="O20" s="86"/>
      <c r="P20" s="85"/>
      <c r="Q20" s="86"/>
      <c r="R20" s="88"/>
      <c r="S20" s="86"/>
      <c r="T20" s="85"/>
    </row>
    <row r="21" spans="1:20" s="60" customFormat="1" ht="20.149999999999999" customHeight="1">
      <c r="A21" s="60" t="s">
        <v>197</v>
      </c>
      <c r="B21" s="178"/>
      <c r="C21" s="166"/>
      <c r="D21" s="212">
        <v>0</v>
      </c>
      <c r="E21" s="86"/>
      <c r="F21" s="212">
        <v>0</v>
      </c>
      <c r="G21" s="86"/>
      <c r="H21" s="212">
        <v>0</v>
      </c>
      <c r="I21" s="86"/>
      <c r="J21" s="212">
        <v>0</v>
      </c>
      <c r="K21" s="86"/>
      <c r="L21" s="212">
        <v>0</v>
      </c>
      <c r="M21" s="88"/>
      <c r="N21" s="212">
        <v>0</v>
      </c>
      <c r="O21" s="86"/>
      <c r="P21" s="90">
        <f t="shared" ref="P21" si="4">SUM(D21:O21)</f>
        <v>0</v>
      </c>
      <c r="Q21" s="86"/>
      <c r="R21" s="89">
        <v>-600</v>
      </c>
      <c r="S21" s="86"/>
      <c r="T21" s="90">
        <f t="shared" ref="T21" si="5">SUM(P21:R21)</f>
        <v>-600</v>
      </c>
    </row>
    <row r="22" spans="1:20" s="60" customFormat="1" ht="20.149999999999999" customHeight="1" thickBot="1">
      <c r="A22" s="84" t="s">
        <v>179</v>
      </c>
      <c r="B22" s="178"/>
      <c r="C22" s="86"/>
      <c r="D22" s="91">
        <f>SUM(D15,D18:D21)</f>
        <v>13151198025</v>
      </c>
      <c r="E22" s="86"/>
      <c r="F22" s="91">
        <f>SUM(F15,F18:F21)</f>
        <v>646323076</v>
      </c>
      <c r="G22" s="86"/>
      <c r="H22" s="91">
        <f>SUM(H15,H18:H21)</f>
        <v>1315120000</v>
      </c>
      <c r="I22" s="86"/>
      <c r="J22" s="91">
        <f>SUM(J15,J18:J21)</f>
        <v>1000000</v>
      </c>
      <c r="K22" s="86"/>
      <c r="L22" s="91">
        <f>SUM(L15,L18:L21)</f>
        <v>6508107203</v>
      </c>
      <c r="M22" s="86"/>
      <c r="N22" s="91">
        <f>SUM(N15,N18:N21)</f>
        <v>-56508373</v>
      </c>
      <c r="O22" s="86"/>
      <c r="P22" s="91">
        <f>SUM(P15,P18:P21)</f>
        <v>21565239931</v>
      </c>
      <c r="Q22" s="86"/>
      <c r="R22" s="91">
        <f>SUM(R15,R18:R21)</f>
        <v>3029</v>
      </c>
      <c r="S22" s="86"/>
      <c r="T22" s="91">
        <f>SUM(T15,T18:T21)</f>
        <v>21565242960</v>
      </c>
    </row>
    <row r="23" spans="1:20" s="60" customFormat="1" ht="20.149999999999999" customHeight="1" thickTop="1">
      <c r="A23" s="84"/>
      <c r="B23" s="178"/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86"/>
    </row>
    <row r="24" spans="1:20" s="60" customFormat="1" ht="20.149999999999999" customHeight="1">
      <c r="A24" s="84" t="s">
        <v>204</v>
      </c>
      <c r="B24" s="179"/>
      <c r="C24" s="86"/>
      <c r="D24" s="85">
        <f>SUM(D22)</f>
        <v>13151198025</v>
      </c>
      <c r="E24" s="86"/>
      <c r="F24" s="85">
        <f>SUM(F22)</f>
        <v>646323076</v>
      </c>
      <c r="G24" s="86"/>
      <c r="H24" s="85">
        <f>SUM(H22)</f>
        <v>1315120000</v>
      </c>
      <c r="I24" s="86"/>
      <c r="J24" s="85">
        <f>SUM(J22)</f>
        <v>1000000</v>
      </c>
      <c r="K24" s="86"/>
      <c r="L24" s="85">
        <f>SUM(L22)</f>
        <v>6508107203</v>
      </c>
      <c r="M24" s="85"/>
      <c r="N24" s="85">
        <f>SUM(N22)</f>
        <v>-56508373</v>
      </c>
      <c r="O24" s="86"/>
      <c r="P24" s="85">
        <f t="shared" ref="P24:P28" si="6">SUM(D24:O24)</f>
        <v>21565239931</v>
      </c>
      <c r="Q24" s="86"/>
      <c r="R24" s="85">
        <f>SUM(R22)</f>
        <v>3029</v>
      </c>
      <c r="S24" s="86"/>
      <c r="T24" s="85">
        <f t="shared" ref="T24:T28" si="7">SUM(P24:R24)</f>
        <v>21565242960</v>
      </c>
    </row>
    <row r="25" spans="1:20" s="60" customFormat="1" ht="20.149999999999999" customHeight="1">
      <c r="A25" s="60" t="s">
        <v>146</v>
      </c>
      <c r="B25" s="181"/>
      <c r="C25" s="86"/>
      <c r="D25" s="85">
        <v>0</v>
      </c>
      <c r="E25" s="86"/>
      <c r="F25" s="85">
        <v>0</v>
      </c>
      <c r="G25" s="86"/>
      <c r="H25" s="85">
        <v>0</v>
      </c>
      <c r="I25" s="86"/>
      <c r="J25" s="85">
        <v>0</v>
      </c>
      <c r="K25" s="86"/>
      <c r="L25" s="85">
        <f>SUM('PL&amp;CF'!D52)</f>
        <v>5440519272</v>
      </c>
      <c r="M25" s="85"/>
      <c r="N25" s="85">
        <v>0</v>
      </c>
      <c r="O25" s="86"/>
      <c r="P25" s="85">
        <f t="shared" si="6"/>
        <v>5440519272</v>
      </c>
      <c r="Q25" s="86"/>
      <c r="R25" s="85">
        <f>SUM('PL&amp;CF'!D53)</f>
        <v>0</v>
      </c>
      <c r="S25" s="86"/>
      <c r="T25" s="85">
        <f t="shared" si="7"/>
        <v>5440519272</v>
      </c>
    </row>
    <row r="26" spans="1:20" s="60" customFormat="1" ht="20.149999999999999" customHeight="1">
      <c r="A26" s="87" t="s">
        <v>147</v>
      </c>
      <c r="B26" s="181"/>
      <c r="C26" s="86"/>
      <c r="D26" s="90">
        <v>0</v>
      </c>
      <c r="E26" s="86"/>
      <c r="F26" s="90">
        <v>0</v>
      </c>
      <c r="G26" s="86"/>
      <c r="H26" s="90">
        <v>0</v>
      </c>
      <c r="I26" s="86"/>
      <c r="J26" s="90">
        <v>0</v>
      </c>
      <c r="K26" s="86"/>
      <c r="L26" s="90">
        <f>SUM('PL&amp;CF'!D38)</f>
        <v>65298040</v>
      </c>
      <c r="M26" s="85"/>
      <c r="N26" s="90">
        <f>SUM('PL&amp;CF'!D32)</f>
        <v>27405175</v>
      </c>
      <c r="O26" s="86"/>
      <c r="P26" s="90">
        <f t="shared" si="6"/>
        <v>92703215</v>
      </c>
      <c r="Q26" s="86"/>
      <c r="R26" s="90">
        <v>0</v>
      </c>
      <c r="S26" s="86"/>
      <c r="T26" s="90">
        <f t="shared" si="7"/>
        <v>92703215</v>
      </c>
    </row>
    <row r="27" spans="1:20" s="60" customFormat="1" ht="20.149999999999999" customHeight="1">
      <c r="A27" s="87" t="s">
        <v>144</v>
      </c>
      <c r="B27" s="181"/>
      <c r="C27" s="86"/>
      <c r="D27" s="85">
        <f>SUM(D25:D26)</f>
        <v>0</v>
      </c>
      <c r="E27" s="86"/>
      <c r="F27" s="85">
        <f>SUM(F25:F26)</f>
        <v>0</v>
      </c>
      <c r="G27" s="86"/>
      <c r="H27" s="85">
        <f>SUM(H25:H26)</f>
        <v>0</v>
      </c>
      <c r="I27" s="86"/>
      <c r="J27" s="85">
        <f>SUM(J25:J26)</f>
        <v>0</v>
      </c>
      <c r="K27" s="86"/>
      <c r="L27" s="85">
        <f>SUM(L25:L26)</f>
        <v>5505817312</v>
      </c>
      <c r="M27" s="85"/>
      <c r="N27" s="85">
        <f>SUM(N25:N26)</f>
        <v>27405175</v>
      </c>
      <c r="O27" s="86"/>
      <c r="P27" s="85">
        <f>SUM(P25:P26)</f>
        <v>5533222487</v>
      </c>
      <c r="Q27" s="86"/>
      <c r="R27" s="85">
        <f>SUM(R25:R26)</f>
        <v>0</v>
      </c>
      <c r="S27" s="86"/>
      <c r="T27" s="85">
        <f>SUM(T25:T26)</f>
        <v>5533222487</v>
      </c>
    </row>
    <row r="28" spans="1:20" s="60" customFormat="1" ht="20.149999999999999" customHeight="1">
      <c r="A28" s="60" t="s">
        <v>128</v>
      </c>
      <c r="B28" s="180">
        <v>30</v>
      </c>
      <c r="C28" s="166"/>
      <c r="D28" s="86">
        <v>0</v>
      </c>
      <c r="E28" s="86"/>
      <c r="F28" s="88">
        <v>0</v>
      </c>
      <c r="G28" s="86"/>
      <c r="H28" s="88">
        <v>0</v>
      </c>
      <c r="I28" s="86"/>
      <c r="J28" s="88">
        <v>0</v>
      </c>
      <c r="K28" s="86"/>
      <c r="L28" s="219">
        <v>-4208032661</v>
      </c>
      <c r="M28" s="88"/>
      <c r="N28" s="88">
        <v>0</v>
      </c>
      <c r="O28" s="86"/>
      <c r="P28" s="85">
        <f t="shared" si="6"/>
        <v>-4208032661</v>
      </c>
      <c r="Q28" s="86"/>
      <c r="R28" s="88">
        <v>0</v>
      </c>
      <c r="S28" s="86"/>
      <c r="T28" s="85">
        <f t="shared" si="7"/>
        <v>-4208032661</v>
      </c>
    </row>
    <row r="29" spans="1:20" s="60" customFormat="1" ht="20.149999999999999" customHeight="1" thickBot="1">
      <c r="A29" s="84" t="s">
        <v>205</v>
      </c>
      <c r="B29" s="167"/>
      <c r="C29" s="166"/>
      <c r="D29" s="92">
        <f>SUM(D24,D27:D28)</f>
        <v>13151198025</v>
      </c>
      <c r="E29" s="86"/>
      <c r="F29" s="92">
        <f>SUM(F24,F27:F28)</f>
        <v>646323076</v>
      </c>
      <c r="G29" s="86"/>
      <c r="H29" s="92">
        <f>SUM(H24,H27:H28)</f>
        <v>1315120000</v>
      </c>
      <c r="I29" s="86"/>
      <c r="J29" s="92">
        <f>SUM(J24,J27:J28)</f>
        <v>1000000</v>
      </c>
      <c r="K29" s="86"/>
      <c r="L29" s="92">
        <f>SUM(L24,L27:L28)</f>
        <v>7805891854</v>
      </c>
      <c r="M29" s="86"/>
      <c r="N29" s="92">
        <f>SUM(N24,N27:N28)</f>
        <v>-29103198</v>
      </c>
      <c r="O29" s="86"/>
      <c r="P29" s="92">
        <f>SUM(P24,P27:P28)</f>
        <v>22890429757</v>
      </c>
      <c r="Q29" s="86"/>
      <c r="R29" s="92">
        <f>SUM(R24,R27:R28)</f>
        <v>3029</v>
      </c>
      <c r="S29" s="86"/>
      <c r="T29" s="92">
        <f>SUM(T24,T27:T28)</f>
        <v>22890432786</v>
      </c>
    </row>
    <row r="30" spans="1:20" s="60" customFormat="1" ht="20.149999999999999" customHeight="1" thickTop="1">
      <c r="B30" s="61"/>
      <c r="C30" s="62"/>
      <c r="D30" s="171">
        <f>SUM(D22-BS!F72)</f>
        <v>0</v>
      </c>
      <c r="F30" s="171">
        <f>SUM(F22-BS!F73)</f>
        <v>0</v>
      </c>
      <c r="H30" s="171">
        <f>SUM(H22-BS!F76)</f>
        <v>0</v>
      </c>
      <c r="J30" s="171">
        <f>SUM(J22-BS!F77)</f>
        <v>0</v>
      </c>
      <c r="L30" s="171">
        <f>L24-BS!F78</f>
        <v>0</v>
      </c>
      <c r="N30" s="171">
        <f>SUM(N22-BS!F79)</f>
        <v>0</v>
      </c>
      <c r="P30" s="171">
        <f>P24-BS!F80</f>
        <v>0</v>
      </c>
      <c r="R30" s="171">
        <f>SUM(R22-BS!F81)</f>
        <v>0</v>
      </c>
      <c r="T30" s="171">
        <f>T24-BS!F82</f>
        <v>0</v>
      </c>
    </row>
    <row r="31" spans="1:20" s="60" customFormat="1" ht="20.149999999999999" customHeight="1">
      <c r="B31" s="61"/>
      <c r="C31" s="62"/>
      <c r="D31" s="171">
        <f>SUM(D29-BS!D72)</f>
        <v>0</v>
      </c>
      <c r="F31" s="171">
        <f>SUM(F29-BS!D73)</f>
        <v>0</v>
      </c>
      <c r="H31" s="171">
        <f>SUM(H29-BS!D76)</f>
        <v>0</v>
      </c>
      <c r="J31" s="171">
        <f>SUM(J29-BS!D77)</f>
        <v>0</v>
      </c>
      <c r="L31" s="171">
        <f>SUM(L29-BS!D78)</f>
        <v>0</v>
      </c>
      <c r="N31" s="171">
        <f>SUM(N29-BS!D79)</f>
        <v>0</v>
      </c>
      <c r="P31" s="171">
        <f>SUM(P29-BS!D80)</f>
        <v>0</v>
      </c>
      <c r="R31" s="171">
        <f>SUM(R29-BS!D81)</f>
        <v>0</v>
      </c>
      <c r="T31" s="171">
        <f>SUM(T29-BS!D82)</f>
        <v>0</v>
      </c>
    </row>
    <row r="32" spans="1:20" s="60" customFormat="1" ht="20.149999999999999" customHeight="1">
      <c r="A32" s="69" t="s">
        <v>1</v>
      </c>
      <c r="B32" s="61"/>
      <c r="C32" s="62"/>
      <c r="D32" s="61"/>
      <c r="E32" s="62"/>
      <c r="F32" s="61"/>
      <c r="G32" s="62"/>
      <c r="H32" s="63"/>
      <c r="I32" s="62"/>
      <c r="J32" s="63"/>
      <c r="K32" s="62"/>
      <c r="L32" s="63"/>
      <c r="M32" s="63"/>
      <c r="N32" s="63"/>
      <c r="O32" s="63"/>
      <c r="P32" s="63"/>
      <c r="Q32" s="63"/>
      <c r="R32" s="63"/>
      <c r="S32" s="63"/>
      <c r="T32" s="61"/>
    </row>
  </sheetData>
  <mergeCells count="4">
    <mergeCell ref="D5:T5"/>
    <mergeCell ref="D6:P6"/>
    <mergeCell ref="H12:L12"/>
    <mergeCell ref="H13:J13"/>
  </mergeCells>
  <printOptions horizontalCentered="1"/>
  <pageMargins left="0.27559055118110237" right="0.27559055118110237" top="0.78740157480314965" bottom="0.39370078740157483" header="0.19685039370078741" footer="0.19685039370078741"/>
  <pageSetup paperSize="9" scale="68" fitToHeight="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24"/>
  <sheetViews>
    <sheetView showGridLines="0" zoomScale="80" zoomScaleNormal="80" zoomScaleSheetLayoutView="85" workbookViewId="0"/>
  </sheetViews>
  <sheetFormatPr defaultColWidth="9.1796875" defaultRowHeight="20.149999999999999" customHeight="1"/>
  <cols>
    <col min="1" max="1" width="60.453125" style="175" customWidth="1"/>
    <col min="2" max="2" width="4.1796875" style="175" customWidth="1"/>
    <col min="3" max="3" width="6.26953125" style="175" customWidth="1"/>
    <col min="4" max="4" width="1.54296875" style="175" customWidth="1"/>
    <col min="5" max="5" width="17.7265625" style="175" customWidth="1"/>
    <col min="6" max="6" width="1.54296875" style="175" customWidth="1"/>
    <col min="7" max="7" width="17.7265625" style="175" customWidth="1"/>
    <col min="8" max="8" width="1.54296875" style="175" customWidth="1"/>
    <col min="9" max="9" width="17.7265625" style="175" customWidth="1"/>
    <col min="10" max="10" width="1.54296875" style="175" customWidth="1"/>
    <col min="11" max="11" width="17.7265625" style="175" customWidth="1"/>
    <col min="12" max="12" width="1.54296875" style="175" customWidth="1"/>
    <col min="13" max="13" width="17.7265625" style="175" customWidth="1"/>
    <col min="14" max="16384" width="9.1796875" style="175"/>
  </cols>
  <sheetData>
    <row r="1" spans="1:13" s="101" customFormat="1" ht="20.149999999999999" customHeight="1">
      <c r="A1" s="97" t="s">
        <v>103</v>
      </c>
      <c r="B1" s="98"/>
      <c r="C1" s="98"/>
      <c r="D1" s="98"/>
      <c r="E1" s="98"/>
      <c r="F1" s="98"/>
      <c r="G1" s="98"/>
      <c r="H1" s="99"/>
      <c r="I1" s="98"/>
      <c r="J1" s="98"/>
      <c r="K1" s="98"/>
      <c r="L1" s="98"/>
      <c r="M1" s="100"/>
    </row>
    <row r="2" spans="1:13" s="101" customFormat="1" ht="20.149999999999999" customHeight="1">
      <c r="A2" s="102" t="s">
        <v>134</v>
      </c>
      <c r="B2" s="98"/>
      <c r="C2" s="98"/>
      <c r="D2" s="98"/>
      <c r="E2" s="103"/>
      <c r="F2" s="98"/>
      <c r="G2" s="103"/>
      <c r="H2" s="104"/>
      <c r="I2" s="103"/>
      <c r="J2" s="98"/>
      <c r="K2" s="103"/>
      <c r="L2" s="98"/>
    </row>
    <row r="3" spans="1:13" s="101" customFormat="1" ht="20.149999999999999" customHeight="1">
      <c r="A3" s="102" t="s">
        <v>203</v>
      </c>
      <c r="B3" s="98"/>
      <c r="C3" s="98"/>
      <c r="D3" s="98"/>
      <c r="E3" s="103"/>
      <c r="F3" s="98"/>
      <c r="G3" s="103"/>
      <c r="H3" s="104"/>
      <c r="I3" s="103"/>
      <c r="J3" s="98"/>
      <c r="K3" s="103"/>
      <c r="L3" s="98"/>
    </row>
    <row r="4" spans="1:13" s="93" customFormat="1" ht="20.149999999999999" customHeight="1">
      <c r="B4" s="95"/>
      <c r="C4" s="94"/>
      <c r="D4" s="95"/>
      <c r="E4" s="94"/>
      <c r="F4" s="95"/>
      <c r="G4" s="96"/>
      <c r="H4" s="95"/>
      <c r="I4" s="96"/>
      <c r="J4" s="96"/>
      <c r="K4" s="96"/>
      <c r="L4" s="96"/>
      <c r="M4" s="105" t="s">
        <v>142</v>
      </c>
    </row>
    <row r="5" spans="1:13" s="106" customFormat="1" ht="20.149999999999999" customHeight="1">
      <c r="B5" s="107"/>
      <c r="C5" s="107"/>
      <c r="D5" s="107"/>
      <c r="E5" s="108" t="s">
        <v>60</v>
      </c>
      <c r="F5" s="108"/>
      <c r="G5" s="108"/>
      <c r="H5" s="108"/>
      <c r="I5" s="108"/>
      <c r="J5" s="108"/>
      <c r="K5" s="108"/>
      <c r="L5" s="108"/>
      <c r="M5" s="108"/>
    </row>
    <row r="6" spans="1:13" s="109" customFormat="1" ht="20.149999999999999" customHeight="1">
      <c r="B6" s="98"/>
      <c r="C6" s="98"/>
      <c r="D6" s="98"/>
      <c r="E6" s="110" t="s">
        <v>61</v>
      </c>
      <c r="F6" s="98"/>
      <c r="G6" s="103"/>
      <c r="H6" s="98"/>
      <c r="I6" s="229" t="s">
        <v>5</v>
      </c>
      <c r="J6" s="229"/>
      <c r="K6" s="229"/>
      <c r="L6" s="229"/>
      <c r="M6" s="111" t="s">
        <v>9</v>
      </c>
    </row>
    <row r="7" spans="1:13" s="109" customFormat="1" ht="20.149999999999999" customHeight="1">
      <c r="B7" s="101"/>
      <c r="C7" s="101"/>
      <c r="D7" s="101"/>
      <c r="E7" s="110" t="s">
        <v>62</v>
      </c>
      <c r="F7" s="96"/>
      <c r="G7" s="110" t="s">
        <v>89</v>
      </c>
      <c r="H7" s="96"/>
      <c r="I7" s="112" t="s">
        <v>7</v>
      </c>
      <c r="J7" s="113"/>
      <c r="K7" s="113"/>
      <c r="L7" s="113"/>
      <c r="M7" s="111" t="s">
        <v>79</v>
      </c>
    </row>
    <row r="8" spans="1:13" s="109" customFormat="1" ht="20.149999999999999" customHeight="1">
      <c r="B8" s="114"/>
      <c r="C8" s="215" t="s">
        <v>0</v>
      </c>
      <c r="D8" s="114"/>
      <c r="E8" s="215" t="s">
        <v>6</v>
      </c>
      <c r="F8" s="114"/>
      <c r="G8" s="215" t="s">
        <v>90</v>
      </c>
      <c r="H8" s="114"/>
      <c r="I8" s="215" t="s">
        <v>63</v>
      </c>
      <c r="J8" s="114"/>
      <c r="K8" s="215" t="s">
        <v>8</v>
      </c>
      <c r="L8" s="114"/>
      <c r="M8" s="215" t="s">
        <v>80</v>
      </c>
    </row>
    <row r="9" spans="1:13" s="93" customFormat="1" ht="20.149999999999999" customHeight="1">
      <c r="A9" s="115" t="s">
        <v>178</v>
      </c>
      <c r="B9" s="96"/>
      <c r="C9" s="168"/>
      <c r="D9" s="169"/>
      <c r="E9" s="159">
        <v>13151198025</v>
      </c>
      <c r="F9" s="159"/>
      <c r="G9" s="159">
        <v>646323076</v>
      </c>
      <c r="H9" s="169"/>
      <c r="I9" s="159">
        <v>1315120000</v>
      </c>
      <c r="J9" s="159"/>
      <c r="K9" s="159">
        <v>4896411053</v>
      </c>
      <c r="L9" s="159"/>
      <c r="M9" s="159">
        <v>20009052154</v>
      </c>
    </row>
    <row r="10" spans="1:13" s="93" customFormat="1" ht="20.149999999999999" customHeight="1">
      <c r="A10" s="93" t="s">
        <v>146</v>
      </c>
      <c r="B10" s="96"/>
      <c r="C10" s="160"/>
      <c r="D10" s="169"/>
      <c r="E10" s="159">
        <v>0</v>
      </c>
      <c r="F10" s="159"/>
      <c r="G10" s="161">
        <v>0</v>
      </c>
      <c r="H10" s="159"/>
      <c r="I10" s="161">
        <v>0</v>
      </c>
      <c r="J10" s="159"/>
      <c r="K10" s="117">
        <f>SUM('PL&amp;CF'!J26)</f>
        <v>4788279795</v>
      </c>
      <c r="L10" s="159"/>
      <c r="M10" s="159">
        <f t="shared" ref="M10:M12" si="0">SUM(E10:K10)</f>
        <v>4788279795</v>
      </c>
    </row>
    <row r="11" spans="1:13" s="93" customFormat="1" ht="20.149999999999999" customHeight="1">
      <c r="A11" s="116" t="s">
        <v>147</v>
      </c>
      <c r="B11" s="96"/>
      <c r="C11" s="160"/>
      <c r="D11" s="169"/>
      <c r="E11" s="163">
        <v>0</v>
      </c>
      <c r="F11" s="159"/>
      <c r="G11" s="162">
        <v>0</v>
      </c>
      <c r="H11" s="159"/>
      <c r="I11" s="162">
        <v>0</v>
      </c>
      <c r="J11" s="159"/>
      <c r="K11" s="170">
        <f>SUM('PL&amp;CF'!J40)</f>
        <v>0</v>
      </c>
      <c r="L11" s="159"/>
      <c r="M11" s="163">
        <f t="shared" si="0"/>
        <v>0</v>
      </c>
    </row>
    <row r="12" spans="1:13" s="93" customFormat="1" ht="20.149999999999999" customHeight="1">
      <c r="A12" s="116" t="s">
        <v>144</v>
      </c>
      <c r="B12" s="96"/>
      <c r="C12" s="182"/>
      <c r="D12" s="183"/>
      <c r="E12" s="161">
        <f>SUM(E10:E11)</f>
        <v>0</v>
      </c>
      <c r="F12" s="159"/>
      <c r="G12" s="161">
        <f>SUM(G10:G11)</f>
        <v>0</v>
      </c>
      <c r="H12" s="164"/>
      <c r="I12" s="161">
        <f>SUM(I10:I11)</f>
        <v>0</v>
      </c>
      <c r="J12" s="159"/>
      <c r="K12" s="161">
        <f>SUM(K10:K11)</f>
        <v>4788279795</v>
      </c>
      <c r="L12" s="159"/>
      <c r="M12" s="159">
        <f t="shared" si="0"/>
        <v>4788279795</v>
      </c>
    </row>
    <row r="13" spans="1:13" s="93" customFormat="1" ht="20.149999999999999" customHeight="1">
      <c r="A13" s="93" t="s">
        <v>128</v>
      </c>
      <c r="B13" s="96"/>
      <c r="C13" s="182">
        <v>30</v>
      </c>
      <c r="D13" s="183"/>
      <c r="E13" s="161">
        <v>0</v>
      </c>
      <c r="F13" s="159"/>
      <c r="G13" s="161">
        <v>0</v>
      </c>
      <c r="H13" s="159"/>
      <c r="I13" s="159">
        <v>0</v>
      </c>
      <c r="J13" s="159"/>
      <c r="K13" s="161">
        <v>-4075902944</v>
      </c>
      <c r="L13" s="159"/>
      <c r="M13" s="159">
        <f>SUM(E13:K13)</f>
        <v>-4075902944</v>
      </c>
    </row>
    <row r="14" spans="1:13" s="93" customFormat="1" ht="20.149999999999999" customHeight="1" thickBot="1">
      <c r="A14" s="115" t="s">
        <v>179</v>
      </c>
      <c r="B14" s="96"/>
      <c r="C14" s="182"/>
      <c r="D14" s="183"/>
      <c r="E14" s="165">
        <f>SUM(E9,E12:E13)</f>
        <v>13151198025</v>
      </c>
      <c r="F14" s="159"/>
      <c r="G14" s="165">
        <f>SUM(G9,G12:G13)</f>
        <v>646323076</v>
      </c>
      <c r="H14" s="169"/>
      <c r="I14" s="165">
        <f>SUM(I9,I12:I13)</f>
        <v>1315120000</v>
      </c>
      <c r="J14" s="159"/>
      <c r="K14" s="165">
        <f>SUM(K9,K12:K13)</f>
        <v>5608787904</v>
      </c>
      <c r="L14" s="159"/>
      <c r="M14" s="165">
        <f>SUM(M9,M12:M13)</f>
        <v>20721429005</v>
      </c>
    </row>
    <row r="15" spans="1:13" s="93" customFormat="1" ht="20.149999999999999" customHeight="1" thickTop="1">
      <c r="A15" s="116"/>
      <c r="B15" s="96"/>
      <c r="C15" s="182"/>
      <c r="D15" s="183"/>
      <c r="E15" s="158"/>
      <c r="F15" s="164"/>
      <c r="G15" s="158"/>
      <c r="H15" s="169"/>
      <c r="I15" s="158"/>
      <c r="J15" s="164"/>
      <c r="K15" s="158"/>
      <c r="L15" s="164"/>
      <c r="M15" s="158"/>
    </row>
    <row r="16" spans="1:13" s="93" customFormat="1" ht="20.149999999999999" customHeight="1">
      <c r="A16" s="115" t="s">
        <v>206</v>
      </c>
      <c r="B16" s="96"/>
      <c r="C16" s="184"/>
      <c r="D16" s="183"/>
      <c r="E16" s="159">
        <f>SUM(E14)</f>
        <v>13151198025</v>
      </c>
      <c r="F16" s="159"/>
      <c r="G16" s="159">
        <f>SUM(G14)</f>
        <v>646323076</v>
      </c>
      <c r="H16" s="169"/>
      <c r="I16" s="159">
        <f>SUM(I14)</f>
        <v>1315120000</v>
      </c>
      <c r="J16" s="159"/>
      <c r="K16" s="159">
        <f>SUM(K14)</f>
        <v>5608787904</v>
      </c>
      <c r="L16" s="159"/>
      <c r="M16" s="159">
        <f t="shared" ref="M16" si="1">SUM(E16:K16)</f>
        <v>20721429005</v>
      </c>
    </row>
    <row r="17" spans="1:13" s="93" customFormat="1" ht="20.149999999999999" customHeight="1">
      <c r="A17" s="93" t="s">
        <v>146</v>
      </c>
      <c r="B17" s="96"/>
      <c r="C17" s="182"/>
      <c r="D17" s="183"/>
      <c r="E17" s="159">
        <v>0</v>
      </c>
      <c r="F17" s="159"/>
      <c r="G17" s="161">
        <v>0</v>
      </c>
      <c r="H17" s="159"/>
      <c r="I17" s="161">
        <v>0</v>
      </c>
      <c r="J17" s="159"/>
      <c r="K17" s="117">
        <f>SUM('PL&amp;CF'!H26)</f>
        <v>4985000231</v>
      </c>
      <c r="L17" s="159"/>
      <c r="M17" s="159">
        <f t="shared" ref="M17:M18" si="2">SUM(E17:K17)</f>
        <v>4985000231</v>
      </c>
    </row>
    <row r="18" spans="1:13" s="93" customFormat="1" ht="20.149999999999999" customHeight="1">
      <c r="A18" s="116" t="s">
        <v>147</v>
      </c>
      <c r="B18" s="96"/>
      <c r="C18" s="182"/>
      <c r="D18" s="183"/>
      <c r="E18" s="163">
        <v>0</v>
      </c>
      <c r="F18" s="159"/>
      <c r="G18" s="162">
        <v>0</v>
      </c>
      <c r="H18" s="159"/>
      <c r="I18" s="162">
        <v>0</v>
      </c>
      <c r="J18" s="159"/>
      <c r="K18" s="170">
        <f>SUM('PL&amp;CF'!H38)</f>
        <v>59258170</v>
      </c>
      <c r="L18" s="159"/>
      <c r="M18" s="163">
        <f t="shared" si="2"/>
        <v>59258170</v>
      </c>
    </row>
    <row r="19" spans="1:13" s="93" customFormat="1" ht="20.149999999999999" customHeight="1">
      <c r="A19" s="116" t="s">
        <v>144</v>
      </c>
      <c r="B19" s="96"/>
      <c r="C19" s="185"/>
      <c r="D19" s="183"/>
      <c r="E19" s="161">
        <f>SUM(E17:E18)</f>
        <v>0</v>
      </c>
      <c r="F19" s="159"/>
      <c r="G19" s="161">
        <f>SUM(G17:G18)</f>
        <v>0</v>
      </c>
      <c r="H19" s="164"/>
      <c r="I19" s="161">
        <f>SUM(I17:I18)</f>
        <v>0</v>
      </c>
      <c r="J19" s="159"/>
      <c r="K19" s="161">
        <f>SUM(K17:K18)</f>
        <v>5044258401</v>
      </c>
      <c r="L19" s="159"/>
      <c r="M19" s="161">
        <f>SUM(M17:M18)</f>
        <v>5044258401</v>
      </c>
    </row>
    <row r="20" spans="1:13" s="93" customFormat="1" ht="20.149999999999999" customHeight="1">
      <c r="A20" s="93" t="s">
        <v>128</v>
      </c>
      <c r="B20" s="96"/>
      <c r="C20" s="182">
        <v>30</v>
      </c>
      <c r="D20" s="183"/>
      <c r="E20" s="159">
        <v>0</v>
      </c>
      <c r="F20" s="159"/>
      <c r="G20" s="161">
        <v>0</v>
      </c>
      <c r="H20" s="159"/>
      <c r="I20" s="161">
        <v>0</v>
      </c>
      <c r="J20" s="159"/>
      <c r="K20" s="161">
        <v>-4208032661</v>
      </c>
      <c r="L20" s="159"/>
      <c r="M20" s="159">
        <f>SUM(E20:K20)</f>
        <v>-4208032661</v>
      </c>
    </row>
    <row r="21" spans="1:13" s="93" customFormat="1" ht="20.149999999999999" customHeight="1" thickBot="1">
      <c r="A21" s="115" t="s">
        <v>205</v>
      </c>
      <c r="B21" s="95"/>
      <c r="C21" s="186"/>
      <c r="D21" s="183"/>
      <c r="E21" s="165">
        <f>SUM(E16,E19:E20)</f>
        <v>13151198025</v>
      </c>
      <c r="F21" s="159"/>
      <c r="G21" s="165">
        <f>SUM(G16,G19:G20)</f>
        <v>646323076</v>
      </c>
      <c r="H21" s="169"/>
      <c r="I21" s="165">
        <f>SUM(I16,I19:I20)</f>
        <v>1315120000</v>
      </c>
      <c r="J21" s="159"/>
      <c r="K21" s="165">
        <f>SUM(K16,K19:K20)</f>
        <v>6445013644</v>
      </c>
      <c r="L21" s="159"/>
      <c r="M21" s="165">
        <f>SUM(M16,M19:M20)</f>
        <v>21557654745</v>
      </c>
    </row>
    <row r="22" spans="1:13" s="93" customFormat="1" ht="20.149999999999999" customHeight="1" thickTop="1">
      <c r="A22" s="115"/>
      <c r="B22" s="95"/>
      <c r="C22" s="164"/>
      <c r="D22" s="169"/>
      <c r="E22" s="159">
        <f>SUM(E14-BS!J72)</f>
        <v>0</v>
      </c>
      <c r="F22" s="159"/>
      <c r="G22" s="159">
        <f>SUM(G14-BS!J73)</f>
        <v>0</v>
      </c>
      <c r="H22" s="169"/>
      <c r="I22" s="159">
        <f>SUM(I14-BS!J76)</f>
        <v>0</v>
      </c>
      <c r="J22" s="159"/>
      <c r="K22" s="159">
        <f>K16-BS!J78</f>
        <v>0</v>
      </c>
      <c r="L22" s="159"/>
      <c r="M22" s="159">
        <f>M16-BS!J80</f>
        <v>0</v>
      </c>
    </row>
    <row r="23" spans="1:13" ht="20.149999999999999" customHeight="1">
      <c r="E23" s="176">
        <f>SUM(E21-BS!H72)</f>
        <v>0</v>
      </c>
      <c r="G23" s="176">
        <f>SUM(G21-BS!H73)</f>
        <v>0</v>
      </c>
      <c r="I23" s="176">
        <f>SUM(I21-BS!H76)</f>
        <v>0</v>
      </c>
      <c r="K23" s="176">
        <f>SUM(K21-BS!H78)</f>
        <v>0</v>
      </c>
      <c r="M23" s="176">
        <f>SUM(M21-BS!H82)</f>
        <v>0</v>
      </c>
    </row>
    <row r="24" spans="1:13" ht="20.149999999999999" customHeight="1">
      <c r="A24" s="101" t="s">
        <v>1</v>
      </c>
      <c r="M24" s="176"/>
    </row>
  </sheetData>
  <mergeCells count="1">
    <mergeCell ref="I6:L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0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NAV0</vt:lpstr>
      <vt:lpstr>BS</vt:lpstr>
      <vt:lpstr>PL&amp;CF</vt:lpstr>
      <vt:lpstr>conso</vt:lpstr>
      <vt:lpstr>Company</vt:lpstr>
      <vt:lpstr>BS!Print_Area</vt:lpstr>
      <vt:lpstr>'PL&amp;CF'!Print_Area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Sirapada Punyavansiri</cp:lastModifiedBy>
  <cp:lastPrinted>2022-02-17T07:02:50Z</cp:lastPrinted>
  <dcterms:created xsi:type="dcterms:W3CDTF">1998-05-15T01:54:15Z</dcterms:created>
  <dcterms:modified xsi:type="dcterms:W3CDTF">2022-02-22T10:24:09Z</dcterms:modified>
</cp:coreProperties>
</file>