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e Erawan Group Public Company Limited - 1000000923\1113505 - 2021 Dec FSA-The Erawan Group\Working Folder\YE'2021\FS Final\File for SET\"/>
    </mc:Choice>
  </mc:AlternateContent>
  <xr:revisionPtr revIDLastSave="0" documentId="13_ncr:1_{EBD70D76-7293-468E-BE22-5876628DF106}" xr6:coauthVersionLast="46" xr6:coauthVersionMax="46" xr10:uidLastSave="{00000000-0000-0000-0000-000000000000}"/>
  <bookViews>
    <workbookView xWindow="-108" yWindow="-108" windowWidth="23256" windowHeight="12576" activeTab="1" xr2:uid="{00000000-000D-0000-FFFF-FFFF00000000}"/>
  </bookViews>
  <sheets>
    <sheet name="BS5-7" sheetId="1" r:id="rId1"/>
    <sheet name="PL8-9" sheetId="6" r:id="rId2"/>
    <sheet name="SH-10" sheetId="3" r:id="rId3"/>
    <sheet name="SH-11" sheetId="2" r:id="rId4"/>
    <sheet name="CF-12-14" sheetId="8" r:id="rId5"/>
  </sheets>
  <definedNames>
    <definedName name="\a" localSheetId="1">'PL8-9'!#REF!</definedName>
    <definedName name="\a">'BS5-7'!#REF!</definedName>
    <definedName name="\c" localSheetId="1">'PL8-9'!#REF!</definedName>
    <definedName name="\c">'BS5-7'!#REF!</definedName>
    <definedName name="\d" localSheetId="1">'PL8-9'!#REF!</definedName>
    <definedName name="\d">'BS5-7'!#REF!</definedName>
    <definedName name="_Regression_Int" localSheetId="0" hidden="1">1</definedName>
    <definedName name="_Regression_Int" localSheetId="1" hidden="1">1</definedName>
    <definedName name="_xlnm.Print_Area" localSheetId="0">'BS5-7'!$A$1:$M$96</definedName>
    <definedName name="_xlnm.Print_Area" localSheetId="4">'CF-12-14'!$A$1:$L$104</definedName>
    <definedName name="_xlnm.Print_Area" localSheetId="1">'PL8-9'!$A$1:$M$86</definedName>
    <definedName name="_xlnm.Print_Area" localSheetId="2">'SH-10'!$A$1:$Z$47</definedName>
    <definedName name="_xlnm.Print_Area" localSheetId="3">'SH-11'!$A$1:$T$43</definedName>
    <definedName name="Print_Area_MI" localSheetId="1">'PL8-9'!#REF!</definedName>
    <definedName name="Print_Area_MI">'BS5-7'!$A$53:$P$82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7" i="1" l="1"/>
  <c r="I97" i="1"/>
  <c r="J97" i="1"/>
  <c r="L97" i="1"/>
  <c r="M97" i="1"/>
  <c r="K64" i="6"/>
  <c r="G64" i="6"/>
  <c r="R38" i="2"/>
  <c r="T38" i="2" s="1"/>
  <c r="P36" i="2"/>
  <c r="R36" i="2"/>
  <c r="R35" i="2"/>
  <c r="T44" i="3"/>
  <c r="L44" i="3"/>
  <c r="V44" i="3" s="1"/>
  <c r="Z44" i="3" s="1"/>
  <c r="R42" i="3"/>
  <c r="T42" i="3"/>
  <c r="T41" i="3"/>
  <c r="T35" i="3"/>
  <c r="T36" i="3" s="1"/>
  <c r="T38" i="3" s="1"/>
  <c r="X36" i="3"/>
  <c r="X38" i="3" s="1"/>
  <c r="R36" i="3"/>
  <c r="R38" i="3" s="1"/>
  <c r="P36" i="3"/>
  <c r="P38" i="3" s="1"/>
  <c r="N36" i="3"/>
  <c r="N38" i="3" s="1"/>
  <c r="L36" i="3"/>
  <c r="L38" i="3" s="1"/>
  <c r="J36" i="3"/>
  <c r="J38" i="3" s="1"/>
  <c r="J46" i="3" s="1"/>
  <c r="H36" i="3"/>
  <c r="H38" i="3" s="1"/>
  <c r="H46" i="3" s="1"/>
  <c r="F36" i="3"/>
  <c r="F38" i="3" s="1"/>
  <c r="F46" i="3" s="1"/>
  <c r="D36" i="3"/>
  <c r="V35" i="3" l="1"/>
  <c r="V36" i="3" l="1"/>
  <c r="Z35" i="3"/>
  <c r="Z36" i="3" s="1"/>
  <c r="T32" i="3"/>
  <c r="T36" i="2" l="1"/>
  <c r="P37" i="2" l="1"/>
  <c r="N37" i="2"/>
  <c r="L37" i="2"/>
  <c r="J37" i="2"/>
  <c r="H37" i="2"/>
  <c r="F37" i="2"/>
  <c r="D37" i="2"/>
  <c r="P24" i="2"/>
  <c r="P32" i="2"/>
  <c r="P40" i="2" s="1"/>
  <c r="N32" i="2"/>
  <c r="N40" i="2" s="1"/>
  <c r="L32" i="2"/>
  <c r="L40" i="2" s="1"/>
  <c r="K87" i="1" s="1"/>
  <c r="J32" i="2"/>
  <c r="J40" i="2" s="1"/>
  <c r="H32" i="2"/>
  <c r="F32" i="2"/>
  <c r="F40" i="2" s="1"/>
  <c r="D32" i="2"/>
  <c r="D40" i="2" s="1"/>
  <c r="P22" i="2"/>
  <c r="J22" i="2"/>
  <c r="H22" i="2"/>
  <c r="F22" i="2"/>
  <c r="D22" i="2"/>
  <c r="R17" i="2"/>
  <c r="P17" i="2"/>
  <c r="N17" i="2"/>
  <c r="J17" i="2"/>
  <c r="F17" i="2"/>
  <c r="D17" i="2"/>
  <c r="H40" i="2" l="1"/>
  <c r="K66" i="6"/>
  <c r="K68" i="6" s="1"/>
  <c r="R37" i="2"/>
  <c r="R32" i="2"/>
  <c r="R27" i="2"/>
  <c r="R21" i="2"/>
  <c r="T21" i="2" s="1"/>
  <c r="T20" i="2"/>
  <c r="T16" i="2"/>
  <c r="T15" i="2"/>
  <c r="R11" i="2"/>
  <c r="T11" i="2" s="1"/>
  <c r="R43" i="3"/>
  <c r="R46" i="3" s="1"/>
  <c r="D33" i="3"/>
  <c r="D38" i="3" s="1"/>
  <c r="D46" i="3" s="1"/>
  <c r="M66" i="6"/>
  <c r="I66" i="6"/>
  <c r="G66" i="6"/>
  <c r="T27" i="2" l="1"/>
  <c r="R40" i="2"/>
  <c r="K88" i="1" s="1"/>
  <c r="T35" i="2"/>
  <c r="T37" i="2" s="1"/>
  <c r="T31" i="2"/>
  <c r="T32" i="2" s="1"/>
  <c r="J24" i="2"/>
  <c r="F24" i="2"/>
  <c r="D24" i="2"/>
  <c r="N22" i="2"/>
  <c r="L22" i="2"/>
  <c r="L17" i="2"/>
  <c r="H17" i="2"/>
  <c r="X23" i="3"/>
  <c r="P23" i="3"/>
  <c r="N23" i="3"/>
  <c r="L23" i="3"/>
  <c r="T22" i="3"/>
  <c r="V22" i="3" s="1"/>
  <c r="Z22" i="3" s="1"/>
  <c r="V21" i="3"/>
  <c r="Z21" i="3" s="1"/>
  <c r="L18" i="3"/>
  <c r="H18" i="3"/>
  <c r="V17" i="3"/>
  <c r="Z17" i="3" s="1"/>
  <c r="V16" i="3"/>
  <c r="X25" i="3"/>
  <c r="J25" i="3"/>
  <c r="F25" i="3"/>
  <c r="D25" i="3"/>
  <c r="L81" i="8"/>
  <c r="L64" i="8"/>
  <c r="H81" i="8"/>
  <c r="H64" i="8"/>
  <c r="L22" i="8"/>
  <c r="L30" i="8" s="1"/>
  <c r="L42" i="8" s="1"/>
  <c r="L44" i="8" s="1"/>
  <c r="H22" i="8"/>
  <c r="H30" i="8" s="1"/>
  <c r="H42" i="8" s="1"/>
  <c r="H44" i="8" s="1"/>
  <c r="M68" i="6"/>
  <c r="I53" i="6"/>
  <c r="I68" i="6" s="1"/>
  <c r="M26" i="6"/>
  <c r="M16" i="6"/>
  <c r="I26" i="6"/>
  <c r="I16" i="6"/>
  <c r="L93" i="8" l="1"/>
  <c r="L96" i="8" s="1"/>
  <c r="L98" i="8" s="1"/>
  <c r="T40" i="2"/>
  <c r="H24" i="2"/>
  <c r="T17" i="2"/>
  <c r="H93" i="8"/>
  <c r="H96" i="8" s="1"/>
  <c r="H98" i="8" s="1"/>
  <c r="N25" i="3"/>
  <c r="L25" i="3"/>
  <c r="P25" i="3"/>
  <c r="N24" i="2"/>
  <c r="R24" i="2" s="1"/>
  <c r="R22" i="2"/>
  <c r="T22" i="2" s="1"/>
  <c r="V18" i="3"/>
  <c r="L24" i="2"/>
  <c r="M28" i="6"/>
  <c r="M34" i="6" s="1"/>
  <c r="M36" i="6" s="1"/>
  <c r="M70" i="6" s="1"/>
  <c r="M81" i="6" s="1"/>
  <c r="M79" i="6" s="1"/>
  <c r="I28" i="6"/>
  <c r="I34" i="6" s="1"/>
  <c r="I36" i="6" s="1"/>
  <c r="T23" i="3"/>
  <c r="T25" i="3" s="1"/>
  <c r="Z23" i="3"/>
  <c r="V23" i="3"/>
  <c r="Z16" i="3"/>
  <c r="Z18" i="3" s="1"/>
  <c r="T24" i="2" l="1"/>
  <c r="V25" i="3"/>
  <c r="Z25" i="3"/>
  <c r="I75" i="6"/>
  <c r="I73" i="6" s="1"/>
  <c r="M73" i="6"/>
  <c r="M75" i="6" s="1"/>
  <c r="I70" i="6"/>
  <c r="I81" i="6" s="1"/>
  <c r="I79" i="6" s="1"/>
  <c r="M90" i="1"/>
  <c r="M92" i="1" s="1"/>
  <c r="K90" i="1"/>
  <c r="K92" i="1" s="1"/>
  <c r="I90" i="1"/>
  <c r="I92" i="1" s="1"/>
  <c r="M65" i="1"/>
  <c r="I65" i="1"/>
  <c r="K65" i="1"/>
  <c r="G65" i="1"/>
  <c r="M52" i="1"/>
  <c r="M66" i="1" s="1"/>
  <c r="I52" i="1"/>
  <c r="I66" i="1" s="1"/>
  <c r="K52" i="1"/>
  <c r="G52" i="1"/>
  <c r="G66" i="1" s="1"/>
  <c r="M29" i="1"/>
  <c r="K29" i="1"/>
  <c r="J29" i="1"/>
  <c r="I29" i="1"/>
  <c r="G29" i="1"/>
  <c r="M16" i="1"/>
  <c r="K16" i="1"/>
  <c r="I16" i="1"/>
  <c r="G16" i="1"/>
  <c r="M31" i="1" l="1"/>
  <c r="K66" i="1"/>
  <c r="K94" i="1" s="1"/>
  <c r="K97" i="1" s="1"/>
  <c r="I31" i="1"/>
  <c r="M94" i="1"/>
  <c r="K31" i="1"/>
  <c r="G31" i="1"/>
  <c r="I94" i="1"/>
  <c r="G26" i="6" l="1"/>
  <c r="K26" i="6"/>
  <c r="V41" i="3" l="1"/>
  <c r="Z41" i="3" s="1"/>
  <c r="V42" i="3"/>
  <c r="Z42" i="3" s="1"/>
  <c r="V32" i="3"/>
  <c r="Z32" i="3" s="1"/>
  <c r="Z43" i="3" l="1"/>
  <c r="Z33" i="3"/>
  <c r="Z38" i="3" s="1"/>
  <c r="Z46" i="3" s="1"/>
  <c r="X43" i="3" l="1"/>
  <c r="X46" i="3" s="1"/>
  <c r="G91" i="1" s="1"/>
  <c r="P43" i="3"/>
  <c r="P46" i="3" s="1"/>
  <c r="N43" i="3"/>
  <c r="N46" i="3" s="1"/>
  <c r="L43" i="3"/>
  <c r="L46" i="3" s="1"/>
  <c r="T43" i="3"/>
  <c r="T46" i="3" l="1"/>
  <c r="G88" i="1" s="1"/>
  <c r="G87" i="1"/>
  <c r="V33" i="3"/>
  <c r="V38" i="3" s="1"/>
  <c r="V43" i="3"/>
  <c r="V46" i="3" l="1"/>
  <c r="G90" i="1"/>
  <c r="G92" i="1" s="1"/>
  <c r="G94" i="1" s="1"/>
  <c r="G97" i="1" s="1"/>
  <c r="G53" i="6"/>
  <c r="J81" i="8"/>
  <c r="F81" i="8"/>
  <c r="J64" i="8"/>
  <c r="F64" i="8"/>
  <c r="G16" i="6"/>
  <c r="K16" i="6"/>
  <c r="G28" i="6" l="1"/>
  <c r="G34" i="6" s="1"/>
  <c r="G36" i="6" s="1"/>
  <c r="K28" i="6"/>
  <c r="K34" i="6" s="1"/>
  <c r="K36" i="6" s="1"/>
  <c r="G68" i="6"/>
  <c r="K73" i="6" l="1"/>
  <c r="K75" i="6" s="1"/>
  <c r="K70" i="6"/>
  <c r="K81" i="6" s="1"/>
  <c r="K79" i="6" s="1"/>
  <c r="G75" i="6"/>
  <c r="G73" i="6" s="1"/>
  <c r="J30" i="8"/>
  <c r="J42" i="8" s="1"/>
  <c r="J44" i="8" s="1"/>
  <c r="F30" i="8"/>
  <c r="F42" i="8" s="1"/>
  <c r="F44" i="8" s="1"/>
  <c r="F93" i="8" s="1"/>
  <c r="F96" i="8" s="1"/>
  <c r="F98" i="8" s="1"/>
  <c r="G70" i="6"/>
  <c r="G81" i="6" s="1"/>
  <c r="G79" i="6" s="1"/>
  <c r="J93" i="8" l="1"/>
  <c r="J96" i="8" s="1"/>
  <c r="J98" i="8" s="1"/>
</calcChain>
</file>

<file path=xl/sharedStrings.xml><?xml version="1.0" encoding="utf-8"?>
<sst xmlns="http://schemas.openxmlformats.org/spreadsheetml/2006/main" count="436" uniqueCount="274">
  <si>
    <t>Consolidated</t>
  </si>
  <si>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</si>
  <si>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</si>
  <si>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</si>
  <si>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</si>
  <si>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</si>
  <si>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</si>
  <si>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</si>
  <si>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</si>
  <si>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</si>
  <si>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</si>
  <si>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</si>
  <si>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</si>
  <si>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</si>
  <si>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</si>
  <si>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</si>
  <si>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</si>
  <si>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(in Baht)</t>
  </si>
  <si>
    <t>Non-current liabilities</t>
  </si>
  <si>
    <t>Total current liabilities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</si>
  <si>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</si>
  <si>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</si>
  <si>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</si>
  <si>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</si>
  <si>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</si>
  <si>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</si>
  <si>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</si>
  <si>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</si>
  <si>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</si>
  <si>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</si>
  <si>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</si>
  <si>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 xml:space="preserve">   Issued and paid-up share capital</t>
  </si>
  <si>
    <t>Depreciation and amortisation</t>
  </si>
  <si>
    <t>Issued and</t>
  </si>
  <si>
    <t>share capital</t>
  </si>
  <si>
    <t>Property, plant and equipment</t>
  </si>
  <si>
    <t>Separate</t>
  </si>
  <si>
    <t>financial statements</t>
  </si>
  <si>
    <t>Liabilities and equity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</si>
  <si>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</si>
  <si>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</si>
  <si>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</si>
  <si>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</si>
  <si>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</si>
  <si>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</si>
  <si>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</si>
  <si>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</si>
  <si>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</si>
  <si>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 xml:space="preserve">   deducted at source</t>
  </si>
  <si>
    <t>Value added tax refundable</t>
  </si>
  <si>
    <t>Investments in subsidiaries</t>
  </si>
  <si>
    <t>Revenues from hotel operations</t>
  </si>
  <si>
    <t xml:space="preserve">   service income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</si>
  <si>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</si>
  <si>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</si>
  <si>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</si>
  <si>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</si>
  <si>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</si>
  <si>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</si>
  <si>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Income tax paid</t>
  </si>
  <si>
    <t>Acquisition of intangible assets</t>
  </si>
  <si>
    <t>Interest received</t>
  </si>
  <si>
    <t>Non-cash transactions</t>
  </si>
  <si>
    <t xml:space="preserve"> 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</si>
  <si>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</si>
  <si>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</si>
  <si>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</si>
  <si>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</si>
  <si>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</si>
  <si>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</si>
  <si>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11</t>
  </si>
  <si>
    <t>from financial institutions</t>
  </si>
  <si>
    <t>Rental of units in buildings and</t>
  </si>
  <si>
    <t>Cost of rental of units in buildings</t>
  </si>
  <si>
    <t xml:space="preserve">Loss on non-refundable withholding tax </t>
  </si>
  <si>
    <t>financial institutions</t>
  </si>
  <si>
    <t>with accounts receivable</t>
  </si>
  <si>
    <t>Offsetting rental deposit received from lessees</t>
  </si>
  <si>
    <t>31 December</t>
  </si>
  <si>
    <t/>
  </si>
  <si>
    <t>Statement of cash flows</t>
  </si>
  <si>
    <t>Deferred tax assets</t>
  </si>
  <si>
    <t>Deferred tax liabilities</t>
  </si>
  <si>
    <t xml:space="preserve">financial institutions </t>
  </si>
  <si>
    <t>institutions</t>
  </si>
  <si>
    <t xml:space="preserve">Deposits for lease of land, </t>
  </si>
  <si>
    <t xml:space="preserve">    </t>
  </si>
  <si>
    <t>building and equipment</t>
  </si>
  <si>
    <t>13</t>
  </si>
  <si>
    <t>Investments in associates</t>
  </si>
  <si>
    <t>Statement of financial position</t>
  </si>
  <si>
    <t>Statement of comprehensive income</t>
  </si>
  <si>
    <t>Statement of changes in equity</t>
  </si>
  <si>
    <t>and services</t>
  </si>
  <si>
    <t>Transactions  with owners, recorded directly in equity</t>
  </si>
  <si>
    <t xml:space="preserve"> components</t>
  </si>
  <si>
    <t>Total other</t>
  </si>
  <si>
    <t>Equity attributable to owners</t>
  </si>
  <si>
    <t>Year ended 31 December</t>
  </si>
  <si>
    <t>attributable to:</t>
  </si>
  <si>
    <t>for the year</t>
  </si>
  <si>
    <t xml:space="preserve">    Dividends to owners of the Company</t>
  </si>
  <si>
    <t>Acquisition of property, plant and equipment</t>
  </si>
  <si>
    <t>financial  institutions</t>
  </si>
  <si>
    <t>Other comprehensive income</t>
  </si>
  <si>
    <t>Long-term loans to related parties</t>
  </si>
  <si>
    <t xml:space="preserve">Recognised rental deposits and </t>
  </si>
  <si>
    <t>Other non current assets</t>
  </si>
  <si>
    <t>to owners of</t>
  </si>
  <si>
    <t>subsequently to profit or loss</t>
  </si>
  <si>
    <t>Deposits for lease of land, building and equipment</t>
  </si>
  <si>
    <t xml:space="preserve">   deferred income to income</t>
  </si>
  <si>
    <t>Consolidated financial statements</t>
  </si>
  <si>
    <t>Separate financial statements</t>
  </si>
  <si>
    <t>7</t>
  </si>
  <si>
    <t xml:space="preserve">Short-term borrowings from </t>
  </si>
  <si>
    <t>Current portion of long-term borrowings</t>
  </si>
  <si>
    <t xml:space="preserve">Long-term borrowings from financial </t>
  </si>
  <si>
    <t>22</t>
  </si>
  <si>
    <t>Shares premium on ordinary shares</t>
  </si>
  <si>
    <t xml:space="preserve"> of the parent</t>
  </si>
  <si>
    <t>Revenues</t>
  </si>
  <si>
    <t>Total revenues</t>
  </si>
  <si>
    <t>Owners of Company</t>
  </si>
  <si>
    <t>on ordinary</t>
  </si>
  <si>
    <t>shares</t>
  </si>
  <si>
    <t>equity</t>
  </si>
  <si>
    <t>Total</t>
  </si>
  <si>
    <t xml:space="preserve">    Employee stock options</t>
  </si>
  <si>
    <t>Transactions with owners, recorded directly in equity</t>
  </si>
  <si>
    <t xml:space="preserve">    Contributions by and distributions to owners of the parent</t>
  </si>
  <si>
    <t xml:space="preserve">    Total contribution by and distributions to owners of the parent</t>
  </si>
  <si>
    <t>to cash receipts (payments)</t>
  </si>
  <si>
    <t>Share-based payment</t>
  </si>
  <si>
    <t>Employee benefits paid</t>
  </si>
  <si>
    <t>Proceeds from repayment of long-term loans to related parties</t>
  </si>
  <si>
    <t xml:space="preserve">Proceeds from short-term borrowings from </t>
  </si>
  <si>
    <t>Repayment of short-term borrowings from</t>
  </si>
  <si>
    <t xml:space="preserve">Proceeds from long-term borrowings from </t>
  </si>
  <si>
    <t xml:space="preserve">Repayment of long-term borrowings from </t>
  </si>
  <si>
    <t>Proceeds from exercises of share options</t>
  </si>
  <si>
    <t>Net cash from (used in) financing activities</t>
  </si>
  <si>
    <t>Net increase (decrease) in cash and cash equivalent</t>
  </si>
  <si>
    <t>Dividends paid to owners of the Company</t>
  </si>
  <si>
    <t>Cash and cash equivalents at 1 January</t>
  </si>
  <si>
    <t>Cash and cash equivalents at 31 December</t>
  </si>
  <si>
    <t>Total items that will be reclassified</t>
  </si>
  <si>
    <t xml:space="preserve">Items that will not be reclassified </t>
  </si>
  <si>
    <t>to profit or loss</t>
  </si>
  <si>
    <t>of defined benefit plans</t>
  </si>
  <si>
    <t xml:space="preserve">Total items that will not be </t>
  </si>
  <si>
    <t>reclassified to profit or loss</t>
  </si>
  <si>
    <t>paid-up</t>
  </si>
  <si>
    <t>the parent</t>
  </si>
  <si>
    <t>Proceeds from long-term loans from related parties</t>
  </si>
  <si>
    <t>Repayment of long-term loans from related parties</t>
  </si>
  <si>
    <t>Provisions for employee benefits</t>
  </si>
  <si>
    <t>for employee benefits</t>
  </si>
  <si>
    <t>31</t>
  </si>
  <si>
    <t>Non-current provisions</t>
  </si>
  <si>
    <t xml:space="preserve">Items that will be reclassified </t>
  </si>
  <si>
    <t>Equity</t>
  </si>
  <si>
    <t>Total equity</t>
  </si>
  <si>
    <t>Total liabilities and equity</t>
  </si>
  <si>
    <t>Other components of equity</t>
  </si>
  <si>
    <t>of equity</t>
  </si>
  <si>
    <t>Year ended 31 December 2020</t>
  </si>
  <si>
    <t>Balance at 1 January 2020</t>
  </si>
  <si>
    <t>Balance at 31 December 2020</t>
  </si>
  <si>
    <t>Lease liabilities</t>
  </si>
  <si>
    <t>Current portion of lease liabilities</t>
  </si>
  <si>
    <t>6</t>
  </si>
  <si>
    <t xml:space="preserve">Share of profit (loss) of associates </t>
  </si>
  <si>
    <t>accounted for using equity method</t>
  </si>
  <si>
    <t>Tax income (expense)</t>
  </si>
  <si>
    <t>designated at fair value through other</t>
  </si>
  <si>
    <t>comprehensive income</t>
  </si>
  <si>
    <t>Other comprehensive income (expense)</t>
  </si>
  <si>
    <t>for the year, net of tax</t>
  </si>
  <si>
    <t>Total comprehensive income (expense)</t>
  </si>
  <si>
    <t xml:space="preserve">   Loss</t>
  </si>
  <si>
    <t xml:space="preserve">   Other comprehensive income (expense)</t>
  </si>
  <si>
    <t>Total comprehensive income (expense) for the year</t>
  </si>
  <si>
    <t>Comprehensive income (expense) for the year</t>
  </si>
  <si>
    <t>Share of (profit) loss of associates accounted for</t>
  </si>
  <si>
    <t>Other non-current financial assets</t>
  </si>
  <si>
    <t>Payment of lease liabilities</t>
  </si>
  <si>
    <t>Net increase (decrease) in cash and cash equivalents</t>
  </si>
  <si>
    <t>before effect of exchange rates</t>
  </si>
  <si>
    <t xml:space="preserve">Effect of exchange rate changes on cash and </t>
  </si>
  <si>
    <t>cash equivalents</t>
  </si>
  <si>
    <t xml:space="preserve">Acquisition of building and equipment, and intangible </t>
  </si>
  <si>
    <t>assets for which payment had not yet been made</t>
  </si>
  <si>
    <t>30</t>
  </si>
  <si>
    <t>6, 29</t>
  </si>
  <si>
    <t>Income tax payable</t>
  </si>
  <si>
    <t xml:space="preserve">Exchange differences on </t>
  </si>
  <si>
    <t>translating financial statements</t>
  </si>
  <si>
    <t>Difference from reduction of lease payment</t>
  </si>
  <si>
    <t xml:space="preserve">Loss on remeasurements </t>
  </si>
  <si>
    <t>Comprehensive expense for the year</t>
  </si>
  <si>
    <t xml:space="preserve">   Other comprehensive expense</t>
  </si>
  <si>
    <t>Total comprehensive expense for the year</t>
  </si>
  <si>
    <t>using equity method</t>
  </si>
  <si>
    <t>Loss on impairment of non-financial assets</t>
  </si>
  <si>
    <t>and non-financial assets</t>
  </si>
  <si>
    <t>Loss on impairment of financial assets</t>
  </si>
  <si>
    <t xml:space="preserve">Consolidated </t>
  </si>
  <si>
    <t>(in thousand Baht)</t>
  </si>
  <si>
    <t>Long-term loans from related parties</t>
  </si>
  <si>
    <t>Other non-current liabilities</t>
  </si>
  <si>
    <t xml:space="preserve">   Unappropriated (deficit)</t>
  </si>
  <si>
    <t>Year ended 31 December 2021</t>
  </si>
  <si>
    <t>Balance at 1 January 2021</t>
  </si>
  <si>
    <t>Balance at 31 December 2021</t>
  </si>
  <si>
    <t>9</t>
  </si>
  <si>
    <t>Non-current assets held for sale</t>
  </si>
  <si>
    <t>6, 10</t>
  </si>
  <si>
    <t>12</t>
  </si>
  <si>
    <t>3, 15</t>
  </si>
  <si>
    <t>16</t>
  </si>
  <si>
    <t>17</t>
  </si>
  <si>
    <t>18</t>
  </si>
  <si>
    <t>6, 19</t>
  </si>
  <si>
    <t>6,20</t>
  </si>
  <si>
    <t>21</t>
  </si>
  <si>
    <t>23</t>
  </si>
  <si>
    <t>24</t>
  </si>
  <si>
    <t>14</t>
  </si>
  <si>
    <t>11, 12, 15</t>
  </si>
  <si>
    <t xml:space="preserve">      Issue of ordinary shares</t>
  </si>
  <si>
    <t>Gain from land revalution</t>
  </si>
  <si>
    <t>Loss from operating activities</t>
  </si>
  <si>
    <t>Loss before income tax expense</t>
  </si>
  <si>
    <t>Loss for the year</t>
  </si>
  <si>
    <t>Loss attributable to:</t>
  </si>
  <si>
    <t>Loss per share (in Baht)</t>
  </si>
  <si>
    <t>Basic loss per share</t>
  </si>
  <si>
    <t>Diluted loss per share</t>
  </si>
  <si>
    <t>Net cash generated used in operating</t>
  </si>
  <si>
    <t>Net cash used in operating activities</t>
  </si>
  <si>
    <t>Net cash from (used in) investing activities</t>
  </si>
  <si>
    <t>15, 37</t>
  </si>
  <si>
    <t>6, 8</t>
  </si>
  <si>
    <t>6, 15, 26</t>
  </si>
  <si>
    <t>3</t>
  </si>
  <si>
    <t>6, 18</t>
  </si>
  <si>
    <t>Transfer to retained earnings (deficit)</t>
  </si>
  <si>
    <t xml:space="preserve">   Changes in ownership interests in subsidiaries</t>
  </si>
  <si>
    <t xml:space="preserve">  Total changes in ownership interests in subsidiaries</t>
  </si>
  <si>
    <t xml:space="preserve">   Total contribution by and distributions to owners of the parent</t>
  </si>
  <si>
    <t>Gain on sale of investment in a subsidiary</t>
  </si>
  <si>
    <t xml:space="preserve">Gain (loss) on investments in equity instruments </t>
  </si>
  <si>
    <t xml:space="preserve">     Sale of interest in a subsidiary with a change in control</t>
  </si>
  <si>
    <t>Translation</t>
  </si>
  <si>
    <t>reserve</t>
  </si>
  <si>
    <t xml:space="preserve">Fair value </t>
  </si>
  <si>
    <t xml:space="preserve">reserve </t>
  </si>
  <si>
    <t>Share premium</t>
  </si>
  <si>
    <t xml:space="preserve">    Other components of equity</t>
  </si>
  <si>
    <t xml:space="preserve">    Loss</t>
  </si>
  <si>
    <t xml:space="preserve">   Other comprehensive income</t>
  </si>
  <si>
    <t>Total comprehensiv income (expense) for the year</t>
  </si>
  <si>
    <t>Adjustments to reconcile loss</t>
  </si>
  <si>
    <t>Proceed from sale of investment in a subsidiary</t>
  </si>
  <si>
    <t>Land revaluation</t>
  </si>
  <si>
    <t>Gain from sale of investment in a subsidiary</t>
  </si>
  <si>
    <t>Income tax relating to items that will</t>
  </si>
  <si>
    <t>not be reclassified to profit or loss</t>
  </si>
  <si>
    <t>Total transactions with owners, recorded directly in equity</t>
  </si>
  <si>
    <t xml:space="preserve">Income tax </t>
  </si>
  <si>
    <t>Gain on disposal of property, plant and equipment</t>
  </si>
  <si>
    <t>Payment for investments in subsidiaries</t>
  </si>
  <si>
    <t>Proceeds from sales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</si>
</sst>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_(* #,##0.000_);_(* \(#,##0.000\);_(* &quot;-&quot;???_);_(@_)"/>
    <numFmt numFmtId="172" formatCode="#,##0.0_);\(#,##0.0\)"/>
    <numFmt numFmtId="173" formatCode="0.000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0.0_)\%;\(0.0\)\%;0.0_)\%;@_)_%"/>
    <numFmt numFmtId="181" formatCode="#,##0.0_)_%;\(#,##0.0\)_%;0.0_)_%;@_)_%"/>
    <numFmt numFmtId="182" formatCode="#,##0.0_);\(#,##0.0\);#,##0.0_);@_)"/>
    <numFmt numFmtId="183" formatCode="&quot;$&quot;_(#,##0.00_);&quot;$&quot;\(#,##0.00\);&quot;$&quot;_(0.00_);@_)"/>
    <numFmt numFmtId="184" formatCode="#,##0.00_);\(#,##0.00\);0.00_);@_)"/>
    <numFmt numFmtId="185" formatCode="\€_(#,##0.00_);\€\(#,##0.00\);\€_(0.00_);@_)"/>
    <numFmt numFmtId="186" formatCode="#,##0_)\x;\(#,##0\)\x;0_)\x;@_)_x"/>
    <numFmt numFmtId="187" formatCode="#,##0_)_x;\(#,##0\)_x;0_)_x;@_)_x"/>
    <numFmt numFmtId="188" formatCode="_ * #,##0_)\ _฿_ ;_ * \(#,##0\)\ _฿_ ;_ * &quot;-&quot;_)\ _฿_ ;_ @_ "/>
    <numFmt numFmtId="189" formatCode="&quot;\&quot;#,##0;[Red]&quot;\&quot;\-#,##0"/>
    <numFmt numFmtId="190" formatCode="&quot;\&quot;#,##0.00;[Red]&quot;\&quot;\-#,##0.00"/>
    <numFmt numFmtId="191" formatCode="#.\ \ "/>
    <numFmt numFmtId="192" formatCode="##.\ \ "/>
    <numFmt numFmtId="193" formatCode="#,##0;\-#,##0;&quot;-&quot;"/>
    <numFmt numFmtId="194" formatCode="General_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0\ &quot;F&quot;;\-#,##0.00\ &quot;F&quot;"/>
    <numFmt numFmtId="200" formatCode="* \(#,##0\);* #,##0_);&quot;-&quot;??_);@"/>
    <numFmt numFmtId="201" formatCode="&quot;$&quot;#,##0\ ;\(&quot;$&quot;#,##0\)"/>
    <numFmt numFmtId="202" formatCode="dd\-mmm\-yy_)"/>
    <numFmt numFmtId="203" formatCode="#,##0.00&quot; F&quot;_);\(#,##0.00&quot; F&quot;\)"/>
    <numFmt numFmtId="204" formatCode="* #,##0_);* \(#,##0\);&quot;-&quot;??_);@"/>
    <numFmt numFmtId="205" formatCode="0.0%"/>
    <numFmt numFmtId="206" formatCode="_-[$€-2]\ * #,##0.00_-;\-[$€-2]\ * #,##0.00_-;_-[$€-2]\ * &quot;-&quot;??_-"/>
    <numFmt numFmtId="207" formatCode="#,##0\ \ ;\(#,##0\)\ ;\—\ \ \ \ "/>
    <numFmt numFmtId="208" formatCode="0."/>
    <numFmt numFmtId="209" formatCode="&quot;?&quot;#,##0;[Red]\-&quot;?&quot;#,##0"/>
    <numFmt numFmtId="210" formatCode="0.0&quot;  &quot;"/>
    <numFmt numFmtId="211" formatCode="&quot;฿&quot;\t#,##0_);[Red]\(&quot;฿&quot;\t#,##0\)"/>
    <numFmt numFmtId="212" formatCode="#,##0\ &quot;F&quot;;[Red]\-#,##0\ &quot;F&quot;"/>
    <numFmt numFmtId="213" formatCode="#,##0.00\ &quot;F&quot;;[Red]\-#,##0.00\ &quot;F&quot;"/>
    <numFmt numFmtId="214" formatCode="0.00_)"/>
    <numFmt numFmtId="215" formatCode="#,##0&quot; F&quot;_);[Red]\(#,##0&quot; F&quot;\)"/>
    <numFmt numFmtId="216" formatCode="\60\4\7\:"/>
    <numFmt numFmtId="217" formatCode="#,##0&quot;£&quot;_);[Red]\(#,##0&quot;£&quot;\)"/>
    <numFmt numFmtId="218" formatCode="&quot;$&quot;#,\);\(&quot;$&quot;#,\)"/>
    <numFmt numFmtId="219" formatCode="&quot;$&quot;#,;\(&quot;$&quot;#,\)"/>
    <numFmt numFmtId="220" formatCode="_-&quot;$&quot;* #,##0.00_-;\-&quot;$&quot;* #,##0.00_-;_-&quot;$&quot;* &quot;-&quot;??_-;_-@_-"/>
    <numFmt numFmtId="221" formatCode="_ * #,##0_ ;_ * \-#,##0_ ;_ * &quot;-&quot;_ ;_ @_ "/>
    <numFmt numFmtId="222" formatCode="_ * #,##0.00_ ;_ * \-#,##0.00_ ;_ * &quot;-&quot;??_ ;_ @_ 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_ &quot;\&quot;* #,##0_ ;_ &quot;\&quot;* \-#,##0_ ;_ &quot;\&quot;* &quot;-&quot;_ ;_ @_ "/>
    <numFmt numFmtId="226" formatCode="_ &quot;\&quot;* #,##0.00_ ;_ &quot;\&quot;* \-#,##0.00_ ;_ &quot;\&quot;* &quot;-&quot;??_ ;_ @_ "/>
    <numFmt numFmtId="227" formatCode="#,##0.00\ &quot;Esc.&quot;;[Red]\-#,##0.00\ &quot;Esc.&quot;"/>
    <numFmt numFmtId="228" formatCode="_-* #,##0\ _E_s_c_._-;\-* #,##0\ _E_s_c_._-;_-* &quot;-&quot;\ _E_s_c_._-;_-@_-"/>
    <numFmt numFmtId="229" formatCode="_-&quot;$&quot;* #,##0_-;\-&quot;$&quot;* #,##0_-;_-&quot;$&quot;* &quot;-&quot;_-;_-@_-"/>
    <numFmt numFmtId="230" formatCode="#,##0,_);[Red]\(#,##0,\)"/>
    <numFmt numFmtId="231" formatCode="#,##0.0000_);\(#,##0.0000\)"/>
    <numFmt numFmtId="232" formatCode="_(* #,##0_);_(* \(#,##0\);_(* &quot;-&quot;???_);_(@_)"/>
  </numFmts>
  <fonts count="149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11"/>
      <name val="Arial"/>
      <family val="2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i/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5">
    <xf numFmtId="37" fontId="0" fillId="0" borderId="0"/>
    <xf numFmtId="0" fontId="30" fillId="0" borderId="0"/>
    <xf numFmtId="174" fontId="30" fillId="0" borderId="0" applyFont="0" applyFill="0" applyBorder="0" applyAlignment="0" applyProtection="0"/>
    <xf numFmtId="0" fontId="38" fillId="0" borderId="0"/>
    <xf numFmtId="175" fontId="30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65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17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30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42" fillId="0" borderId="0"/>
    <xf numFmtId="164" fontId="37" fillId="0" borderId="0" applyFont="0" applyFill="0" applyBorder="0" applyAlignment="0" applyProtection="0"/>
    <xf numFmtId="179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2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184" fontId="30" fillId="0" borderId="0" applyFont="0" applyFill="0" applyBorder="0" applyAlignment="0" applyProtection="0"/>
    <xf numFmtId="0" fontId="30" fillId="0" borderId="0"/>
    <xf numFmtId="185" fontId="3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30" fillId="2" borderId="0" applyNumberFormat="0" applyFont="0" applyAlignment="0" applyProtection="0"/>
    <xf numFmtId="0" fontId="30" fillId="0" borderId="0"/>
    <xf numFmtId="0" fontId="30" fillId="0" borderId="0"/>
    <xf numFmtId="18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7" fontId="30" fillId="0" borderId="0" applyFont="0" applyFill="0" applyBorder="0" applyProtection="0">
      <alignment horizontal="right"/>
    </xf>
    <xf numFmtId="0" fontId="30" fillId="0" borderId="0" applyFont="0" applyFill="0" applyBorder="0" applyProtection="0">
      <alignment horizontal="right"/>
    </xf>
    <xf numFmtId="0" fontId="44" fillId="0" borderId="0"/>
    <xf numFmtId="0" fontId="45" fillId="0" borderId="0"/>
    <xf numFmtId="0" fontId="30" fillId="0" borderId="0"/>
    <xf numFmtId="0" fontId="46" fillId="0" borderId="0">
      <alignment vertical="top"/>
    </xf>
    <xf numFmtId="0" fontId="47" fillId="0" borderId="0" applyNumberFormat="0" applyFill="0" applyBorder="0" applyProtection="0">
      <alignment vertical="top"/>
    </xf>
    <xf numFmtId="0" fontId="30" fillId="0" borderId="0"/>
    <xf numFmtId="0" fontId="48" fillId="0" borderId="1" applyNumberFormat="0" applyFill="0" applyAlignment="0" applyProtection="0"/>
    <xf numFmtId="0" fontId="49" fillId="0" borderId="2" applyNumberFormat="0" applyFill="0" applyProtection="0">
      <alignment horizontal="center"/>
    </xf>
    <xf numFmtId="0" fontId="49" fillId="0" borderId="0" applyNumberFormat="0" applyFill="0" applyBorder="0" applyProtection="0">
      <alignment horizontal="left"/>
    </xf>
    <xf numFmtId="0" fontId="50" fillId="0" borderId="0" applyNumberFormat="0" applyFill="0" applyBorder="0" applyProtection="0">
      <alignment horizontal="centerContinuous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5" fontId="30" fillId="0" borderId="0" applyFont="0" applyFill="0" applyBorder="0" applyAlignment="0" applyProtection="0"/>
    <xf numFmtId="188" fontId="40" fillId="0" borderId="0" applyFont="0" applyFill="0" applyBorder="0" applyAlignment="0" applyProtection="0"/>
    <xf numFmtId="189" fontId="51" fillId="0" borderId="0" applyFont="0" applyFill="0" applyBorder="0" applyAlignment="0" applyProtection="0"/>
    <xf numFmtId="190" fontId="51" fillId="0" borderId="0" applyFont="0" applyFill="0" applyBorder="0" applyAlignment="0" applyProtection="0"/>
    <xf numFmtId="0" fontId="30" fillId="0" borderId="0"/>
    <xf numFmtId="0" fontId="51" fillId="0" borderId="0"/>
    <xf numFmtId="0" fontId="37" fillId="0" borderId="0"/>
    <xf numFmtId="0" fontId="40" fillId="0" borderId="0" applyFont="0" applyFill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9" borderId="0" applyNumberFormat="0" applyBorder="0" applyAlignment="0" applyProtection="0"/>
    <xf numFmtId="0" fontId="52" fillId="4" borderId="0" applyNumberFormat="0" applyBorder="0" applyAlignment="0" applyProtection="0"/>
    <xf numFmtId="0" fontId="52" fillId="6" borderId="0" applyNumberFormat="0" applyBorder="0" applyAlignment="0" applyProtection="0"/>
    <xf numFmtId="0" fontId="52" fillId="8" borderId="0" applyNumberFormat="0" applyBorder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9" borderId="0" applyNumberFormat="0" applyBorder="0" applyAlignment="0" applyProtection="0"/>
    <xf numFmtId="0" fontId="20" fillId="3" borderId="0" applyNumberFormat="0" applyBorder="0" applyAlignment="0" applyProtection="0"/>
    <xf numFmtId="0" fontId="20" fillId="5" borderId="0" applyNumberFormat="0" applyBorder="0" applyAlignment="0" applyProtection="0"/>
    <xf numFmtId="0" fontId="20" fillId="12" borderId="0" applyNumberFormat="0" applyBorder="0" applyAlignment="0" applyProtection="0"/>
    <xf numFmtId="0" fontId="20" fillId="10" borderId="0" applyNumberFormat="0" applyBorder="0" applyAlignment="0" applyProtection="0"/>
    <xf numFmtId="0" fontId="20" fillId="3" borderId="0" applyNumberFormat="0" applyBorder="0" applyAlignment="0" applyProtection="0"/>
    <xf numFmtId="0" fontId="20" fillId="13" borderId="0" applyNumberFormat="0" applyBorder="0" applyAlignment="0" applyProtection="0"/>
    <xf numFmtId="0" fontId="52" fillId="3" borderId="0" applyNumberFormat="0" applyBorder="0" applyAlignment="0" applyProtection="0"/>
    <xf numFmtId="0" fontId="52" fillId="5" borderId="0" applyNumberFormat="0" applyBorder="0" applyAlignment="0" applyProtection="0"/>
    <xf numFmtId="0" fontId="52" fillId="12" borderId="0" applyNumberFormat="0" applyBorder="0" applyAlignment="0" applyProtection="0"/>
    <xf numFmtId="0" fontId="52" fillId="10" borderId="0" applyNumberFormat="0" applyBorder="0" applyAlignment="0" applyProtection="0"/>
    <xf numFmtId="0" fontId="52" fillId="3" borderId="0" applyNumberFormat="0" applyBorder="0" applyAlignment="0" applyProtection="0"/>
    <xf numFmtId="0" fontId="52" fillId="13" borderId="0" applyNumberFormat="0" applyBorder="0" applyAlignment="0" applyProtection="0"/>
    <xf numFmtId="43" fontId="53" fillId="0" borderId="3">
      <alignment horizontal="right" vertical="center"/>
    </xf>
    <xf numFmtId="0" fontId="21" fillId="14" borderId="0" applyNumberFormat="0" applyBorder="0" applyAlignment="0" applyProtection="0"/>
    <xf numFmtId="0" fontId="21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54" fillId="14" borderId="0" applyNumberFormat="0" applyBorder="0" applyAlignment="0" applyProtection="0"/>
    <xf numFmtId="0" fontId="54" fillId="5" borderId="0" applyNumberFormat="0" applyBorder="0" applyAlignment="0" applyProtection="0"/>
    <xf numFmtId="0" fontId="54" fillId="12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9" fontId="40" fillId="0" borderId="0"/>
    <xf numFmtId="0" fontId="55" fillId="0" borderId="0" applyFont="0" applyFill="0" applyBorder="0" applyAlignment="0" applyProtection="0"/>
    <xf numFmtId="0" fontId="56" fillId="0" borderId="4">
      <alignment horizontal="center"/>
    </xf>
    <xf numFmtId="0" fontId="57" fillId="0" borderId="0"/>
    <xf numFmtId="0" fontId="57" fillId="0" borderId="5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19" borderId="0"/>
    <xf numFmtId="0" fontId="56" fillId="0" borderId="0">
      <protection locked="0"/>
    </xf>
    <xf numFmtId="0" fontId="56" fillId="0" borderId="0"/>
    <xf numFmtId="191" fontId="56" fillId="0" borderId="0"/>
    <xf numFmtId="192" fontId="56" fillId="0" borderId="0"/>
    <xf numFmtId="0" fontId="57" fillId="20" borderId="0">
      <alignment horizontal="right"/>
    </xf>
    <xf numFmtId="0" fontId="56" fillId="0" borderId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5" borderId="0" applyNumberFormat="0" applyBorder="0" applyAlignment="0" applyProtection="0"/>
    <xf numFmtId="0" fontId="22" fillId="6" borderId="0" applyNumberFormat="0" applyBorder="0" applyAlignment="0" applyProtection="0"/>
    <xf numFmtId="37" fontId="58" fillId="0" borderId="0"/>
    <xf numFmtId="37" fontId="59" fillId="0" borderId="0"/>
    <xf numFmtId="37" fontId="59" fillId="0" borderId="0"/>
    <xf numFmtId="5" fontId="60" fillId="0" borderId="6" applyAlignment="0" applyProtection="0"/>
    <xf numFmtId="5" fontId="142" fillId="0" borderId="6" applyAlignment="0" applyProtection="0"/>
    <xf numFmtId="193" fontId="46" fillId="0" borderId="0" applyFill="0" applyBorder="0" applyAlignment="0"/>
    <xf numFmtId="194" fontId="61" fillId="0" borderId="0" applyFill="0" applyBorder="0" applyAlignment="0"/>
    <xf numFmtId="173" fontId="61" fillId="0" borderId="0" applyFill="0" applyBorder="0" applyAlignment="0"/>
    <xf numFmtId="172" fontId="62" fillId="0" borderId="0" applyFill="0" applyBorder="0" applyAlignment="0"/>
    <xf numFmtId="195" fontId="62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2" fillId="25" borderId="7" applyNumberFormat="0" applyAlignment="0" applyProtection="0"/>
    <xf numFmtId="3" fontId="30" fillId="0" borderId="4"/>
    <xf numFmtId="0" fontId="23" fillId="26" borderId="8" applyNumberFormat="0" applyAlignment="0" applyProtection="0"/>
    <xf numFmtId="40" fontId="1" fillId="0" borderId="0" applyFont="0" applyFill="0" applyBorder="0" applyAlignment="0" applyProtection="0"/>
    <xf numFmtId="0" fontId="63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8" fontId="64" fillId="0" borderId="0"/>
    <xf numFmtId="196" fontId="6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145" fillId="0" borderId="0" applyFont="0" applyFill="0" applyBorder="0" applyAlignment="0" applyProtection="0"/>
    <xf numFmtId="167" fontId="146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148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0" fillId="0" borderId="0"/>
    <xf numFmtId="3" fontId="65" fillId="0" borderId="0" applyFont="0" applyFill="0" applyBorder="0" applyAlignment="0" applyProtection="0"/>
    <xf numFmtId="0" fontId="66" fillId="0" borderId="0"/>
    <xf numFmtId="0" fontId="67" fillId="0" borderId="0"/>
    <xf numFmtId="0" fontId="68" fillId="0" borderId="0" applyNumberFormat="0" applyFill="0" applyBorder="0" applyAlignment="0" applyProtection="0"/>
    <xf numFmtId="0" fontId="66" fillId="0" borderId="0"/>
    <xf numFmtId="0" fontId="67" fillId="0" borderId="0"/>
    <xf numFmtId="0" fontId="69" fillId="0" borderId="0" applyNumberFormat="0" applyAlignment="0">
      <alignment horizontal="left"/>
    </xf>
    <xf numFmtId="200" fontId="31" fillId="0" borderId="0" applyFill="0" applyBorder="0" applyProtection="0"/>
    <xf numFmtId="0" fontId="63" fillId="0" borderId="0"/>
    <xf numFmtId="0" fontId="63" fillId="0" borderId="0"/>
    <xf numFmtId="194" fontId="61" fillId="0" borderId="0" applyFont="0" applyFill="0" applyBorder="0" applyAlignment="0" applyProtection="0"/>
    <xf numFmtId="201" fontId="65" fillId="0" borderId="0" applyFont="0" applyFill="0" applyBorder="0" applyAlignment="0" applyProtection="0"/>
    <xf numFmtId="202" fontId="40" fillId="0" borderId="0"/>
    <xf numFmtId="203" fontId="30" fillId="0" borderId="0"/>
    <xf numFmtId="43" fontId="75" fillId="0" borderId="0" applyFont="0" applyFill="0" applyBorder="0" applyAlignment="0" applyProtection="0"/>
    <xf numFmtId="0" fontId="70" fillId="27" borderId="0" applyNumberFormat="0" applyFont="0" applyFill="0" applyBorder="0" applyProtection="0">
      <alignment horizontal="left"/>
    </xf>
    <xf numFmtId="0" fontId="65" fillId="0" borderId="0" applyFont="0" applyFill="0" applyBorder="0" applyAlignment="0" applyProtection="0"/>
    <xf numFmtId="14" fontId="46" fillId="0" borderId="0" applyFill="0" applyBorder="0" applyAlignment="0"/>
    <xf numFmtId="204" fontId="31" fillId="0" borderId="0" applyFill="0" applyBorder="0" applyProtection="0"/>
    <xf numFmtId="38" fontId="71" fillId="0" borderId="9">
      <alignment vertical="center"/>
    </xf>
    <xf numFmtId="38" fontId="87" fillId="0" borderId="9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72" fillId="0" borderId="0">
      <protection locked="0"/>
    </xf>
    <xf numFmtId="205" fontId="40" fillId="0" borderId="0"/>
    <xf numFmtId="0" fontId="73" fillId="0" borderId="0">
      <protection locked="0"/>
    </xf>
    <xf numFmtId="0" fontId="73" fillId="0" borderId="0">
      <protection locked="0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4" fillId="0" borderId="0" applyNumberFormat="0" applyAlignment="0">
      <alignment horizontal="left"/>
    </xf>
    <xf numFmtId="206" fontId="30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0" fontId="72" fillId="0" borderId="0">
      <protection locked="0"/>
    </xf>
    <xf numFmtId="2" fontId="65" fillId="0" borderId="0" applyFont="0" applyFill="0" applyBorder="0" applyAlignment="0" applyProtection="0"/>
    <xf numFmtId="207" fontId="3" fillId="0" borderId="0">
      <alignment horizontal="right"/>
    </xf>
    <xf numFmtId="17" fontId="30" fillId="0" borderId="0">
      <alignment horizontal="left"/>
    </xf>
    <xf numFmtId="0" fontId="25" fillId="8" borderId="0" applyNumberFormat="0" applyBorder="0" applyAlignment="0" applyProtection="0"/>
    <xf numFmtId="38" fontId="75" fillId="27" borderId="0" applyNumberFormat="0" applyBorder="0" applyAlignment="0" applyProtection="0"/>
    <xf numFmtId="0" fontId="30" fillId="0" borderId="0"/>
    <xf numFmtId="0" fontId="76" fillId="0" borderId="10" applyNumberFormat="0" applyAlignment="0" applyProtection="0">
      <alignment horizontal="left" vertical="center"/>
    </xf>
    <xf numFmtId="0" fontId="76" fillId="0" borderId="11">
      <alignment horizontal="left" vertical="center"/>
    </xf>
    <xf numFmtId="208" fontId="77" fillId="28" borderId="0">
      <alignment horizontal="left" vertical="top"/>
    </xf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0" applyNumberFormat="0" applyFill="0" applyBorder="0" applyAlignment="0" applyProtection="0"/>
    <xf numFmtId="0" fontId="78" fillId="0" borderId="0" applyProtection="0"/>
    <xf numFmtId="0" fontId="76" fillId="0" borderId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79" fillId="28" borderId="0">
      <alignment horizontal="left" wrapText="1" indent="2"/>
    </xf>
    <xf numFmtId="209" fontId="30" fillId="0" borderId="0" applyBorder="0" applyAlignment="0"/>
    <xf numFmtId="10" fontId="75" fillId="28" borderId="4" applyNumberFormat="0" applyBorder="0" applyAlignment="0" applyProtection="0"/>
    <xf numFmtId="0" fontId="26" fillId="9" borderId="7" applyNumberFormat="0" applyAlignment="0" applyProtection="0"/>
    <xf numFmtId="210" fontId="30" fillId="0" borderId="0"/>
    <xf numFmtId="205" fontId="80" fillId="0" borderId="0"/>
    <xf numFmtId="38" fontId="81" fillId="0" borderId="0"/>
    <xf numFmtId="38" fontId="82" fillId="0" borderId="0"/>
    <xf numFmtId="38" fontId="29" fillId="0" borderId="0"/>
    <xf numFmtId="38" fontId="15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ont="0" applyFill="0" applyBorder="0" applyProtection="0">
      <alignment horizontal="left" vertical="center"/>
    </xf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34" fillId="0" borderId="13" applyNumberFormat="0" applyFill="0" applyAlignment="0" applyProtection="0"/>
    <xf numFmtId="0" fontId="83" fillId="0" borderId="0"/>
    <xf numFmtId="0" fontId="84" fillId="0" borderId="0"/>
    <xf numFmtId="0" fontId="83" fillId="0" borderId="0"/>
    <xf numFmtId="0" fontId="84" fillId="0" borderId="0"/>
    <xf numFmtId="0" fontId="85" fillId="0" borderId="0"/>
    <xf numFmtId="211" fontId="8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38" fontId="87" fillId="0" borderId="0" applyFont="0" applyFill="0" applyBorder="0" applyAlignment="0" applyProtection="0"/>
    <xf numFmtId="40" fontId="87" fillId="0" borderId="0" applyFont="0" applyFill="0" applyBorder="0" applyAlignment="0" applyProtection="0"/>
    <xf numFmtId="6" fontId="87" fillId="0" borderId="0" applyFont="0" applyFill="0" applyBorder="0" applyAlignment="0" applyProtection="0"/>
    <xf numFmtId="8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71" fillId="0" borderId="0" applyFont="0" applyFill="0" applyBorder="0" applyAlignment="0" applyProtection="0"/>
    <xf numFmtId="213" fontId="71" fillId="0" borderId="0" applyFont="0" applyFill="0" applyBorder="0" applyAlignment="0" applyProtection="0"/>
    <xf numFmtId="0" fontId="72" fillId="0" borderId="0">
      <protection locked="0"/>
    </xf>
    <xf numFmtId="40" fontId="88" fillId="0" borderId="0">
      <alignment horizontal="left"/>
    </xf>
    <xf numFmtId="0" fontId="35" fillId="2" borderId="0" applyNumberFormat="0" applyBorder="0" applyAlignment="0" applyProtection="0"/>
    <xf numFmtId="37" fontId="2" fillId="0" borderId="0"/>
    <xf numFmtId="0" fontId="83" fillId="0" borderId="0"/>
    <xf numFmtId="0" fontId="84" fillId="0" borderId="0"/>
    <xf numFmtId="0" fontId="84" fillId="0" borderId="0"/>
    <xf numFmtId="214" fontId="89" fillId="0" borderId="0"/>
    <xf numFmtId="0" fontId="63" fillId="0" borderId="0"/>
    <xf numFmtId="0" fontId="147" fillId="0" borderId="0"/>
    <xf numFmtId="0" fontId="30" fillId="0" borderId="0"/>
    <xf numFmtId="0" fontId="37" fillId="0" borderId="0"/>
    <xf numFmtId="0" fontId="30" fillId="0" borderId="0"/>
    <xf numFmtId="0" fontId="17" fillId="0" borderId="0"/>
    <xf numFmtId="0" fontId="30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16" fillId="0" borderId="0"/>
    <xf numFmtId="3" fontId="30" fillId="0" borderId="4"/>
    <xf numFmtId="0" fontId="145" fillId="0" borderId="0"/>
    <xf numFmtId="0" fontId="148" fillId="0" borderId="0"/>
    <xf numFmtId="0" fontId="148" fillId="0" borderId="0"/>
    <xf numFmtId="0" fontId="37" fillId="0" borderId="0"/>
    <xf numFmtId="37" fontId="17" fillId="0" borderId="0"/>
    <xf numFmtId="215" fontId="30" fillId="0" borderId="0"/>
    <xf numFmtId="0" fontId="90" fillId="0" borderId="0"/>
    <xf numFmtId="0" fontId="37" fillId="0" borderId="0"/>
    <xf numFmtId="0" fontId="37" fillId="7" borderId="14" applyNumberFormat="0" applyFont="0" applyAlignment="0" applyProtection="0"/>
    <xf numFmtId="188" fontId="40" fillId="0" borderId="0" applyFont="0" applyFill="0" applyBorder="0" applyAlignment="0" applyProtection="0"/>
    <xf numFmtId="0" fontId="28" fillId="25" borderId="15" applyNumberFormat="0" applyAlignment="0" applyProtection="0"/>
    <xf numFmtId="40" fontId="91" fillId="29" borderId="0">
      <alignment horizontal="right"/>
    </xf>
    <xf numFmtId="0" fontId="92" fillId="29" borderId="0">
      <alignment horizontal="right"/>
    </xf>
    <xf numFmtId="0" fontId="93" fillId="29" borderId="16"/>
    <xf numFmtId="0" fontId="93" fillId="0" borderId="0" applyBorder="0">
      <alignment horizontal="centerContinuous"/>
    </xf>
    <xf numFmtId="0" fontId="94" fillId="0" borderId="0" applyBorder="0">
      <alignment horizontal="centerContinuous"/>
    </xf>
    <xf numFmtId="0" fontId="95" fillId="30" borderId="0"/>
    <xf numFmtId="0" fontId="95" fillId="31" borderId="0"/>
    <xf numFmtId="0" fontId="96" fillId="0" borderId="0">
      <alignment horizontal="center"/>
    </xf>
    <xf numFmtId="0" fontId="97" fillId="0" borderId="0">
      <alignment horizontal="center"/>
    </xf>
    <xf numFmtId="164" fontId="86" fillId="0" borderId="0" applyFont="0" applyFill="0" applyBorder="0" applyAlignment="0" applyProtection="0"/>
    <xf numFmtId="195" fontId="62" fillId="0" borderId="0" applyFont="0" applyFill="0" applyBorder="0" applyAlignment="0" applyProtection="0"/>
    <xf numFmtId="216" fontId="61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4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4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7" fillId="0" borderId="17" applyNumberFormat="0" applyBorder="0"/>
    <xf numFmtId="3" fontId="98" fillId="0" borderId="0" applyNumberFormat="0" applyFill="0" applyBorder="0" applyAlignment="0" applyProtection="0"/>
    <xf numFmtId="0" fontId="72" fillId="0" borderId="0">
      <protection locked="0"/>
    </xf>
    <xf numFmtId="9" fontId="30" fillId="0" borderId="0" applyFont="0" applyFill="0" applyBorder="0" applyAlignment="0" applyProtection="0"/>
    <xf numFmtId="196" fontId="61" fillId="0" borderId="0" applyFill="0" applyBorder="0" applyAlignment="0"/>
    <xf numFmtId="194" fontId="61" fillId="0" borderId="0" applyFill="0" applyBorder="0" applyAlignment="0"/>
    <xf numFmtId="196" fontId="61" fillId="0" borderId="0" applyFill="0" applyBorder="0" applyAlignment="0"/>
    <xf numFmtId="197" fontId="62" fillId="0" borderId="0" applyFill="0" applyBorder="0" applyAlignment="0"/>
    <xf numFmtId="194" fontId="61" fillId="0" borderId="0" applyFill="0" applyBorder="0" applyAlignment="0"/>
    <xf numFmtId="0" fontId="71" fillId="0" borderId="0" applyNumberFormat="0" applyFont="0" applyFill="0" applyBorder="0" applyAlignment="0" applyProtection="0">
      <alignment horizontal="left"/>
    </xf>
    <xf numFmtId="0" fontId="87" fillId="0" borderId="0" applyNumberFormat="0" applyFont="0" applyFill="0" applyBorder="0" applyAlignment="0" applyProtection="0">
      <alignment horizontal="left"/>
    </xf>
    <xf numFmtId="15" fontId="71" fillId="0" borderId="0" applyFont="0" applyFill="0" applyBorder="0" applyAlignment="0" applyProtection="0"/>
    <xf numFmtId="15" fontId="87" fillId="0" borderId="0" applyFont="0" applyFill="0" applyBorder="0" applyAlignment="0" applyProtection="0"/>
    <xf numFmtId="4" fontId="71" fillId="0" borderId="0" applyFont="0" applyFill="0" applyBorder="0" applyAlignment="0" applyProtection="0"/>
    <xf numFmtId="4" fontId="87" fillId="0" borderId="0" applyFont="0" applyFill="0" applyBorder="0" applyAlignment="0" applyProtection="0"/>
    <xf numFmtId="0" fontId="60" fillId="0" borderId="5">
      <alignment horizontal="center"/>
    </xf>
    <xf numFmtId="0" fontId="142" fillId="0" borderId="5">
      <alignment horizontal="center"/>
    </xf>
    <xf numFmtId="3" fontId="71" fillId="0" borderId="0" applyFont="0" applyFill="0" applyBorder="0" applyAlignment="0" applyProtection="0"/>
    <xf numFmtId="3" fontId="87" fillId="0" borderId="0" applyFont="0" applyFill="0" applyBorder="0" applyAlignment="0" applyProtection="0"/>
    <xf numFmtId="0" fontId="71" fillId="32" borderId="0" applyNumberFormat="0" applyFont="0" applyBorder="0" applyAlignment="0" applyProtection="0"/>
    <xf numFmtId="0" fontId="87" fillId="32" borderId="0" applyNumberFormat="0" applyFont="0" applyBorder="0" applyAlignment="0" applyProtection="0"/>
    <xf numFmtId="37" fontId="11" fillId="0" borderId="0"/>
    <xf numFmtId="0" fontId="30" fillId="0" borderId="0">
      <alignment vertical="justify"/>
    </xf>
    <xf numFmtId="0" fontId="40" fillId="0" borderId="0" applyFont="0" applyFill="0" applyBorder="0" applyAlignment="0" applyProtection="0"/>
    <xf numFmtId="1" fontId="30" fillId="0" borderId="18" applyNumberFormat="0" applyFill="0" applyAlignment="0" applyProtection="0">
      <alignment horizontal="center" vertical="center"/>
    </xf>
    <xf numFmtId="217" fontId="30" fillId="0" borderId="0" applyNumberFormat="0" applyFill="0" applyBorder="0" applyAlignment="0" applyProtection="0">
      <alignment horizontal="left"/>
    </xf>
    <xf numFmtId="38" fontId="99" fillId="0" borderId="0"/>
    <xf numFmtId="4" fontId="100" fillId="24" borderId="0" applyNumberFormat="0" applyProtection="0">
      <alignment horizontal="left" vertical="center" wrapText="1" indent="1"/>
    </xf>
    <xf numFmtId="4" fontId="101" fillId="33" borderId="19" applyNumberFormat="0" applyProtection="0">
      <alignment horizontal="right" vertical="center"/>
    </xf>
    <xf numFmtId="4" fontId="102" fillId="33" borderId="19" applyNumberFormat="0" applyProtection="0">
      <alignment horizontal="right" vertical="center"/>
    </xf>
    <xf numFmtId="4" fontId="100" fillId="3" borderId="19" applyNumberFormat="0" applyProtection="0">
      <alignment horizontal="left" vertical="center" wrapText="1" indent="1"/>
    </xf>
    <xf numFmtId="4" fontId="103" fillId="33" borderId="19" applyNumberFormat="0" applyProtection="0">
      <alignment horizontal="right" vertical="center"/>
    </xf>
    <xf numFmtId="38" fontId="31" fillId="0" borderId="0" applyNumberFormat="0" applyFont="0" applyFill="0" applyBorder="0" applyAlignment="0"/>
    <xf numFmtId="0" fontId="31" fillId="0" borderId="20" applyAlignment="0">
      <alignment horizontal="centerContinuous"/>
    </xf>
    <xf numFmtId="12" fontId="104" fillId="0" borderId="4">
      <alignment horizontal="center"/>
    </xf>
    <xf numFmtId="0" fontId="30" fillId="0" borderId="0" applyNumberFormat="0" applyFill="0" applyBorder="0" applyAlignment="0" applyProtection="0"/>
    <xf numFmtId="0" fontId="30" fillId="0" borderId="0">
      <alignment vertical="top"/>
    </xf>
    <xf numFmtId="0" fontId="37" fillId="0" borderId="0" applyNumberFormat="0" applyBorder="0">
      <alignment vertical="center"/>
    </xf>
    <xf numFmtId="0" fontId="37" fillId="0" borderId="0" applyNumberFormat="0" applyBorder="0">
      <alignment vertical="center"/>
    </xf>
    <xf numFmtId="0" fontId="105" fillId="28" borderId="0">
      <alignment wrapText="1"/>
    </xf>
    <xf numFmtId="40" fontId="106" fillId="0" borderId="0" applyBorder="0">
      <alignment horizontal="right"/>
    </xf>
    <xf numFmtId="0" fontId="30" fillId="0" borderId="18" applyNumberFormat="0" applyFont="0" applyFill="0" applyAlignment="0" applyProtection="0"/>
    <xf numFmtId="49" fontId="46" fillId="0" borderId="0" applyFill="0" applyBorder="0" applyAlignment="0"/>
    <xf numFmtId="218" fontId="62" fillId="0" borderId="0" applyFill="0" applyBorder="0" applyAlignment="0"/>
    <xf numFmtId="219" fontId="62" fillId="0" borderId="0" applyFill="0" applyBorder="0" applyAlignment="0"/>
    <xf numFmtId="40" fontId="4" fillId="0" borderId="0"/>
    <xf numFmtId="0" fontId="36" fillId="0" borderId="0" applyNumberFormat="0" applyFill="0" applyBorder="0" applyAlignment="0" applyProtection="0"/>
    <xf numFmtId="202" fontId="107" fillId="0" borderId="0" applyNumberFormat="0">
      <alignment horizontal="right"/>
    </xf>
    <xf numFmtId="0" fontId="65" fillId="0" borderId="21" applyNumberFormat="0" applyFont="0" applyFill="0" applyAlignment="0" applyProtection="0"/>
    <xf numFmtId="165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6" fontId="71" fillId="0" borderId="0" applyFont="0" applyFill="0" applyBorder="0" applyAlignment="0" applyProtection="0"/>
    <xf numFmtId="6" fontId="87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>
      <alignment horizontal="centerContinuous" vertical="center"/>
    </xf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9" fillId="0" borderId="0" applyNumberFormat="0" applyFont="0" applyFill="0" applyBorder="0" applyProtection="0">
      <alignment horizontal="center" vertical="center" wrapText="1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167" fontId="111" fillId="0" borderId="0" applyFont="0" applyFill="0" applyBorder="0" applyAlignment="0" applyProtection="0"/>
    <xf numFmtId="167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13" fillId="26" borderId="8" applyNumberFormat="0" applyAlignment="0" applyProtection="0"/>
    <xf numFmtId="0" fontId="114" fillId="0" borderId="13" applyNumberFormat="0" applyFill="0" applyAlignment="0" applyProtection="0"/>
    <xf numFmtId="0" fontId="111" fillId="0" borderId="16"/>
    <xf numFmtId="0" fontId="115" fillId="6" borderId="0" applyNumberFormat="0" applyBorder="0" applyAlignment="0" applyProtection="0"/>
    <xf numFmtId="0" fontId="116" fillId="25" borderId="15" applyNumberFormat="0" applyAlignment="0" applyProtection="0"/>
    <xf numFmtId="0" fontId="117" fillId="25" borderId="7" applyNumberFormat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220" fontId="121" fillId="0" borderId="0" applyFont="0" applyFill="0" applyBorder="0" applyAlignment="0" applyProtection="0"/>
    <xf numFmtId="0" fontId="122" fillId="8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111" fillId="0" borderId="0"/>
    <xf numFmtId="0" fontId="37" fillId="0" borderId="0"/>
    <xf numFmtId="0" fontId="125" fillId="9" borderId="7" applyNumberFormat="0" applyAlignment="0" applyProtection="0"/>
    <xf numFmtId="0" fontId="126" fillId="2" borderId="0" applyNumberFormat="0" applyBorder="0" applyAlignment="0" applyProtection="0"/>
    <xf numFmtId="0" fontId="127" fillId="0" borderId="22" applyNumberFormat="0" applyFill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21" fontId="124" fillId="0" borderId="0" applyFont="0" applyFill="0" applyBorder="0" applyAlignment="0" applyProtection="0"/>
    <xf numFmtId="222" fontId="124" fillId="0" borderId="0" applyFont="0" applyFill="0" applyBorder="0" applyAlignment="0" applyProtection="0"/>
    <xf numFmtId="223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166" fontId="86" fillId="0" borderId="0" applyFont="0" applyFill="0" applyBorder="0" applyAlignment="0" applyProtection="0"/>
    <xf numFmtId="225" fontId="124" fillId="0" borderId="0" applyFont="0" applyFill="0" applyBorder="0" applyAlignment="0" applyProtection="0"/>
    <xf numFmtId="226" fontId="124" fillId="0" borderId="0" applyFont="0" applyFill="0" applyBorder="0" applyAlignment="0" applyProtection="0"/>
    <xf numFmtId="0" fontId="124" fillId="0" borderId="0"/>
    <xf numFmtId="0" fontId="54" fillId="21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5" borderId="0" applyNumberFormat="0" applyBorder="0" applyAlignment="0" applyProtection="0"/>
    <xf numFmtId="0" fontId="40" fillId="7" borderId="14" applyNumberFormat="0" applyFont="0" applyAlignment="0" applyProtection="0"/>
    <xf numFmtId="0" fontId="129" fillId="0" borderId="23" applyNumberFormat="0" applyFill="0" applyAlignment="0" applyProtection="0"/>
    <xf numFmtId="0" fontId="130" fillId="0" borderId="24" applyNumberFormat="0" applyFill="0" applyAlignment="0" applyProtection="0"/>
    <xf numFmtId="0" fontId="131" fillId="0" borderId="12" applyNumberFormat="0" applyFill="0" applyAlignment="0" applyProtection="0"/>
    <xf numFmtId="0" fontId="131" fillId="0" borderId="0" applyNumberFormat="0" applyFill="0" applyBorder="0" applyAlignment="0" applyProtection="0"/>
    <xf numFmtId="0" fontId="132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9" fontId="133" fillId="0" borderId="0" applyFont="0" applyFill="0" applyBorder="0" applyAlignment="0" applyProtection="0"/>
    <xf numFmtId="227" fontId="134" fillId="0" borderId="0" applyFont="0" applyFill="0" applyBorder="0" applyAlignment="0" applyProtection="0"/>
    <xf numFmtId="228" fontId="134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133" fillId="0" borderId="0"/>
    <xf numFmtId="194" fontId="44" fillId="0" borderId="0"/>
    <xf numFmtId="222" fontId="135" fillId="0" borderId="0" applyFont="0" applyFill="0" applyBorder="0" applyAlignment="0" applyProtection="0"/>
    <xf numFmtId="165" fontId="136" fillId="0" borderId="0" applyFont="0" applyFill="0" applyBorder="0" applyAlignment="0" applyProtection="0"/>
    <xf numFmtId="167" fontId="136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35" fillId="0" borderId="0"/>
    <xf numFmtId="0" fontId="138" fillId="0" borderId="0"/>
    <xf numFmtId="43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7" fillId="0" borderId="0"/>
    <xf numFmtId="0" fontId="139" fillId="0" borderId="0" applyNumberFormat="0" applyFill="0" applyBorder="0" applyAlignment="0" applyProtection="0">
      <alignment vertical="top"/>
      <protection locked="0"/>
    </xf>
    <xf numFmtId="0" fontId="40" fillId="0" borderId="16"/>
    <xf numFmtId="229" fontId="136" fillId="0" borderId="0" applyFont="0" applyFill="0" applyBorder="0" applyAlignment="0" applyProtection="0"/>
    <xf numFmtId="229" fontId="11" fillId="0" borderId="0" applyFont="0" applyFill="0" applyBorder="0" applyAlignment="0" applyProtection="0"/>
    <xf numFmtId="220" fontId="13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90" fontId="141" fillId="0" borderId="0" applyFont="0" applyFill="0" applyBorder="0" applyAlignment="0" applyProtection="0"/>
    <xf numFmtId="189" fontId="141" fillId="0" borderId="0" applyFont="0" applyFill="0" applyBorder="0" applyAlignment="0" applyProtection="0"/>
  </cellStyleXfs>
  <cellXfs count="386">
    <xf numFmtId="37" fontId="0" fillId="0" borderId="0" xfId="0"/>
    <xf numFmtId="49" fontId="3" fillId="29" borderId="0" xfId="0" quotePrefix="1" applyNumberFormat="1" applyFont="1" applyFill="1" applyAlignment="1">
      <alignment horizontal="left"/>
    </xf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8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49" fontId="4" fillId="0" borderId="0" xfId="0" applyNumberFormat="1" applyFont="1" applyFill="1" applyAlignment="1"/>
    <xf numFmtId="49" fontId="0" fillId="29" borderId="0" xfId="0" applyNumberFormat="1" applyFill="1" applyAlignment="1">
      <alignment horizontal="left"/>
    </xf>
    <xf numFmtId="41" fontId="4" fillId="0" borderId="0" xfId="124" applyNumberFormat="1" applyFont="1" applyFill="1" applyBorder="1"/>
    <xf numFmtId="41" fontId="4" fillId="0" borderId="0" xfId="124" applyNumberFormat="1" applyFont="1" applyFill="1" applyBorder="1" applyAlignment="1">
      <alignment horizontal="center"/>
    </xf>
    <xf numFmtId="170" fontId="3" fillId="34" borderId="0" xfId="0" applyNumberFormat="1" applyFont="1" applyFill="1" applyAlignment="1">
      <alignment horizontal="right"/>
    </xf>
    <xf numFmtId="37" fontId="3" fillId="34" borderId="0" xfId="0" applyFont="1" applyFill="1" applyAlignment="1">
      <alignment horizontal="left"/>
    </xf>
    <xf numFmtId="170" fontId="4" fillId="34" borderId="0" xfId="0" applyNumberFormat="1" applyFont="1" applyFill="1" applyAlignment="1">
      <alignment horizontal="right"/>
    </xf>
    <xf numFmtId="231" fontId="4" fillId="0" borderId="25" xfId="124" applyNumberFormat="1" applyFont="1" applyFill="1" applyBorder="1" applyAlignment="1"/>
    <xf numFmtId="231" fontId="4" fillId="0" borderId="25" xfId="0" applyNumberFormat="1" applyFont="1" applyFill="1" applyBorder="1" applyAlignment="1"/>
    <xf numFmtId="37" fontId="0" fillId="0" borderId="0" xfId="0" applyFont="1" applyFill="1" applyAlignment="1">
      <alignment horizontal="left"/>
    </xf>
    <xf numFmtId="41" fontId="0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 applyAlignment="1">
      <alignment horizontal="center"/>
    </xf>
    <xf numFmtId="41" fontId="4" fillId="0" borderId="6" xfId="124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7" fontId="5" fillId="0" borderId="0" xfId="0" applyFont="1" applyFill="1" applyAlignment="1"/>
    <xf numFmtId="37" fontId="5" fillId="0" borderId="0" xfId="0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1" fontId="0" fillId="0" borderId="0" xfId="124" applyNumberFormat="1" applyFont="1" applyFill="1" applyBorder="1"/>
    <xf numFmtId="41" fontId="4" fillId="0" borderId="6" xfId="124" applyNumberFormat="1" applyFont="1" applyFill="1" applyBorder="1"/>
    <xf numFmtId="37" fontId="0" fillId="0" borderId="0" xfId="0" applyNumberFormat="1" applyFont="1" applyFill="1" applyAlignment="1">
      <alignment vertical="center"/>
    </xf>
    <xf numFmtId="49" fontId="4" fillId="34" borderId="0" xfId="0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1" fontId="3" fillId="0" borderId="26" xfId="124" applyNumberFormat="1" applyFont="1" applyFill="1" applyBorder="1" applyAlignment="1">
      <alignment horizontal="center"/>
    </xf>
    <xf numFmtId="41" fontId="3" fillId="0" borderId="0" xfId="124" applyNumberFormat="1" applyFont="1" applyFill="1" applyBorder="1" applyAlignment="1">
      <alignment horizontal="center"/>
    </xf>
    <xf numFmtId="41" fontId="0" fillId="0" borderId="26" xfId="124" applyNumberFormat="1" applyFont="1" applyFill="1" applyBorder="1"/>
    <xf numFmtId="37" fontId="4" fillId="0" borderId="0" xfId="0" applyFont="1" applyFill="1" applyAlignment="1">
      <alignment horizontal="left"/>
    </xf>
    <xf numFmtId="37" fontId="8" fillId="0" borderId="0" xfId="0" applyFont="1" applyFill="1" applyAlignment="1">
      <alignment horizontal="left"/>
    </xf>
    <xf numFmtId="49" fontId="5" fillId="0" borderId="0" xfId="0" applyNumberFormat="1" applyFont="1" applyFill="1" applyAlignment="1"/>
    <xf numFmtId="49" fontId="5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1" fontId="4" fillId="0" borderId="26" xfId="124" applyNumberFormat="1" applyFont="1" applyFill="1" applyBorder="1" applyAlignment="1">
      <alignment horizontal="center" vertical="center"/>
    </xf>
    <xf numFmtId="41" fontId="4" fillId="0" borderId="0" xfId="124" applyNumberFormat="1" applyFont="1" applyFill="1" applyBorder="1" applyAlignment="1">
      <alignment vertical="center"/>
    </xf>
    <xf numFmtId="41" fontId="4" fillId="0" borderId="0" xfId="124" applyNumberFormat="1" applyFont="1" applyFill="1" applyBorder="1" applyAlignment="1">
      <alignment horizontal="center" vertical="center"/>
    </xf>
    <xf numFmtId="41" fontId="4" fillId="0" borderId="11" xfId="124" applyNumberFormat="1" applyFont="1" applyFill="1" applyBorder="1" applyAlignment="1">
      <alignment horizontal="center" vertical="center"/>
    </xf>
    <xf numFmtId="41" fontId="4" fillId="0" borderId="6" xfId="124" applyNumberFormat="1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/>
    </xf>
    <xf numFmtId="49" fontId="5" fillId="0" borderId="0" xfId="0" quotePrefix="1" applyNumberFormat="1" applyFont="1" applyFill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37" fontId="5" fillId="0" borderId="0" xfId="0" quotePrefix="1" applyFont="1" applyFill="1" applyAlignment="1">
      <alignment horizontal="center"/>
    </xf>
    <xf numFmtId="37" fontId="0" fillId="0" borderId="0" xfId="0" quotePrefix="1" applyFont="1" applyFill="1" applyAlignment="1">
      <alignment horizontal="center"/>
    </xf>
    <xf numFmtId="37" fontId="0" fillId="0" borderId="0" xfId="0" applyFont="1" applyFill="1" applyAlignment="1"/>
    <xf numFmtId="49" fontId="9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7" fontId="3" fillId="0" borderId="0" xfId="0" applyFont="1" applyFill="1" applyAlignment="1">
      <alignment horizontal="center"/>
    </xf>
    <xf numFmtId="37" fontId="4" fillId="0" borderId="0" xfId="0" applyFont="1" applyFill="1" applyBorder="1" applyAlignment="1"/>
    <xf numFmtId="37" fontId="4" fillId="0" borderId="0" xfId="0" quotePrefix="1" applyFont="1" applyFill="1" applyBorder="1" applyAlignment="1">
      <alignment horizontal="center"/>
    </xf>
    <xf numFmtId="37" fontId="4" fillId="0" borderId="0" xfId="0" applyFont="1" applyFill="1" applyBorder="1" applyAlignment="1">
      <alignment horizontal="center"/>
    </xf>
    <xf numFmtId="49" fontId="5" fillId="0" borderId="0" xfId="0" quotePrefix="1" applyNumberFormat="1" applyFont="1" applyFill="1" applyAlignment="1"/>
    <xf numFmtId="37" fontId="3" fillId="0" borderId="0" xfId="0" applyFont="1" applyFill="1" applyBorder="1" applyAlignment="1"/>
    <xf numFmtId="49" fontId="0" fillId="0" borderId="0" xfId="0" applyNumberFormat="1" applyFont="1" applyFill="1" applyAlignment="1"/>
    <xf numFmtId="37" fontId="3" fillId="0" borderId="0" xfId="0" applyFont="1" applyFill="1" applyAlignment="1"/>
    <xf numFmtId="0" fontId="0" fillId="0" borderId="0" xfId="0" quotePrefix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/>
    </xf>
    <xf numFmtId="170" fontId="0" fillId="0" borderId="0" xfId="0" applyNumberFormat="1" applyFont="1" applyFill="1" applyAlignment="1"/>
    <xf numFmtId="170" fontId="0" fillId="0" borderId="0" xfId="0" applyNumberFormat="1" applyFont="1" applyFill="1" applyAlignment="1">
      <alignment horizontal="right"/>
    </xf>
    <xf numFmtId="49" fontId="0" fillId="0" borderId="0" xfId="0" applyNumberFormat="1" applyFill="1" applyAlignment="1"/>
    <xf numFmtId="49" fontId="5" fillId="0" borderId="0" xfId="0" applyNumberFormat="1" applyFont="1" applyFill="1" applyAlignment="1">
      <alignment horizontal="left"/>
    </xf>
    <xf numFmtId="37" fontId="5" fillId="0" borderId="0" xfId="0" quotePrefix="1" applyFont="1" applyFill="1" applyAlignment="1">
      <alignment horizontal="left"/>
    </xf>
    <xf numFmtId="170" fontId="0" fillId="0" borderId="26" xfId="0" applyNumberFormat="1" applyFont="1" applyFill="1" applyBorder="1" applyAlignment="1"/>
    <xf numFmtId="170" fontId="0" fillId="0" borderId="0" xfId="0" applyNumberFormat="1" applyFont="1" applyFill="1" applyBorder="1" applyAlignment="1"/>
    <xf numFmtId="170" fontId="0" fillId="0" borderId="26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>
      <alignment horizontal="right"/>
    </xf>
    <xf numFmtId="170" fontId="4" fillId="0" borderId="26" xfId="0" applyNumberFormat="1" applyFont="1" applyFill="1" applyBorder="1" applyAlignment="1"/>
    <xf numFmtId="170" fontId="4" fillId="0" borderId="0" xfId="0" applyNumberFormat="1" applyFont="1" applyFill="1" applyAlignment="1"/>
    <xf numFmtId="170" fontId="4" fillId="0" borderId="0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70" fontId="4" fillId="0" borderId="11" xfId="0" applyNumberFormat="1" applyFont="1" applyFill="1" applyBorder="1" applyAlignment="1"/>
    <xf numFmtId="49" fontId="4" fillId="0" borderId="0" xfId="0" applyNumberFormat="1" applyFont="1" applyFill="1" applyAlignment="1">
      <alignment vertical="center"/>
    </xf>
    <xf numFmtId="170" fontId="4" fillId="0" borderId="0" xfId="0" applyNumberFormat="1" applyFont="1" applyFill="1" applyAlignment="1">
      <alignment vertical="center"/>
    </xf>
    <xf numFmtId="37" fontId="0" fillId="0" borderId="0" xfId="0" applyFill="1" applyAlignment="1">
      <alignment vertical="center"/>
    </xf>
    <xf numFmtId="37" fontId="4" fillId="0" borderId="0" xfId="0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37" fontId="4" fillId="0" borderId="0" xfId="0" applyFont="1" applyFill="1" applyAlignment="1"/>
    <xf numFmtId="49" fontId="0" fillId="0" borderId="0" xfId="0" applyNumberFormat="1" applyFill="1" applyAlignment="1">
      <alignment vertical="center"/>
    </xf>
    <xf numFmtId="49" fontId="0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0" fillId="0" borderId="0" xfId="0" applyFont="1" applyFill="1" applyAlignment="1">
      <alignment vertical="center"/>
    </xf>
    <xf numFmtId="41" fontId="0" fillId="0" borderId="26" xfId="0" applyNumberFormat="1" applyFont="1" applyFill="1" applyBorder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171" fontId="0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168" fontId="7" fillId="0" borderId="0" xfId="0" quotePrefix="1" applyNumberFormat="1" applyFont="1" applyFill="1" applyBorder="1" applyAlignment="1">
      <alignment horizontal="center"/>
    </xf>
    <xf numFmtId="0" fontId="0" fillId="0" borderId="0" xfId="0" quotePrefix="1" applyNumberFormat="1" applyFont="1" applyFill="1" applyBorder="1" applyAlignment="1"/>
    <xf numFmtId="168" fontId="0" fillId="0" borderId="0" xfId="0" applyNumberFormat="1" applyFont="1" applyFill="1" applyBorder="1" applyAlignment="1"/>
    <xf numFmtId="37" fontId="0" fillId="0" borderId="0" xfId="0" applyFont="1" applyFill="1" applyAlignment="1">
      <alignment horizontal="right"/>
    </xf>
    <xf numFmtId="170" fontId="4" fillId="0" borderId="0" xfId="0" applyNumberFormat="1" applyFont="1" applyFill="1" applyAlignment="1">
      <alignment horizontal="right"/>
    </xf>
    <xf numFmtId="37" fontId="0" fillId="0" borderId="26" xfId="0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37" fontId="0" fillId="0" borderId="0" xfId="0" applyFont="1" applyFill="1" applyBorder="1" applyAlignment="1">
      <alignment horizontal="right"/>
    </xf>
    <xf numFmtId="37" fontId="4" fillId="0" borderId="26" xfId="0" applyFont="1" applyFill="1" applyBorder="1" applyAlignment="1">
      <alignment horizontal="right"/>
    </xf>
    <xf numFmtId="49" fontId="8" fillId="0" borderId="0" xfId="0" quotePrefix="1" applyNumberFormat="1" applyFont="1" applyFill="1" applyAlignment="1">
      <alignment horizontal="left"/>
    </xf>
    <xf numFmtId="49" fontId="4" fillId="0" borderId="0" xfId="0" quotePrefix="1" applyNumberFormat="1" applyFont="1" applyFill="1" applyAlignment="1">
      <alignment horizontal="left"/>
    </xf>
    <xf numFmtId="37" fontId="4" fillId="0" borderId="25" xfId="0" applyFont="1" applyFill="1" applyBorder="1" applyAlignment="1">
      <alignment horizontal="right"/>
    </xf>
    <xf numFmtId="37" fontId="4" fillId="0" borderId="0" xfId="0" applyFont="1" applyFill="1" applyBorder="1" applyAlignment="1">
      <alignment horizontal="right"/>
    </xf>
    <xf numFmtId="37" fontId="4" fillId="0" borderId="0" xfId="0" applyFont="1" applyFill="1"/>
    <xf numFmtId="37" fontId="4" fillId="0" borderId="0" xfId="0" applyFont="1" applyFill="1" applyAlignment="1">
      <alignment horizontal="center"/>
    </xf>
    <xf numFmtId="170" fontId="4" fillId="0" borderId="25" xfId="0" applyNumberFormat="1" applyFont="1" applyFill="1" applyBorder="1" applyAlignment="1"/>
    <xf numFmtId="41" fontId="4" fillId="0" borderId="0" xfId="0" applyNumberFormat="1" applyFont="1" applyFill="1" applyBorder="1" applyAlignment="1">
      <alignment horizontal="right" vertical="center"/>
    </xf>
    <xf numFmtId="39" fontId="4" fillId="0" borderId="0" xfId="0" applyNumberFormat="1" applyFont="1" applyFill="1" applyAlignment="1">
      <alignment vertical="center"/>
    </xf>
    <xf numFmtId="16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37" fontId="0" fillId="0" borderId="0" xfId="0" applyFont="1" applyFill="1" applyBorder="1" applyAlignment="1"/>
    <xf numFmtId="231" fontId="0" fillId="0" borderId="0" xfId="124" applyNumberFormat="1" applyFont="1" applyFill="1" applyBorder="1" applyAlignment="1"/>
    <xf numFmtId="49" fontId="5" fillId="0" borderId="0" xfId="0" applyNumberFormat="1" applyFont="1" applyFill="1" applyBorder="1" applyAlignment="1"/>
    <xf numFmtId="37" fontId="5" fillId="0" borderId="0" xfId="0" applyFont="1" applyFill="1" applyBorder="1" applyAlignment="1"/>
    <xf numFmtId="37" fontId="0" fillId="0" borderId="0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49" fontId="6" fillId="0" borderId="0" xfId="0" applyNumberFormat="1" applyFont="1" applyFill="1" applyAlignment="1"/>
    <xf numFmtId="37" fontId="6" fillId="0" borderId="0" xfId="0" applyFont="1" applyFill="1" applyAlignment="1"/>
    <xf numFmtId="170" fontId="6" fillId="0" borderId="0" xfId="0" applyNumberFormat="1" applyFont="1" applyFill="1" applyAlignment="1"/>
    <xf numFmtId="0" fontId="7" fillId="0" borderId="0" xfId="0" quotePrefix="1" applyNumberFormat="1" applyFont="1" applyFill="1" applyAlignment="1">
      <alignment horizontal="center"/>
    </xf>
    <xf numFmtId="37" fontId="10" fillId="0" borderId="0" xfId="0" applyFont="1" applyFill="1" applyBorder="1" applyAlignment="1">
      <alignment horizontal="left"/>
    </xf>
    <xf numFmtId="37" fontId="10" fillId="0" borderId="0" xfId="0" applyFont="1" applyFill="1" applyAlignment="1">
      <alignment horizontal="left"/>
    </xf>
    <xf numFmtId="37" fontId="13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37" fontId="9" fillId="0" borderId="0" xfId="0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left"/>
    </xf>
    <xf numFmtId="37" fontId="0" fillId="0" borderId="0" xfId="0" applyFont="1" applyFill="1" applyBorder="1" applyAlignment="1">
      <alignment horizontal="center"/>
    </xf>
    <xf numFmtId="37" fontId="8" fillId="0" borderId="0" xfId="0" applyFont="1" applyFill="1" applyAlignment="1">
      <alignment horizontal="right"/>
    </xf>
    <xf numFmtId="40" fontId="0" fillId="0" borderId="0" xfId="124" applyFont="1" applyFill="1"/>
    <xf numFmtId="0" fontId="7" fillId="0" borderId="0" xfId="124" applyNumberFormat="1" applyFont="1" applyFill="1" applyBorder="1" applyAlignment="1">
      <alignment horizontal="center"/>
    </xf>
    <xf numFmtId="40" fontId="4" fillId="0" borderId="0" xfId="124" applyFont="1" applyFill="1" applyBorder="1" applyAlignment="1"/>
    <xf numFmtId="40" fontId="4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 vertical="center"/>
    </xf>
    <xf numFmtId="40" fontId="0" fillId="0" borderId="0" xfId="124" applyFont="1" applyFill="1" applyBorder="1" applyAlignment="1">
      <alignment horizontal="center"/>
    </xf>
    <xf numFmtId="40" fontId="7" fillId="0" borderId="0" xfId="124" applyFont="1" applyFill="1" applyBorder="1" applyAlignment="1"/>
    <xf numFmtId="40" fontId="0" fillId="0" borderId="0" xfId="124" applyFont="1" applyFill="1" applyAlignment="1">
      <alignment horizontal="center"/>
    </xf>
    <xf numFmtId="0" fontId="0" fillId="0" borderId="0" xfId="124" applyNumberFormat="1" applyFont="1" applyFill="1" applyAlignment="1">
      <alignment horizontal="center"/>
    </xf>
    <xf numFmtId="40" fontId="0" fillId="0" borderId="0" xfId="124" applyFont="1" applyFill="1" applyBorder="1"/>
    <xf numFmtId="40" fontId="4" fillId="0" borderId="0" xfId="124" applyFont="1" applyFill="1"/>
    <xf numFmtId="0" fontId="7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center"/>
    </xf>
    <xf numFmtId="37" fontId="0" fillId="0" borderId="0" xfId="0" applyFont="1" applyFill="1"/>
    <xf numFmtId="40" fontId="4" fillId="0" borderId="0" xfId="124" applyFont="1" applyFill="1" applyBorder="1"/>
    <xf numFmtId="38" fontId="4" fillId="0" borderId="0" xfId="124" applyNumberFormat="1" applyFont="1" applyFill="1" applyBorder="1"/>
    <xf numFmtId="37" fontId="4" fillId="0" borderId="0" xfId="124" applyNumberFormat="1" applyFont="1" applyFill="1" applyBorder="1" applyAlignment="1">
      <alignment horizontal="right"/>
    </xf>
    <xf numFmtId="37" fontId="0" fillId="0" borderId="0" xfId="0" applyFont="1" applyFill="1" applyBorder="1"/>
    <xf numFmtId="40" fontId="8" fillId="0" borderId="0" xfId="124" applyFont="1" applyFill="1" applyBorder="1"/>
    <xf numFmtId="41" fontId="4" fillId="0" borderId="0" xfId="124" quotePrefix="1" applyNumberFormat="1" applyFont="1" applyFill="1" applyBorder="1" applyAlignment="1">
      <alignment horizontal="center"/>
    </xf>
    <xf numFmtId="37" fontId="0" fillId="0" borderId="0" xfId="124" applyNumberFormat="1" applyFont="1" applyFill="1" applyBorder="1" applyAlignment="1">
      <alignment horizontal="right"/>
    </xf>
    <xf numFmtId="37" fontId="3" fillId="0" borderId="0" xfId="124" applyNumberFormat="1" applyFont="1" applyFill="1" applyBorder="1" applyAlignment="1">
      <alignment horizontal="center"/>
    </xf>
    <xf numFmtId="37" fontId="0" fillId="0" borderId="26" xfId="124" applyNumberFormat="1" applyFont="1" applyFill="1" applyBorder="1" applyAlignment="1">
      <alignment horizontal="right"/>
    </xf>
    <xf numFmtId="40" fontId="8" fillId="0" borderId="0" xfId="124" applyFont="1" applyFill="1"/>
    <xf numFmtId="0" fontId="8" fillId="0" borderId="0" xfId="124" applyNumberFormat="1" applyFont="1" applyFill="1" applyAlignment="1">
      <alignment horizontal="center"/>
    </xf>
    <xf numFmtId="37" fontId="4" fillId="0" borderId="26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 applyAlignment="1">
      <alignment horizontal="right"/>
    </xf>
    <xf numFmtId="41" fontId="4" fillId="0" borderId="6" xfId="124" quotePrefix="1" applyNumberFormat="1" applyFont="1" applyFill="1" applyBorder="1" applyAlignment="1">
      <alignment horizontal="center"/>
    </xf>
    <xf numFmtId="37" fontId="4" fillId="0" borderId="6" xfId="124" applyNumberFormat="1" applyFont="1" applyFill="1" applyBorder="1" applyAlignment="1">
      <alignment horizontal="center"/>
    </xf>
    <xf numFmtId="38" fontId="4" fillId="0" borderId="0" xfId="124" applyNumberFormat="1" applyFont="1" applyFill="1"/>
    <xf numFmtId="41" fontId="4" fillId="0" borderId="0" xfId="124" applyNumberFormat="1" applyFont="1" applyFill="1" applyBorder="1" applyAlignment="1">
      <alignment horizontal="right"/>
    </xf>
    <xf numFmtId="37" fontId="0" fillId="0" borderId="0" xfId="124" applyNumberFormat="1" applyFont="1" applyFill="1" applyBorder="1" applyAlignment="1">
      <alignment horizontal="center"/>
    </xf>
    <xf numFmtId="41" fontId="0" fillId="0" borderId="0" xfId="124" applyNumberFormat="1" applyFont="1" applyFill="1" applyBorder="1" applyAlignment="1">
      <alignment horizontal="right"/>
    </xf>
    <xf numFmtId="49" fontId="0" fillId="0" borderId="0" xfId="124" applyNumberFormat="1" applyFont="1" applyFill="1"/>
    <xf numFmtId="49" fontId="14" fillId="0" borderId="0" xfId="0" applyNumberFormat="1" applyFont="1" applyFill="1" applyAlignment="1">
      <alignment horizontal="center"/>
    </xf>
    <xf numFmtId="49" fontId="15" fillId="0" borderId="0" xfId="0" applyNumberFormat="1" applyFont="1" applyFill="1" applyAlignment="1">
      <alignment horizontal="center"/>
    </xf>
    <xf numFmtId="49" fontId="7" fillId="0" borderId="0" xfId="124" applyNumberFormat="1" applyFont="1" applyFill="1" applyAlignment="1">
      <alignment horizontal="center"/>
    </xf>
    <xf numFmtId="49" fontId="7" fillId="0" borderId="0" xfId="124" applyNumberFormat="1" applyFont="1" applyFill="1" applyBorder="1" applyAlignment="1">
      <alignment horizontal="center"/>
    </xf>
    <xf numFmtId="49" fontId="8" fillId="0" borderId="0" xfId="124" applyNumberFormat="1" applyFont="1" applyFill="1" applyAlignment="1">
      <alignment horizontal="center"/>
    </xf>
    <xf numFmtId="37" fontId="18" fillId="0" borderId="0" xfId="124" quotePrefix="1" applyNumberFormat="1" applyFont="1" applyFill="1" applyBorder="1" applyAlignment="1">
      <alignment horizontal="center"/>
    </xf>
    <xf numFmtId="38" fontId="19" fillId="0" borderId="0" xfId="124" applyNumberFormat="1" applyFont="1" applyFill="1" applyBorder="1" applyAlignment="1">
      <alignment horizontal="right"/>
    </xf>
    <xf numFmtId="170" fontId="18" fillId="0" borderId="0" xfId="291" applyNumberFormat="1" applyFont="1" applyFill="1" applyBorder="1" applyAlignment="1">
      <alignment horizontal="right"/>
    </xf>
    <xf numFmtId="37" fontId="4" fillId="0" borderId="0" xfId="124" quotePrefix="1" applyNumberFormat="1" applyFont="1" applyFill="1" applyBorder="1" applyAlignment="1">
      <alignment horizontal="center"/>
    </xf>
    <xf numFmtId="38" fontId="4" fillId="0" borderId="0" xfId="124" applyNumberFormat="1" applyFont="1" applyFill="1" applyBorder="1" applyAlignment="1">
      <alignment horizontal="right"/>
    </xf>
    <xf numFmtId="170" fontId="4" fillId="0" borderId="0" xfId="291" applyNumberFormat="1" applyFont="1" applyFill="1" applyBorder="1" applyAlignment="1">
      <alignment horizontal="right"/>
    </xf>
    <xf numFmtId="170" fontId="3" fillId="0" borderId="0" xfId="124" applyNumberFormat="1" applyFont="1" applyFill="1" applyBorder="1" applyAlignment="1">
      <alignment horizontal="center"/>
    </xf>
    <xf numFmtId="40" fontId="8" fillId="0" borderId="0" xfId="124" applyFont="1" applyFill="1" applyAlignment="1">
      <alignment vertical="center"/>
    </xf>
    <xf numFmtId="40" fontId="4" fillId="0" borderId="0" xfId="124" applyFont="1" applyFill="1" applyAlignment="1">
      <alignment vertical="center"/>
    </xf>
    <xf numFmtId="37" fontId="18" fillId="0" borderId="0" xfId="124" quotePrefix="1" applyNumberFormat="1" applyFont="1" applyFill="1" applyBorder="1" applyAlignment="1">
      <alignment horizontal="center" vertical="center"/>
    </xf>
    <xf numFmtId="38" fontId="19" fillId="0" borderId="0" xfId="124" applyNumberFormat="1" applyFont="1" applyFill="1" applyBorder="1" applyAlignment="1">
      <alignment horizontal="right" vertical="center"/>
    </xf>
    <xf numFmtId="170" fontId="18" fillId="0" borderId="0" xfId="291" applyNumberFormat="1" applyFont="1" applyFill="1" applyBorder="1" applyAlignment="1">
      <alignment horizontal="right" vertical="center"/>
    </xf>
    <xf numFmtId="40" fontId="0" fillId="0" borderId="0" xfId="124" applyFont="1" applyFill="1" applyAlignment="1">
      <alignment vertical="center"/>
    </xf>
    <xf numFmtId="170" fontId="3" fillId="0" borderId="0" xfId="124" applyNumberFormat="1" applyFont="1" applyFill="1" applyBorder="1" applyAlignment="1">
      <alignment horizontal="right"/>
    </xf>
    <xf numFmtId="37" fontId="3" fillId="0" borderId="0" xfId="124" quotePrefix="1" applyNumberFormat="1" applyFont="1" applyFill="1" applyBorder="1" applyAlignment="1">
      <alignment horizontal="center"/>
    </xf>
    <xf numFmtId="170" fontId="3" fillId="0" borderId="0" xfId="291" applyNumberFormat="1" applyFont="1" applyFill="1" applyBorder="1" applyAlignment="1">
      <alignment horizontal="right"/>
    </xf>
    <xf numFmtId="37" fontId="4" fillId="0" borderId="0" xfId="124" quotePrefix="1" applyNumberFormat="1" applyFont="1" applyFill="1" applyBorder="1" applyAlignment="1">
      <alignment horizontal="center" vertical="center"/>
    </xf>
    <xf numFmtId="170" fontId="3" fillId="0" borderId="0" xfId="124" applyNumberFormat="1" applyFont="1" applyFill="1" applyBorder="1" applyAlignment="1">
      <alignment horizontal="center" vertical="center"/>
    </xf>
    <xf numFmtId="170" fontId="3" fillId="0" borderId="0" xfId="291" applyNumberFormat="1" applyFont="1" applyFill="1" applyBorder="1" applyAlignment="1">
      <alignment horizontal="right" vertical="center"/>
    </xf>
    <xf numFmtId="41" fontId="0" fillId="0" borderId="0" xfId="124" applyNumberFormat="1" applyFont="1" applyFill="1" applyBorder="1" applyAlignment="1">
      <alignment vertical="center"/>
    </xf>
    <xf numFmtId="0" fontId="8" fillId="0" borderId="0" xfId="124" applyNumberFormat="1" applyFont="1" applyFill="1" applyAlignment="1">
      <alignment horizontal="center" vertical="center"/>
    </xf>
    <xf numFmtId="49" fontId="0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/>
    </xf>
    <xf numFmtId="49" fontId="0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/>
    <xf numFmtId="49" fontId="8" fillId="0" borderId="0" xfId="0" applyNumberFormat="1" applyFont="1" applyFill="1" applyBorder="1" applyAlignment="1"/>
    <xf numFmtId="37" fontId="0" fillId="0" borderId="0" xfId="0" quotePrefix="1" applyFont="1" applyFill="1" applyAlignment="1">
      <alignment horizontal="left"/>
    </xf>
    <xf numFmtId="49" fontId="0" fillId="0" borderId="0" xfId="0" quotePrefix="1" applyNumberFormat="1" applyFont="1" applyFill="1" applyBorder="1" applyAlignment="1">
      <alignment horizontal="left"/>
    </xf>
    <xf numFmtId="37" fontId="0" fillId="0" borderId="0" xfId="0" quotePrefix="1" applyFont="1" applyFill="1" applyBorder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0" fillId="0" borderId="0" xfId="0" quotePrefix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left"/>
    </xf>
    <xf numFmtId="37" fontId="0" fillId="0" borderId="0" xfId="0" applyFont="1" applyFill="1" applyBorder="1" applyAlignment="1">
      <alignment horizontal="left"/>
    </xf>
    <xf numFmtId="170" fontId="0" fillId="0" borderId="0" xfId="0" applyNumberFormat="1" applyFont="1" applyFill="1" applyBorder="1" applyAlignment="1">
      <alignment horizontal="center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Border="1" applyAlignment="1">
      <alignment horizontal="right"/>
    </xf>
    <xf numFmtId="0" fontId="7" fillId="0" borderId="0" xfId="0" quotePrefix="1" applyNumberFormat="1" applyFont="1" applyFill="1" applyBorder="1" applyAlignment="1">
      <alignment horizontal="center"/>
    </xf>
    <xf numFmtId="49" fontId="4" fillId="0" borderId="0" xfId="0" quotePrefix="1" applyNumberFormat="1" applyFont="1" applyFill="1" applyAlignment="1"/>
    <xf numFmtId="37" fontId="0" fillId="0" borderId="26" xfId="0" applyFont="1" applyFill="1" applyBorder="1" applyAlignment="1"/>
    <xf numFmtId="170" fontId="4" fillId="0" borderId="27" xfId="0" applyNumberFormat="1" applyFont="1" applyFill="1" applyBorder="1" applyAlignment="1">
      <alignment horizontal="right"/>
    </xf>
    <xf numFmtId="40" fontId="0" fillId="0" borderId="0" xfId="124" applyFont="1" applyFill="1" applyAlignment="1">
      <alignment horizontal="right"/>
    </xf>
    <xf numFmtId="170" fontId="0" fillId="0" borderId="0" xfId="0" quotePrefix="1" applyNumberFormat="1" applyFont="1" applyFill="1" applyAlignment="1">
      <alignment horizontal="right"/>
    </xf>
    <xf numFmtId="37" fontId="4" fillId="0" borderId="0" xfId="0" applyFont="1"/>
    <xf numFmtId="37" fontId="4" fillId="0" borderId="0" xfId="0" applyFont="1" applyAlignment="1">
      <alignment vertical="center"/>
    </xf>
    <xf numFmtId="37" fontId="0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quotePrefix="1" applyNumberFormat="1" applyFill="1" applyBorder="1" applyAlignment="1"/>
    <xf numFmtId="37" fontId="0" fillId="0" borderId="0" xfId="0" applyNumberFormat="1" applyFill="1" applyAlignment="1">
      <alignment horizontal="left"/>
    </xf>
    <xf numFmtId="37" fontId="0" fillId="0" borderId="0" xfId="0" quotePrefix="1" applyNumberFormat="1" applyFont="1" applyFill="1" applyBorder="1" applyAlignment="1"/>
    <xf numFmtId="37" fontId="0" fillId="0" borderId="0" xfId="0" quotePrefix="1" applyNumberFormat="1" applyFill="1" applyAlignment="1"/>
    <xf numFmtId="37" fontId="7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4" fillId="0" borderId="0" xfId="0" applyNumberFormat="1" applyFont="1" applyFill="1" applyAlignment="1"/>
    <xf numFmtId="37" fontId="8" fillId="0" borderId="0" xfId="0" applyNumberFormat="1" applyFont="1" applyFill="1" applyAlignment="1"/>
    <xf numFmtId="37" fontId="0" fillId="0" borderId="0" xfId="0" applyNumberFormat="1" applyFill="1" applyAlignment="1"/>
    <xf numFmtId="37" fontId="4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>
      <alignment horizontal="left"/>
    </xf>
    <xf numFmtId="41" fontId="4" fillId="0" borderId="25" xfId="124" applyNumberFormat="1" applyFont="1" applyFill="1" applyBorder="1" applyAlignment="1">
      <alignment vertical="center"/>
    </xf>
    <xf numFmtId="37" fontId="4" fillId="0" borderId="25" xfId="124" applyNumberFormat="1" applyFont="1" applyFill="1" applyBorder="1" applyAlignment="1">
      <alignment horizontal="right"/>
    </xf>
    <xf numFmtId="37" fontId="0" fillId="0" borderId="0" xfId="0" applyFont="1" applyFill="1" applyAlignment="1">
      <alignment horizontal="center"/>
    </xf>
    <xf numFmtId="49" fontId="10" fillId="34" borderId="0" xfId="0" applyNumberFormat="1" applyFont="1" applyFill="1" applyAlignment="1">
      <alignment horizontal="left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37" fontId="3" fillId="0" borderId="0" xfId="0" applyFont="1"/>
    <xf numFmtId="49" fontId="9" fillId="34" borderId="0" xfId="0" applyNumberFormat="1" applyFont="1" applyFill="1" applyAlignment="1">
      <alignment horizontal="left"/>
    </xf>
    <xf numFmtId="49" fontId="11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applyFont="1" applyFill="1"/>
    <xf numFmtId="37" fontId="4" fillId="34" borderId="0" xfId="0" quotePrefix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/>
    <xf numFmtId="37" fontId="0" fillId="34" borderId="0" xfId="0" applyFill="1"/>
    <xf numFmtId="37" fontId="3" fillId="34" borderId="0" xfId="0" applyFont="1" applyFill="1"/>
    <xf numFmtId="49" fontId="0" fillId="34" borderId="0" xfId="0" applyNumberFormat="1" applyFill="1"/>
    <xf numFmtId="49" fontId="9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68" fontId="0" fillId="34" borderId="0" xfId="0" applyNumberFormat="1" applyFill="1" applyAlignment="1">
      <alignment horizontal="center"/>
    </xf>
    <xf numFmtId="49" fontId="8" fillId="29" borderId="0" xfId="0" applyNumberFormat="1" applyFont="1" applyFill="1"/>
    <xf numFmtId="49" fontId="3" fillId="29" borderId="0" xfId="0" applyNumberFormat="1" applyFont="1" applyFill="1"/>
    <xf numFmtId="49" fontId="7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170" fontId="3" fillId="34" borderId="0" xfId="0" applyNumberFormat="1" applyFont="1" applyFill="1"/>
    <xf numFmtId="170" fontId="0" fillId="34" borderId="0" xfId="0" applyNumberFormat="1" applyFill="1"/>
    <xf numFmtId="37" fontId="3" fillId="0" borderId="0" xfId="0" applyFont="1" applyAlignment="1">
      <alignment horizontal="left" vertical="center"/>
    </xf>
    <xf numFmtId="170" fontId="3" fillId="0" borderId="0" xfId="0" applyNumberFormat="1" applyFont="1"/>
    <xf numFmtId="170" fontId="4" fillId="34" borderId="28" xfId="0" applyNumberFormat="1" applyFont="1" applyFill="1" applyBorder="1" applyAlignment="1">
      <alignment horizontal="right"/>
    </xf>
    <xf numFmtId="170" fontId="4" fillId="34" borderId="0" xfId="0" applyNumberFormat="1" applyFont="1" applyFill="1"/>
    <xf numFmtId="170" fontId="3" fillId="29" borderId="0" xfId="0" quotePrefix="1" applyNumberFormat="1" applyFont="1" applyFill="1"/>
    <xf numFmtId="170" fontId="3" fillId="34" borderId="26" xfId="0" applyNumberFormat="1" applyFont="1" applyFill="1" applyBorder="1"/>
    <xf numFmtId="170" fontId="0" fillId="34" borderId="26" xfId="0" applyNumberForma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/>
    <xf numFmtId="170" fontId="4" fillId="29" borderId="0" xfId="0" applyNumberFormat="1" applyFont="1" applyFill="1" applyAlignment="1">
      <alignment horizontal="right"/>
    </xf>
    <xf numFmtId="49" fontId="0" fillId="34" borderId="0" xfId="0" applyNumberFormat="1" applyFill="1" applyAlignment="1">
      <alignment horizontal="left"/>
    </xf>
    <xf numFmtId="49" fontId="0" fillId="34" borderId="0" xfId="0" quotePrefix="1" applyNumberFormat="1" applyFill="1" applyAlignment="1">
      <alignment horizontal="left"/>
    </xf>
    <xf numFmtId="37" fontId="0" fillId="34" borderId="0" xfId="0" quotePrefix="1" applyFill="1" applyAlignment="1">
      <alignment horizontal="left"/>
    </xf>
    <xf numFmtId="170" fontId="0" fillId="34" borderId="0" xfId="0" applyNumberFormat="1" applyFill="1" applyAlignment="1">
      <alignment horizontal="right"/>
    </xf>
    <xf numFmtId="170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left"/>
    </xf>
    <xf numFmtId="49" fontId="0" fillId="29" borderId="0" xfId="0" applyNumberFormat="1" applyFill="1"/>
    <xf numFmtId="170" fontId="3" fillId="29" borderId="26" xfId="0" applyNumberFormat="1" applyFont="1" applyFill="1" applyBorder="1" applyAlignment="1">
      <alignment horizontal="right"/>
    </xf>
    <xf numFmtId="49" fontId="4" fillId="29" borderId="0" xfId="0" applyNumberFormat="1" applyFont="1" applyFill="1"/>
    <xf numFmtId="49" fontId="8" fillId="29" borderId="0" xfId="0" applyNumberFormat="1" applyFont="1" applyFill="1" applyAlignment="1">
      <alignment horizontal="center"/>
    </xf>
    <xf numFmtId="170" fontId="4" fillId="29" borderId="28" xfId="0" applyNumberFormat="1" applyFont="1" applyFill="1" applyBorder="1"/>
    <xf numFmtId="37" fontId="3" fillId="29" borderId="0" xfId="0" applyFont="1" applyFill="1" applyAlignment="1">
      <alignment horizontal="right"/>
    </xf>
    <xf numFmtId="37" fontId="0" fillId="29" borderId="0" xfId="0" applyFill="1"/>
    <xf numFmtId="170" fontId="0" fillId="29" borderId="0" xfId="0" applyNumberFormat="1" applyFill="1" applyAlignment="1">
      <alignment horizontal="center"/>
    </xf>
    <xf numFmtId="170" fontId="4" fillId="29" borderId="28" xfId="0" applyNumberFormat="1" applyFont="1" applyFill="1" applyBorder="1" applyAlignment="1">
      <alignment horizontal="righ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37" fontId="7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49" fontId="7" fillId="29" borderId="0" xfId="0" quotePrefix="1" applyNumberFormat="1" applyFont="1" applyFill="1" applyAlignment="1">
      <alignment horizontal="center"/>
    </xf>
    <xf numFmtId="170" fontId="3" fillId="29" borderId="25" xfId="0" applyNumberFormat="1" applyFont="1" applyFill="1" applyBorder="1"/>
    <xf numFmtId="49" fontId="0" fillId="0" borderId="0" xfId="0" applyNumberFormat="1" applyAlignment="1">
      <alignment horizontal="left"/>
    </xf>
    <xf numFmtId="49" fontId="7" fillId="0" borderId="0" xfId="0" applyNumberFormat="1" applyFont="1" applyAlignment="1">
      <alignment horizontal="center"/>
    </xf>
    <xf numFmtId="170" fontId="4" fillId="29" borderId="29" xfId="0" applyNumberFormat="1" applyFont="1" applyFill="1" applyBorder="1"/>
    <xf numFmtId="170" fontId="4" fillId="29" borderId="25" xfId="0" applyNumberFormat="1" applyFont="1" applyFill="1" applyBorder="1"/>
    <xf numFmtId="49" fontId="7" fillId="34" borderId="0" xfId="0" applyNumberFormat="1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37" fontId="0" fillId="0" borderId="0" xfId="0" applyFont="1" applyFill="1" applyAlignment="1">
      <alignment horizontal="center"/>
    </xf>
    <xf numFmtId="40" fontId="0" fillId="0" borderId="0" xfId="124" applyFont="1" applyFill="1" applyAlignment="1"/>
    <xf numFmtId="38" fontId="0" fillId="0" borderId="26" xfId="124" applyNumberFormat="1" applyFont="1" applyFill="1" applyBorder="1" applyAlignment="1">
      <alignment horizontal="right"/>
    </xf>
    <xf numFmtId="38" fontId="0" fillId="0" borderId="0" xfId="124" applyNumberFormat="1" applyFont="1" applyFill="1" applyBorder="1" applyAlignment="1">
      <alignment horizontal="right"/>
    </xf>
    <xf numFmtId="38" fontId="0" fillId="0" borderId="0" xfId="124" applyNumberFormat="1" applyFont="1" applyFill="1" applyAlignment="1"/>
    <xf numFmtId="49" fontId="3" fillId="34" borderId="0" xfId="0" applyNumberFormat="1" applyFont="1" applyFill="1" applyAlignment="1">
      <alignment vertical="center"/>
    </xf>
    <xf numFmtId="49" fontId="7" fillId="34" borderId="0" xfId="0" applyNumberFormat="1" applyFont="1" applyFill="1" applyAlignment="1">
      <alignment horizontal="center" vertical="center"/>
    </xf>
    <xf numFmtId="37" fontId="3" fillId="34" borderId="0" xfId="0" applyFont="1" applyFill="1" applyAlignment="1">
      <alignment vertical="center"/>
    </xf>
    <xf numFmtId="170" fontId="3" fillId="34" borderId="0" xfId="0" applyNumberFormat="1" applyFont="1" applyFill="1" applyAlignment="1">
      <alignment horizontal="right" vertical="center"/>
    </xf>
    <xf numFmtId="170" fontId="3" fillId="34" borderId="0" xfId="0" applyNumberFormat="1" applyFont="1" applyFill="1" applyAlignment="1">
      <alignment vertical="center"/>
    </xf>
    <xf numFmtId="170" fontId="0" fillId="34" borderId="0" xfId="0" applyNumberFormat="1" applyFill="1" applyAlignment="1">
      <alignment vertical="center"/>
    </xf>
    <xf numFmtId="49" fontId="3" fillId="29" borderId="0" xfId="0" applyNumberFormat="1" applyFont="1" applyFill="1" applyAlignment="1">
      <alignment vertical="center"/>
    </xf>
    <xf numFmtId="37" fontId="3" fillId="29" borderId="0" xfId="0" applyFont="1" applyFill="1" applyAlignment="1">
      <alignment vertical="center"/>
    </xf>
    <xf numFmtId="37" fontId="3" fillId="0" borderId="0" xfId="0" applyFont="1" applyAlignment="1">
      <alignment vertical="center"/>
    </xf>
    <xf numFmtId="171" fontId="17" fillId="0" borderId="26" xfId="0" quotePrefix="1" applyNumberFormat="1" applyFont="1" applyBorder="1" applyAlignment="1">
      <alignment horizontal="center" vertical="center"/>
    </xf>
    <xf numFmtId="171" fontId="17" fillId="0" borderId="0" xfId="0" quotePrefix="1" applyNumberFormat="1" applyFont="1" applyBorder="1" applyAlignment="1">
      <alignment horizontal="center" vertical="center"/>
    </xf>
    <xf numFmtId="171" fontId="18" fillId="0" borderId="0" xfId="0" quotePrefix="1" applyNumberFormat="1" applyFont="1" applyBorder="1" applyAlignment="1">
      <alignment horizontal="center" vertical="center"/>
    </xf>
    <xf numFmtId="171" fontId="17" fillId="0" borderId="25" xfId="0" quotePrefix="1" applyNumberFormat="1" applyFont="1" applyBorder="1" applyAlignment="1">
      <alignment horizontal="center" vertical="center"/>
    </xf>
    <xf numFmtId="37" fontId="0" fillId="0" borderId="0" xfId="0" applyBorder="1"/>
    <xf numFmtId="37" fontId="17" fillId="0" borderId="0" xfId="124" applyNumberFormat="1" applyFont="1" applyFill="1" applyAlignment="1">
      <alignment horizontal="right"/>
    </xf>
    <xf numFmtId="37" fontId="17" fillId="0" borderId="0" xfId="124" applyNumberFormat="1" applyFont="1" applyFill="1" applyBorder="1" applyAlignment="1">
      <alignment horizontal="right"/>
    </xf>
    <xf numFmtId="37" fontId="0" fillId="0" borderId="0" xfId="0" applyFont="1" applyFill="1" applyAlignment="1">
      <alignment horizontal="center"/>
    </xf>
    <xf numFmtId="171" fontId="18" fillId="0" borderId="26" xfId="0" quotePrefix="1" applyNumberFormat="1" applyFont="1" applyBorder="1" applyAlignment="1">
      <alignment horizontal="center" vertical="center"/>
    </xf>
    <xf numFmtId="171" fontId="4" fillId="0" borderId="26" xfId="0" quotePrefix="1" applyNumberFormat="1" applyFont="1" applyBorder="1" applyAlignment="1">
      <alignment horizontal="center" vertical="center"/>
    </xf>
    <xf numFmtId="171" fontId="0" fillId="0" borderId="26" xfId="0" quotePrefix="1" applyNumberFormat="1" applyFont="1" applyBorder="1" applyAlignment="1">
      <alignment horizontal="center" vertical="center"/>
    </xf>
    <xf numFmtId="171" fontId="18" fillId="0" borderId="25" xfId="0" quotePrefix="1" applyNumberFormat="1" applyFont="1" applyBorder="1" applyAlignment="1">
      <alignment horizontal="center" vertical="center"/>
    </xf>
    <xf numFmtId="37" fontId="7" fillId="0" borderId="0" xfId="0" applyFont="1" applyFill="1" applyAlignment="1">
      <alignment horizontal="center"/>
    </xf>
    <xf numFmtId="40" fontId="3" fillId="0" borderId="0" xfId="124" applyFont="1" applyFill="1"/>
    <xf numFmtId="232" fontId="4" fillId="0" borderId="26" xfId="0" quotePrefix="1" applyNumberFormat="1" applyFont="1" applyBorder="1" applyAlignment="1">
      <alignment horizontal="center" vertical="center"/>
    </xf>
    <xf numFmtId="232" fontId="4" fillId="0" borderId="0" xfId="124" quotePrefix="1" applyNumberFormat="1" applyFont="1" applyFill="1" applyBorder="1" applyAlignment="1">
      <alignment horizontal="center"/>
    </xf>
    <xf numFmtId="232" fontId="0" fillId="0" borderId="0" xfId="0" applyNumberFormat="1" applyFont="1"/>
    <xf numFmtId="232" fontId="4" fillId="0" borderId="0" xfId="124" applyNumberFormat="1" applyFont="1" applyFill="1" applyBorder="1" applyAlignment="1">
      <alignment horizontal="center"/>
    </xf>
    <xf numFmtId="232" fontId="0" fillId="0" borderId="0" xfId="0" applyNumberFormat="1" applyFont="1" applyBorder="1"/>
    <xf numFmtId="232" fontId="4" fillId="0" borderId="0" xfId="124" applyNumberFormat="1" applyFont="1" applyFill="1" applyBorder="1" applyAlignment="1">
      <alignment horizontal="right"/>
    </xf>
    <xf numFmtId="232" fontId="0" fillId="0" borderId="26" xfId="0" quotePrefix="1" applyNumberFormat="1" applyFont="1" applyBorder="1" applyAlignment="1">
      <alignment horizontal="center" vertical="center"/>
    </xf>
    <xf numFmtId="0" fontId="8" fillId="0" borderId="0" xfId="124" applyNumberFormat="1" applyFont="1" applyFill="1" applyBorder="1" applyAlignment="1">
      <alignment horizontal="center"/>
    </xf>
    <xf numFmtId="41" fontId="0" fillId="0" borderId="28" xfId="124" applyNumberFormat="1" applyFont="1" applyFill="1" applyBorder="1" applyAlignment="1">
      <alignment horizontal="center"/>
    </xf>
    <xf numFmtId="232" fontId="0" fillId="0" borderId="28" xfId="0" quotePrefix="1" applyNumberFormat="1" applyFont="1" applyBorder="1" applyAlignment="1">
      <alignment horizontal="center" vertical="center"/>
    </xf>
    <xf numFmtId="41" fontId="0" fillId="0" borderId="28" xfId="124" applyNumberFormat="1" applyFont="1" applyFill="1" applyBorder="1"/>
    <xf numFmtId="171" fontId="0" fillId="0" borderId="0" xfId="0" quotePrefix="1" applyNumberFormat="1" applyFont="1" applyAlignment="1">
      <alignment horizontal="center" vertical="center"/>
    </xf>
    <xf numFmtId="40" fontId="3" fillId="0" borderId="0" xfId="124" applyFont="1" applyFill="1" applyAlignment="1"/>
    <xf numFmtId="40" fontId="3" fillId="0" borderId="0" xfId="124" applyFont="1" applyFill="1" applyAlignment="1">
      <alignment horizontal="right"/>
    </xf>
    <xf numFmtId="38" fontId="3" fillId="0" borderId="0" xfId="124" applyNumberFormat="1" applyFont="1" applyFill="1" applyBorder="1" applyAlignment="1">
      <alignment horizontal="right"/>
    </xf>
    <xf numFmtId="37" fontId="7" fillId="0" borderId="0" xfId="0" applyFont="1" applyFill="1" applyAlignment="1"/>
    <xf numFmtId="40" fontId="0" fillId="0" borderId="0" xfId="124" applyFont="1" applyFill="1" applyBorder="1" applyAlignment="1">
      <alignment horizontal="center"/>
    </xf>
    <xf numFmtId="170" fontId="3" fillId="34" borderId="0" xfId="0" applyNumberFormat="1" applyFont="1" applyFill="1" applyAlignment="1"/>
    <xf numFmtId="40" fontId="3" fillId="0" borderId="0" xfId="124" applyFont="1" applyFill="1" applyAlignment="1">
      <alignment vertical="center"/>
    </xf>
    <xf numFmtId="0" fontId="3" fillId="0" borderId="0" xfId="124" applyNumberFormat="1" applyFont="1" applyFill="1" applyAlignment="1">
      <alignment horizontal="center" vertical="center"/>
    </xf>
    <xf numFmtId="41" fontId="0" fillId="0" borderId="0" xfId="124" applyNumberFormat="1" applyFont="1" applyFill="1" applyBorder="1" applyAlignment="1">
      <alignment horizontal="center" vertical="center"/>
    </xf>
    <xf numFmtId="37" fontId="0" fillId="0" borderId="0" xfId="124" applyNumberFormat="1" applyFont="1" applyFill="1" applyBorder="1" applyAlignment="1">
      <alignment horizontal="right" vertical="center"/>
    </xf>
    <xf numFmtId="37" fontId="3" fillId="0" borderId="0" xfId="124" applyNumberFormat="1" applyFont="1" applyFill="1" applyBorder="1" applyAlignment="1">
      <alignment horizontal="center" vertical="center"/>
    </xf>
    <xf numFmtId="41" fontId="3" fillId="0" borderId="0" xfId="124" applyNumberFormat="1" applyFont="1" applyFill="1" applyBorder="1" applyAlignment="1">
      <alignment horizontal="center" vertical="center"/>
    </xf>
    <xf numFmtId="37" fontId="3" fillId="0" borderId="0" xfId="124" applyNumberFormat="1" applyFont="1" applyFill="1" applyBorder="1" applyAlignment="1">
      <alignment horizontal="right" vertical="center"/>
    </xf>
    <xf numFmtId="37" fontId="3" fillId="0" borderId="0" xfId="0" applyFont="1" applyFill="1" applyAlignment="1">
      <alignment vertical="center"/>
    </xf>
    <xf numFmtId="171" fontId="17" fillId="0" borderId="28" xfId="0" quotePrefix="1" applyNumberFormat="1" applyFont="1" applyBorder="1" applyAlignment="1">
      <alignment horizontal="center" vertical="center"/>
    </xf>
    <xf numFmtId="37" fontId="0" fillId="0" borderId="28" xfId="124" applyNumberFormat="1" applyFont="1" applyFill="1" applyBorder="1" applyAlignment="1">
      <alignment horizontal="right" vertical="center"/>
    </xf>
    <xf numFmtId="171" fontId="3" fillId="0" borderId="28" xfId="0" quotePrefix="1" applyNumberFormat="1" applyFont="1" applyBorder="1" applyAlignment="1">
      <alignment horizontal="center" vertical="center"/>
    </xf>
    <xf numFmtId="37" fontId="3" fillId="0" borderId="28" xfId="124" applyNumberFormat="1" applyFont="1" applyFill="1" applyBorder="1" applyAlignment="1">
      <alignment horizontal="right" vertical="center"/>
    </xf>
    <xf numFmtId="41" fontId="0" fillId="0" borderId="28" xfId="124" applyNumberFormat="1" applyFont="1" applyFill="1" applyBorder="1" applyAlignment="1">
      <alignment horizontal="center" vertical="center"/>
    </xf>
    <xf numFmtId="37" fontId="4" fillId="34" borderId="0" xfId="0" applyFont="1" applyFill="1" applyAlignment="1">
      <alignment horizontal="center"/>
    </xf>
    <xf numFmtId="49" fontId="0" fillId="34" borderId="0" xfId="0" applyNumberFormat="1" applyFill="1" applyAlignment="1">
      <alignment horizontal="center"/>
    </xf>
    <xf numFmtId="49" fontId="7" fillId="34" borderId="0" xfId="0" applyNumberFormat="1" applyFont="1" applyFill="1" applyAlignment="1">
      <alignment horizontal="center"/>
    </xf>
    <xf numFmtId="49" fontId="7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37" fontId="4" fillId="0" borderId="0" xfId="0" applyFont="1" applyFill="1" applyAlignment="1">
      <alignment horizontal="center"/>
    </xf>
    <xf numFmtId="37" fontId="0" fillId="0" borderId="0" xfId="0" applyFill="1" applyAlignment="1">
      <alignment horizontal="center"/>
    </xf>
    <xf numFmtId="37" fontId="0" fillId="0" borderId="0" xfId="0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40" fontId="7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6" xfId="124" applyFont="1" applyFill="1" applyBorder="1" applyAlignment="1">
      <alignment horizontal="center"/>
    </xf>
    <xf numFmtId="40" fontId="0" fillId="0" borderId="0" xfId="124" applyFont="1" applyFill="1" applyBorder="1" applyAlignment="1">
      <alignment horizontal="center"/>
    </xf>
    <xf numFmtId="40" fontId="3" fillId="0" borderId="0" xfId="124" applyFont="1" applyFill="1" applyBorder="1" applyAlignment="1">
      <alignment horizontal="center"/>
    </xf>
    <xf numFmtId="40" fontId="3" fillId="0" borderId="26" xfId="124" applyFont="1" applyFill="1" applyBorder="1" applyAlignment="1">
      <alignment horizontal="center"/>
    </xf>
    <xf numFmtId="40" fontId="7" fillId="0" borderId="0" xfId="124" applyFont="1" applyFill="1" applyAlignment="1">
      <alignment horizontal="center"/>
    </xf>
    <xf numFmtId="40" fontId="0" fillId="0" borderId="26" xfId="124" applyFont="1" applyFill="1" applyBorder="1" applyAlignment="1">
      <alignment horizontal="center" wrapText="1"/>
    </xf>
    <xf numFmtId="37" fontId="4" fillId="0" borderId="0" xfId="0" applyFont="1" applyFill="1" applyBorder="1" applyAlignment="1">
      <alignment horizontal="center"/>
    </xf>
  </cellXfs>
  <cellStyles count="455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2 2" xfId="149" xr:uid="{00000000-0005-0000-0000-000094000000}"/>
    <cellStyle name="Comma 2 3" xfId="150" xr:uid="{00000000-0005-0000-0000-000095000000}"/>
    <cellStyle name="Comma 2 4" xfId="151" xr:uid="{00000000-0005-0000-0000-000096000000}"/>
    <cellStyle name="Comma 2 5" xfId="152" xr:uid="{00000000-0005-0000-0000-000097000000}"/>
    <cellStyle name="Comma 2 6" xfId="153" xr:uid="{00000000-0005-0000-0000-000098000000}"/>
    <cellStyle name="Comma 2 7" xfId="154" xr:uid="{00000000-0005-0000-0000-000099000000}"/>
    <cellStyle name="Comma 2 8" xfId="155" xr:uid="{00000000-0005-0000-0000-00009A000000}"/>
    <cellStyle name="Comma 2 9" xfId="156" xr:uid="{00000000-0005-0000-0000-00009B000000}"/>
    <cellStyle name="Comma 20" xfId="157" xr:uid="{00000000-0005-0000-0000-00009C000000}"/>
    <cellStyle name="Comma 3" xfId="158" xr:uid="{00000000-0005-0000-0000-00009D000000}"/>
    <cellStyle name="Comma 4" xfId="159" xr:uid="{00000000-0005-0000-0000-00009E000000}"/>
    <cellStyle name="Comma 5" xfId="160" xr:uid="{00000000-0005-0000-0000-00009F000000}"/>
    <cellStyle name="Comma 6" xfId="161" xr:uid="{00000000-0005-0000-0000-0000A0000000}"/>
    <cellStyle name="Comma 7" xfId="162" xr:uid="{00000000-0005-0000-0000-0000A1000000}"/>
    <cellStyle name="Comma 8" xfId="163" xr:uid="{00000000-0005-0000-0000-0000A2000000}"/>
    <cellStyle name="Comma 9" xfId="164" xr:uid="{00000000-0005-0000-0000-0000A3000000}"/>
    <cellStyle name="comma zerodec" xfId="165" xr:uid="{00000000-0005-0000-0000-0000A4000000}"/>
    <cellStyle name="Comma0" xfId="166" xr:uid="{00000000-0005-0000-0000-0000A5000000}"/>
    <cellStyle name="Comma0 - Modelo1" xfId="167" xr:uid="{00000000-0005-0000-0000-0000A6000000}"/>
    <cellStyle name="Comma0 - Style1" xfId="168" xr:uid="{00000000-0005-0000-0000-0000A7000000}"/>
    <cellStyle name="Comma0_Leadsheet_PSM_30.06.08_Jue_V3" xfId="169" xr:uid="{00000000-0005-0000-0000-0000A8000000}"/>
    <cellStyle name="Comma1 - Modelo2" xfId="170" xr:uid="{00000000-0005-0000-0000-0000A9000000}"/>
    <cellStyle name="Comma1 - Style2" xfId="171" xr:uid="{00000000-0005-0000-0000-0000AA000000}"/>
    <cellStyle name="Copied" xfId="172" xr:uid="{00000000-0005-0000-0000-0000AB000000}"/>
    <cellStyle name="Credit" xfId="173" xr:uid="{00000000-0005-0000-0000-0000AC000000}"/>
    <cellStyle name="Curren - Style3" xfId="174" xr:uid="{00000000-0005-0000-0000-0000AD000000}"/>
    <cellStyle name="Curren - Style4" xfId="175" xr:uid="{00000000-0005-0000-0000-0000AE000000}"/>
    <cellStyle name="Currency [00]" xfId="176" xr:uid="{00000000-0005-0000-0000-0000AF000000}"/>
    <cellStyle name="Currency0" xfId="177" xr:uid="{00000000-0005-0000-0000-0000B0000000}"/>
    <cellStyle name="Currency1" xfId="178" xr:uid="{00000000-0005-0000-0000-0000B1000000}"/>
    <cellStyle name="Currency2" xfId="179" xr:uid="{00000000-0005-0000-0000-0000B2000000}"/>
    <cellStyle name="CustomStyle1" xfId="180" xr:uid="{00000000-0005-0000-0000-0000B3000000}"/>
    <cellStyle name="Dan" xfId="181" xr:uid="{00000000-0005-0000-0000-0000B4000000}"/>
    <cellStyle name="Date" xfId="182" xr:uid="{00000000-0005-0000-0000-0000B5000000}"/>
    <cellStyle name="Date Short" xfId="183" xr:uid="{00000000-0005-0000-0000-0000B6000000}"/>
    <cellStyle name="Debit" xfId="184" xr:uid="{00000000-0005-0000-0000-0000B7000000}"/>
    <cellStyle name="DELTA" xfId="185" xr:uid="{00000000-0005-0000-0000-0000B8000000}"/>
    <cellStyle name="DELTA 2" xfId="186" xr:uid="{00000000-0005-0000-0000-0000B9000000}"/>
    <cellStyle name="Dezimal [0]_35ERI8T2gbIEMixb4v26icuOo" xfId="187" xr:uid="{00000000-0005-0000-0000-0000BA000000}"/>
    <cellStyle name="Dezimal_35ERI8T2gbIEMixb4v26icuOo" xfId="188" xr:uid="{00000000-0005-0000-0000-0000BB000000}"/>
    <cellStyle name="Dia" xfId="189" xr:uid="{00000000-0005-0000-0000-0000BC000000}"/>
    <cellStyle name="Dollar (zero dec)" xfId="190" xr:uid="{00000000-0005-0000-0000-0000BD000000}"/>
    <cellStyle name="Encabez1" xfId="191" xr:uid="{00000000-0005-0000-0000-0000BE000000}"/>
    <cellStyle name="Encabez2" xfId="192" xr:uid="{00000000-0005-0000-0000-0000BF000000}"/>
    <cellStyle name="Enter Currency (0)" xfId="193" xr:uid="{00000000-0005-0000-0000-0000C0000000}"/>
    <cellStyle name="Enter Currency (2)" xfId="194" xr:uid="{00000000-0005-0000-0000-0000C1000000}"/>
    <cellStyle name="Enter Units (0)" xfId="195" xr:uid="{00000000-0005-0000-0000-0000C2000000}"/>
    <cellStyle name="Enter Units (1)" xfId="196" xr:uid="{00000000-0005-0000-0000-0000C3000000}"/>
    <cellStyle name="Enter Units (2)" xfId="197" xr:uid="{00000000-0005-0000-0000-0000C4000000}"/>
    <cellStyle name="Entered" xfId="198" xr:uid="{00000000-0005-0000-0000-0000C5000000}"/>
    <cellStyle name="Euro" xfId="199" xr:uid="{00000000-0005-0000-0000-0000C6000000}"/>
    <cellStyle name="Explanatory Text 2" xfId="200" xr:uid="{00000000-0005-0000-0000-0000C7000000}"/>
    <cellStyle name="F2" xfId="201" xr:uid="{00000000-0005-0000-0000-0000C8000000}"/>
    <cellStyle name="F3" xfId="202" xr:uid="{00000000-0005-0000-0000-0000C9000000}"/>
    <cellStyle name="F4" xfId="203" xr:uid="{00000000-0005-0000-0000-0000CA000000}"/>
    <cellStyle name="F5" xfId="204" xr:uid="{00000000-0005-0000-0000-0000CB000000}"/>
    <cellStyle name="F6" xfId="205" xr:uid="{00000000-0005-0000-0000-0000CC000000}"/>
    <cellStyle name="F7" xfId="206" xr:uid="{00000000-0005-0000-0000-0000CD000000}"/>
    <cellStyle name="F8" xfId="207" xr:uid="{00000000-0005-0000-0000-0000CE000000}"/>
    <cellStyle name="Fijo" xfId="208" xr:uid="{00000000-0005-0000-0000-0000CF000000}"/>
    <cellStyle name="Financiero" xfId="209" xr:uid="{00000000-0005-0000-0000-0000D0000000}"/>
    <cellStyle name="Fixed" xfId="210" xr:uid="{00000000-0005-0000-0000-0000D1000000}"/>
    <cellStyle name="Format Number Column" xfId="211" xr:uid="{00000000-0005-0000-0000-0000D2000000}"/>
    <cellStyle name="gar" xfId="212" xr:uid="{00000000-0005-0000-0000-0000D3000000}"/>
    <cellStyle name="Good 2" xfId="213" xr:uid="{00000000-0005-0000-0000-0000D4000000}"/>
    <cellStyle name="Grey" xfId="214" xr:uid="{00000000-0005-0000-0000-0000D5000000}"/>
    <cellStyle name="gs]_x000d__x000a_Window=23,56,584,348, , ,1_x000d__x000a_dir1=0,0,491,191,-1,-1,1,30,201,1905,245,H:\WINDOWS\*.*_x000d__x000a_dir10=44,44,544,323," xfId="215" xr:uid="{00000000-0005-0000-0000-0000D6000000}"/>
    <cellStyle name="Header1" xfId="216" xr:uid="{00000000-0005-0000-0000-0000D7000000}"/>
    <cellStyle name="Header2" xfId="217" xr:uid="{00000000-0005-0000-0000-0000D8000000}"/>
    <cellStyle name="Heading" xfId="218" xr:uid="{00000000-0005-0000-0000-0000D9000000}"/>
    <cellStyle name="Heading 1 2" xfId="219" xr:uid="{00000000-0005-0000-0000-0000DA000000}"/>
    <cellStyle name="Heading 2 2" xfId="220" xr:uid="{00000000-0005-0000-0000-0000DB000000}"/>
    <cellStyle name="Heading 3 2" xfId="221" xr:uid="{00000000-0005-0000-0000-0000DC000000}"/>
    <cellStyle name="Heading 4 2" xfId="222" xr:uid="{00000000-0005-0000-0000-0000DD000000}"/>
    <cellStyle name="HEADING1" xfId="223" xr:uid="{00000000-0005-0000-0000-0000DE000000}"/>
    <cellStyle name="HEADING2" xfId="224" xr:uid="{00000000-0005-0000-0000-0000DF000000}"/>
    <cellStyle name="Hyperlink 2" xfId="225" xr:uid="{00000000-0005-0000-0000-0000E0000000}"/>
    <cellStyle name="Indent" xfId="226" xr:uid="{00000000-0005-0000-0000-0000E1000000}"/>
    <cellStyle name="Info_Main" xfId="227" xr:uid="{00000000-0005-0000-0000-0000E2000000}"/>
    <cellStyle name="Input [yellow]" xfId="228" xr:uid="{00000000-0005-0000-0000-0000E3000000}"/>
    <cellStyle name="Input 2" xfId="229" xr:uid="{00000000-0005-0000-0000-0000E4000000}"/>
    <cellStyle name="InputCurrency" xfId="230" xr:uid="{00000000-0005-0000-0000-0000E5000000}"/>
    <cellStyle name="InputPercent1" xfId="231" xr:uid="{00000000-0005-0000-0000-0000E6000000}"/>
    <cellStyle name="KPMG Heading 1" xfId="232" xr:uid="{00000000-0005-0000-0000-0000E7000000}"/>
    <cellStyle name="KPMG Heading 2" xfId="233" xr:uid="{00000000-0005-0000-0000-0000E8000000}"/>
    <cellStyle name="KPMG Heading 3" xfId="234" xr:uid="{00000000-0005-0000-0000-0000E9000000}"/>
    <cellStyle name="KPMG Heading 4" xfId="235" xr:uid="{00000000-0005-0000-0000-0000EA000000}"/>
    <cellStyle name="KPMG Normal" xfId="236" xr:uid="{00000000-0005-0000-0000-0000EB000000}"/>
    <cellStyle name="KPMG Normal Text" xfId="237" xr:uid="{00000000-0005-0000-0000-0000EC000000}"/>
    <cellStyle name="KPMG Normal_10" xfId="238" xr:uid="{00000000-0005-0000-0000-0000ED000000}"/>
    <cellStyle name="left" xfId="239" xr:uid="{00000000-0005-0000-0000-0000EE000000}"/>
    <cellStyle name="Link Currency (0)" xfId="240" xr:uid="{00000000-0005-0000-0000-0000EF000000}"/>
    <cellStyle name="Link Currency (2)" xfId="241" xr:uid="{00000000-0005-0000-0000-0000F0000000}"/>
    <cellStyle name="Link Units (0)" xfId="242" xr:uid="{00000000-0005-0000-0000-0000F1000000}"/>
    <cellStyle name="Link Units (1)" xfId="243" xr:uid="{00000000-0005-0000-0000-0000F2000000}"/>
    <cellStyle name="Link Units (2)" xfId="244" xr:uid="{00000000-0005-0000-0000-0000F3000000}"/>
    <cellStyle name="Linked Cell 2" xfId="245" xr:uid="{00000000-0005-0000-0000-0000F4000000}"/>
    <cellStyle name="Miglia - Stile1" xfId="246" xr:uid="{00000000-0005-0000-0000-0000F5000000}"/>
    <cellStyle name="Miglia - Stile2" xfId="247" xr:uid="{00000000-0005-0000-0000-0000F6000000}"/>
    <cellStyle name="Miglia - Stile3" xfId="248" xr:uid="{00000000-0005-0000-0000-0000F7000000}"/>
    <cellStyle name="Miglia - Stile4" xfId="249" xr:uid="{00000000-0005-0000-0000-0000F8000000}"/>
    <cellStyle name="Miglia - Stile5" xfId="250" xr:uid="{00000000-0005-0000-0000-0000F9000000}"/>
    <cellStyle name="Migliaia (0)" xfId="251" xr:uid="{00000000-0005-0000-0000-0000FA000000}"/>
    <cellStyle name="Millares [0]_10 AVERIAS MASIVAS + ANT" xfId="252" xr:uid="{00000000-0005-0000-0000-0000FB000000}"/>
    <cellStyle name="Millares_10 AVERIAS MASIVAS + ANT" xfId="253" xr:uid="{00000000-0005-0000-0000-0000FC000000}"/>
    <cellStyle name="Milliers [0]_AR1194" xfId="254" xr:uid="{00000000-0005-0000-0000-0000FD000000}"/>
    <cellStyle name="Milliers_AR1194" xfId="255" xr:uid="{00000000-0005-0000-0000-0000FE000000}"/>
    <cellStyle name="Mon?taire [0]_AR1194" xfId="256" xr:uid="{00000000-0005-0000-0000-0000FF000000}"/>
    <cellStyle name="Mon?taire_AR1194" xfId="257" xr:uid="{00000000-0005-0000-0000-000000010000}"/>
    <cellStyle name="Moneda [0]_10 AVERIAS MASIVAS + ANT" xfId="258" xr:uid="{00000000-0005-0000-0000-000001010000}"/>
    <cellStyle name="Moneda_10 AVERIAS MASIVAS + ANT" xfId="259" xr:uid="{00000000-0005-0000-0000-000002010000}"/>
    <cellStyle name="Monétaire [0]_Capex2001" xfId="260" xr:uid="{00000000-0005-0000-0000-000003010000}"/>
    <cellStyle name="Monétaire_Capex2001" xfId="261" xr:uid="{00000000-0005-0000-0000-000004010000}"/>
    <cellStyle name="Monetario" xfId="262" xr:uid="{00000000-0005-0000-0000-000005010000}"/>
    <cellStyle name="NEE" xfId="263" xr:uid="{00000000-0005-0000-0000-000006010000}"/>
    <cellStyle name="Neutral 2" xfId="264" xr:uid="{00000000-0005-0000-0000-000007010000}"/>
    <cellStyle name="no dec" xfId="265" xr:uid="{00000000-0005-0000-0000-000008010000}"/>
    <cellStyle name="Normal" xfId="0" builtinId="0"/>
    <cellStyle name="Normal - Stile6" xfId="266" xr:uid="{00000000-0005-0000-0000-00000A010000}"/>
    <cellStyle name="Normal - Stile7" xfId="267" xr:uid="{00000000-0005-0000-0000-00000B010000}"/>
    <cellStyle name="Normal - Stile8" xfId="268" xr:uid="{00000000-0005-0000-0000-00000C010000}"/>
    <cellStyle name="Normal - Style1" xfId="269" xr:uid="{00000000-0005-0000-0000-00000D010000}"/>
    <cellStyle name="Normal - Style5" xfId="270" xr:uid="{00000000-0005-0000-0000-00000E010000}"/>
    <cellStyle name="Normal 2" xfId="271" xr:uid="{00000000-0005-0000-0000-00000F010000}"/>
    <cellStyle name="Normal 2 10" xfId="272" xr:uid="{00000000-0005-0000-0000-000010010000}"/>
    <cellStyle name="Normal 2 11" xfId="273" xr:uid="{00000000-0005-0000-0000-000011010000}"/>
    <cellStyle name="Normal 2 12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4" xfId="278" xr:uid="{00000000-0005-0000-0000-000016010000}"/>
    <cellStyle name="Normal 2 5" xfId="279" xr:uid="{00000000-0005-0000-0000-000017010000}"/>
    <cellStyle name="Normal 2 6" xfId="280" xr:uid="{00000000-0005-0000-0000-000018010000}"/>
    <cellStyle name="Normal 2 7" xfId="281" xr:uid="{00000000-0005-0000-0000-000019010000}"/>
    <cellStyle name="Normal 2 8" xfId="282" xr:uid="{00000000-0005-0000-0000-00001A010000}"/>
    <cellStyle name="Normal 2 9" xfId="283" xr:uid="{00000000-0005-0000-0000-00001B010000}"/>
    <cellStyle name="Normal 2_Budget Promotion" xfId="284" xr:uid="{00000000-0005-0000-0000-00001C010000}"/>
    <cellStyle name="Normal 3" xfId="285" xr:uid="{00000000-0005-0000-0000-00001D010000}"/>
    <cellStyle name="Normal 3 2" xfId="286" xr:uid="{00000000-0005-0000-0000-00001E010000}"/>
    <cellStyle name="Normal 3 3" xfId="287" xr:uid="{00000000-0005-0000-0000-00001F010000}"/>
    <cellStyle name="Normal 4" xfId="288" xr:uid="{00000000-0005-0000-0000-000020010000}"/>
    <cellStyle name="Normal 5" xfId="289" xr:uid="{00000000-0005-0000-0000-000021010000}"/>
    <cellStyle name="Normal 6" xfId="290" xr:uid="{00000000-0005-0000-0000-000022010000}"/>
    <cellStyle name="Normal_q308" xfId="291" xr:uid="{00000000-0005-0000-0000-000023010000}"/>
    <cellStyle name="Normal0" xfId="292" xr:uid="{00000000-0005-0000-0000-000024010000}"/>
    <cellStyle name="Normale_sc_azione" xfId="293" xr:uid="{00000000-0005-0000-0000-000025010000}"/>
    <cellStyle name="normální_Site#13-Bangkok" xfId="294" xr:uid="{00000000-0005-0000-0000-000026010000}"/>
    <cellStyle name="Note 2" xfId="295" xr:uid="{00000000-0005-0000-0000-000027010000}"/>
    <cellStyle name="oft Excel]_x000d__x000a_Comment=The open=/f lines load custom functions into the Paste Function list._x000d__x000a_Maximized=3_x000d__x000a_Basics=1_x000d__x000a_A" xfId="296" xr:uid="{00000000-0005-0000-0000-000028010000}"/>
    <cellStyle name="Output 2" xfId="297" xr:uid="{00000000-0005-0000-0000-000029010000}"/>
    <cellStyle name="Output Amounts" xfId="298" xr:uid="{00000000-0005-0000-0000-00002A010000}"/>
    <cellStyle name="Output Column Headings" xfId="299" xr:uid="{00000000-0005-0000-0000-00002B010000}"/>
    <cellStyle name="Output Line Items" xfId="300" xr:uid="{00000000-0005-0000-0000-00002C010000}"/>
    <cellStyle name="Output Report Heading" xfId="301" xr:uid="{00000000-0005-0000-0000-00002D010000}"/>
    <cellStyle name="Output Report Title" xfId="302" xr:uid="{00000000-0005-0000-0000-00002E010000}"/>
    <cellStyle name="OUTPUTERROR" xfId="303" xr:uid="{00000000-0005-0000-0000-00002F010000}"/>
    <cellStyle name="OUTPUTNORMAL" xfId="304" xr:uid="{00000000-0005-0000-0000-000030010000}"/>
    <cellStyle name="PageSubTitle" xfId="305" xr:uid="{00000000-0005-0000-0000-000031010000}"/>
    <cellStyle name="PageTitle" xfId="306" xr:uid="{00000000-0005-0000-0000-000032010000}"/>
    <cellStyle name="Pattern" xfId="307" xr:uid="{00000000-0005-0000-0000-000033010000}"/>
    <cellStyle name="Percent [0]" xfId="308" xr:uid="{00000000-0005-0000-0000-000034010000}"/>
    <cellStyle name="Percent [00]" xfId="309" xr:uid="{00000000-0005-0000-0000-000035010000}"/>
    <cellStyle name="Percent [2]" xfId="310" xr:uid="{00000000-0005-0000-0000-000036010000}"/>
    <cellStyle name="Percent 2" xfId="311" xr:uid="{00000000-0005-0000-0000-000037010000}"/>
    <cellStyle name="Percent 3" xfId="312" xr:uid="{00000000-0005-0000-0000-000038010000}"/>
    <cellStyle name="Percent 4" xfId="313" xr:uid="{00000000-0005-0000-0000-000039010000}"/>
    <cellStyle name="Percent 5" xfId="314" xr:uid="{00000000-0005-0000-0000-00003A010000}"/>
    <cellStyle name="Percent 6" xfId="315" xr:uid="{00000000-0005-0000-0000-00003B010000}"/>
    <cellStyle name="PERCENTAGE" xfId="316" xr:uid="{00000000-0005-0000-0000-00003C010000}"/>
    <cellStyle name="PLAN" xfId="317" xr:uid="{00000000-0005-0000-0000-00003D010000}"/>
    <cellStyle name="Porcentaje" xfId="318" xr:uid="{00000000-0005-0000-0000-00003E010000}"/>
    <cellStyle name="Porcentual_ret_conso_statu_2000" xfId="319" xr:uid="{00000000-0005-0000-0000-00003F010000}"/>
    <cellStyle name="PrePop Currency (0)" xfId="320" xr:uid="{00000000-0005-0000-0000-000040010000}"/>
    <cellStyle name="PrePop Currency (2)" xfId="321" xr:uid="{00000000-0005-0000-0000-000041010000}"/>
    <cellStyle name="PrePop Units (0)" xfId="322" xr:uid="{00000000-0005-0000-0000-000042010000}"/>
    <cellStyle name="PrePop Units (1)" xfId="323" xr:uid="{00000000-0005-0000-0000-000043010000}"/>
    <cellStyle name="PrePop Units (2)" xfId="324" xr:uid="{00000000-0005-0000-0000-000044010000}"/>
    <cellStyle name="PSChar" xfId="325" xr:uid="{00000000-0005-0000-0000-000045010000}"/>
    <cellStyle name="PSChar 2" xfId="326" xr:uid="{00000000-0005-0000-0000-000046010000}"/>
    <cellStyle name="PSDate" xfId="327" xr:uid="{00000000-0005-0000-0000-000047010000}"/>
    <cellStyle name="PSDate 2" xfId="328" xr:uid="{00000000-0005-0000-0000-000048010000}"/>
    <cellStyle name="PSDec" xfId="329" xr:uid="{00000000-0005-0000-0000-000049010000}"/>
    <cellStyle name="PSDec 2" xfId="330" xr:uid="{00000000-0005-0000-0000-00004A010000}"/>
    <cellStyle name="PSHeading" xfId="331" xr:uid="{00000000-0005-0000-0000-00004B010000}"/>
    <cellStyle name="PSHeading 2" xfId="332" xr:uid="{00000000-0005-0000-0000-00004C010000}"/>
    <cellStyle name="PSInt" xfId="333" xr:uid="{00000000-0005-0000-0000-00004D010000}"/>
    <cellStyle name="PSInt 2" xfId="334" xr:uid="{00000000-0005-0000-0000-00004E010000}"/>
    <cellStyle name="PSSpacer" xfId="335" xr:uid="{00000000-0005-0000-0000-00004F010000}"/>
    <cellStyle name="PSSpacer 2" xfId="336" xr:uid="{00000000-0005-0000-0000-000050010000}"/>
    <cellStyle name="pwstyle" xfId="337" xr:uid="{00000000-0005-0000-0000-000051010000}"/>
    <cellStyle name="Q" xfId="338" xr:uid="{00000000-0005-0000-0000-000052010000}"/>
    <cellStyle name="QTR94_95_INCOME CTMP#1 98" xfId="339" xr:uid="{00000000-0005-0000-0000-000053010000}"/>
    <cellStyle name="Quantity" xfId="340" xr:uid="{00000000-0005-0000-0000-000054010000}"/>
    <cellStyle name="RevList" xfId="341" xr:uid="{00000000-0005-0000-0000-000055010000}"/>
    <cellStyle name="RM" xfId="342" xr:uid="{00000000-0005-0000-0000-000056010000}"/>
    <cellStyle name="SAPBEXchaText" xfId="343" xr:uid="{00000000-0005-0000-0000-000057010000}"/>
    <cellStyle name="SAPBEXstdData" xfId="344" xr:uid="{00000000-0005-0000-0000-000058010000}"/>
    <cellStyle name="SAPBEXstdDataEmph" xfId="345" xr:uid="{00000000-0005-0000-0000-000059010000}"/>
    <cellStyle name="SAPBEXstdItem" xfId="346" xr:uid="{00000000-0005-0000-0000-00005A010000}"/>
    <cellStyle name="SAPBEXundefined" xfId="347" xr:uid="{00000000-0005-0000-0000-00005B010000}"/>
    <cellStyle name="SCH1" xfId="348" xr:uid="{00000000-0005-0000-0000-00005C010000}"/>
    <cellStyle name="small border line" xfId="349" xr:uid="{00000000-0005-0000-0000-00005D010000}"/>
    <cellStyle name="Standard" xfId="350" xr:uid="{00000000-0005-0000-0000-00005E010000}"/>
    <cellStyle name="Style 1" xfId="351" xr:uid="{00000000-0005-0000-0000-00005F010000}"/>
    <cellStyle name="Style 2" xfId="352" xr:uid="{00000000-0005-0000-0000-000060010000}"/>
    <cellStyle name="style1" xfId="353" xr:uid="{00000000-0005-0000-0000-000061010000}"/>
    <cellStyle name="style1 2" xfId="354" xr:uid="{00000000-0005-0000-0000-000062010000}"/>
    <cellStyle name="SubHeading" xfId="355" xr:uid="{00000000-0005-0000-0000-000063010000}"/>
    <cellStyle name="Subtotal" xfId="356" xr:uid="{00000000-0005-0000-0000-000064010000}"/>
    <cellStyle name="TB" xfId="357" xr:uid="{00000000-0005-0000-0000-000065010000}"/>
    <cellStyle name="Text Indent A" xfId="358" xr:uid="{00000000-0005-0000-0000-000066010000}"/>
    <cellStyle name="Text Indent B" xfId="359" xr:uid="{00000000-0005-0000-0000-000067010000}"/>
    <cellStyle name="Text Indent C" xfId="360" xr:uid="{00000000-0005-0000-0000-000068010000}"/>
    <cellStyle name="Times New Roman" xfId="361" xr:uid="{00000000-0005-0000-0000-000069010000}"/>
    <cellStyle name="Title 2" xfId="362" xr:uid="{00000000-0005-0000-0000-00006A010000}"/>
    <cellStyle name="TMS RMMN" xfId="363" xr:uid="{00000000-0005-0000-0000-00006B010000}"/>
    <cellStyle name="Total 2" xfId="364" xr:uid="{00000000-0005-0000-0000-00006C010000}"/>
    <cellStyle name="Tusental (0)_pldt" xfId="365" xr:uid="{00000000-0005-0000-0000-00006D010000}"/>
    <cellStyle name="Tusental_pldt" xfId="366" xr:uid="{00000000-0005-0000-0000-00006E010000}"/>
    <cellStyle name="Valuta (0)" xfId="367" xr:uid="{00000000-0005-0000-0000-00006F010000}"/>
    <cellStyle name="Valuta (0) 2" xfId="368" xr:uid="{00000000-0005-0000-0000-000070010000}"/>
    <cellStyle name="Valuta_pldt" xfId="369" xr:uid="{00000000-0005-0000-0000-000071010000}"/>
    <cellStyle name="W" xfId="370" xr:uid="{00000000-0005-0000-0000-000072010000}"/>
    <cellStyle name="Währung [0]_Tabelle1" xfId="371" xr:uid="{00000000-0005-0000-0000-000073010000}"/>
    <cellStyle name="Währung_Tabelle1" xfId="372" xr:uid="{00000000-0005-0000-0000-000074010000}"/>
    <cellStyle name="Warning Text 2" xfId="373" xr:uid="{00000000-0005-0000-0000-000075010000}"/>
    <cellStyle name="wrap" xfId="374" xr:uid="{00000000-0005-0000-0000-000076010000}"/>
    <cellStyle name="Wไhrung [0]_35ERI8T2gbIEMixb4v26icuOo" xfId="375" xr:uid="{00000000-0005-0000-0000-000077010000}"/>
    <cellStyle name="Wไhrung_35ERI8T2gbIEMixb4v26icuOo" xfId="376" xr:uid="{00000000-0005-0000-0000-000078010000}"/>
    <cellStyle name="ｵﾒﾁ｡ﾒﾃ爼ﾗ靉ﾁ篦ｧﾋﾅﾒﾂﾁﾔｵﾔ" xfId="377" xr:uid="{00000000-0005-0000-0000-000079010000}"/>
    <cellStyle name="เครื่องหมายเปอร์เซ็นต์" xfId="378" xr:uid="{00000000-0005-0000-0000-00007A010000}"/>
    <cellStyle name="เครื่องหมายจุลภาค" xfId="379" xr:uid="{00000000-0005-0000-0000-00007B010000}"/>
    <cellStyle name="เครื่องหมายจุลภาค [0]" xfId="380" xr:uid="{00000000-0005-0000-0000-00007C010000}"/>
    <cellStyle name="เครื่องหมายจุลภาค 2" xfId="381" xr:uid="{00000000-0005-0000-0000-00007D010000}"/>
    <cellStyle name="เครื่องหมายจุลภาค_~0391937" xfId="382" xr:uid="{00000000-0005-0000-0000-00007E010000}"/>
    <cellStyle name="เครื่องหมายสกุลเงิน" xfId="383" xr:uid="{00000000-0005-0000-0000-00007F010000}"/>
    <cellStyle name="เครื่องหมายสกุลเงิน [0]" xfId="384" xr:uid="{00000000-0005-0000-0000-000080010000}"/>
    <cellStyle name="เครื่องหมายสกุลเงิน_~0391937" xfId="385" xr:uid="{00000000-0005-0000-0000-000081010000}"/>
    <cellStyle name="เชื่อมโยงหลายมิติ" xfId="386" xr:uid="{00000000-0005-0000-0000-000082010000}"/>
    <cellStyle name="เซลล์ตรวจสอบ" xfId="387" xr:uid="{00000000-0005-0000-0000-000083010000}"/>
    <cellStyle name="เซลล์ที่มีการเชื่อมโยง" xfId="388" xr:uid="{00000000-0005-0000-0000-000084010000}"/>
    <cellStyle name="เส้นขอบขวา" xfId="389" xr:uid="{00000000-0005-0000-0000-000085010000}"/>
    <cellStyle name="แย่" xfId="390" xr:uid="{00000000-0005-0000-0000-000086010000}"/>
    <cellStyle name="แสดงผล" xfId="391" xr:uid="{00000000-0005-0000-0000-000087010000}"/>
    <cellStyle name="การคำนวณ" xfId="392" xr:uid="{00000000-0005-0000-0000-000088010000}"/>
    <cellStyle name="ข้อความเตือน" xfId="393" xr:uid="{00000000-0005-0000-0000-000089010000}"/>
    <cellStyle name="ข้อความอธิบาย" xfId="394" xr:uid="{00000000-0005-0000-0000-00008A010000}"/>
    <cellStyle name="ชื่อเรื่อง" xfId="395" xr:uid="{00000000-0005-0000-0000-00008B010000}"/>
    <cellStyle name="ณfน๔_NTCณ๘ป๙ (2)" xfId="396" xr:uid="{00000000-0005-0000-0000-00008C010000}"/>
    <cellStyle name="ดี" xfId="397" xr:uid="{00000000-0005-0000-0000-00008D010000}"/>
    <cellStyle name="ตามการเชื่อมโยงหลายมิติ" xfId="398" xr:uid="{00000000-0005-0000-0000-00008E010000}"/>
    <cellStyle name="น้บะภฒ_95" xfId="399" xr:uid="{00000000-0005-0000-0000-00008F010000}"/>
    <cellStyle name="ปกติ 2" xfId="400" xr:uid="{00000000-0005-0000-0000-000090010000}"/>
    <cellStyle name="ปกติ_~0391937" xfId="401" xr:uid="{00000000-0005-0000-0000-000091010000}"/>
    <cellStyle name="ป้อนค่า" xfId="402" xr:uid="{00000000-0005-0000-0000-000092010000}"/>
    <cellStyle name="ปานกลาง" xfId="403" xr:uid="{00000000-0005-0000-0000-000093010000}"/>
    <cellStyle name="ผลรวม" xfId="404" xr:uid="{00000000-0005-0000-0000-000094010000}"/>
    <cellStyle name="ฤ?ธถ [0]_95" xfId="405" xr:uid="{00000000-0005-0000-0000-000095010000}"/>
    <cellStyle name="ฤ?ธถ_95" xfId="406" xr:uid="{00000000-0005-0000-0000-000096010000}"/>
    <cellStyle name="ฤธถ [0]_95" xfId="407" xr:uid="{00000000-0005-0000-0000-000097010000}"/>
    <cellStyle name="ฤธถ_95" xfId="408" xr:uid="{00000000-0005-0000-0000-000098010000}"/>
    <cellStyle name="ลEญ [0]_laroux" xfId="409" xr:uid="{00000000-0005-0000-0000-000099010000}"/>
    <cellStyle name="ลEญ_laroux" xfId="410" xr:uid="{00000000-0005-0000-0000-00009A010000}"/>
    <cellStyle name="ลวดลาย_CONSOL DEC.38 (2)" xfId="411" xr:uid="{00000000-0005-0000-0000-00009B010000}"/>
    <cellStyle name="ล๋ศญ [0]_95" xfId="412" xr:uid="{00000000-0005-0000-0000-00009C010000}"/>
    <cellStyle name="ล๋ศญ_95" xfId="413" xr:uid="{00000000-0005-0000-0000-00009D010000}"/>
    <cellStyle name="วฅมุ_4ฟ๙ฝวภ๛" xfId="414" xr:uid="{00000000-0005-0000-0000-00009E010000}"/>
    <cellStyle name="ส่วนที่ถูกเน้น1" xfId="415" xr:uid="{00000000-0005-0000-0000-00009F010000}"/>
    <cellStyle name="ส่วนที่ถูกเน้น2" xfId="416" xr:uid="{00000000-0005-0000-0000-0000A0010000}"/>
    <cellStyle name="ส่วนที่ถูกเน้น3" xfId="417" xr:uid="{00000000-0005-0000-0000-0000A1010000}"/>
    <cellStyle name="ส่วนที่ถูกเน้น4" xfId="418" xr:uid="{00000000-0005-0000-0000-0000A2010000}"/>
    <cellStyle name="ส่วนที่ถูกเน้น5" xfId="419" xr:uid="{00000000-0005-0000-0000-0000A3010000}"/>
    <cellStyle name="ส่วนที่ถูกเน้น6" xfId="420" xr:uid="{00000000-0005-0000-0000-0000A4010000}"/>
    <cellStyle name="หมายเหตุ" xfId="421" xr:uid="{00000000-0005-0000-0000-0000A5010000}"/>
    <cellStyle name="หัวเรื่อง 1" xfId="422" xr:uid="{00000000-0005-0000-0000-0000A6010000}"/>
    <cellStyle name="หัวเรื่อง 2" xfId="423" xr:uid="{00000000-0005-0000-0000-0000A7010000}"/>
    <cellStyle name="หัวเรื่อง 3" xfId="424" xr:uid="{00000000-0005-0000-0000-0000A8010000}"/>
    <cellStyle name="หัวเรื่อง 4" xfId="425" xr:uid="{00000000-0005-0000-0000-0000A9010000}"/>
    <cellStyle name="ơ᪒＀＀＀＀＀＀＀＀＀＀＀＀＀＀＀＀＀＀＀＀＀＀＀＀＀＀＀＀ma_QTR94_95_1ฟ๙ศธบ๑ณปฟช (2)" xfId="426" xr:uid="{00000000-0005-0000-0000-0000AA010000}"/>
    <cellStyle name="…_x000e__x000a_ธ๎_x000c_U_x0001_ฅ_x0005_ด_x000a__x0007__x0001__x0001_" xfId="427" xr:uid="{00000000-0005-0000-0000-0000AB010000}"/>
    <cellStyle name="_x001d_๐7_x000c_๎_x0017__x000d_เU_x0001_า_x0006_|!_x0007__x0001__x0001_" xfId="428" xr:uid="{00000000-0005-0000-0000-0000AC010000}"/>
    <cellStyle name="_x001d_๐7_x000c_๎_x0017__x000d_เU_x0001_า_x0006_!_x0007__x0001__x0001_" xfId="429" xr:uid="{00000000-0005-0000-0000-0000AD010000}"/>
    <cellStyle name="_xddb0_̟ᩒb_xdddc_̟ᩢb_xde1c_̟ᩲbơ᪂bơ᪒＀＀＀＀＀＀＀＀＀＀＀＀＀＀＀＀＀＀＀＀＀＀＀＀＀＀＀＀ma_QTR94_95_1ฟ๙ศธบ๑ณปฟช (2)" xfId="430" xr:uid="{00000000-0005-0000-0000-0000AE010000}"/>
    <cellStyle name="백분율_95" xfId="431" xr:uid="{00000000-0005-0000-0000-0000AF010000}"/>
    <cellStyle name="콤마 [0]_12월" xfId="432" xr:uid="{00000000-0005-0000-0000-0000B0010000}"/>
    <cellStyle name="콤마_12월" xfId="433" xr:uid="{00000000-0005-0000-0000-0000B1010000}"/>
    <cellStyle name="통화 [0]_12월" xfId="434" xr:uid="{00000000-0005-0000-0000-0000B2010000}"/>
    <cellStyle name="통화_12월" xfId="435" xr:uid="{00000000-0005-0000-0000-0000B3010000}"/>
    <cellStyle name="표준_1.6GB" xfId="436" xr:uid="{00000000-0005-0000-0000-0000B4010000}"/>
    <cellStyle name="一般_0006(1)" xfId="437" xr:uid="{00000000-0005-0000-0000-0000B5010000}"/>
    <cellStyle name="千位分隔_10原料汇总" xfId="438" xr:uid="{00000000-0005-0000-0000-0000B6010000}"/>
    <cellStyle name="千分位[0]_AR0203" xfId="439" xr:uid="{00000000-0005-0000-0000-0000B7010000}"/>
    <cellStyle name="千分位_AR0203" xfId="440" xr:uid="{00000000-0005-0000-0000-0000B8010000}"/>
    <cellStyle name="后继超级链接" xfId="441" xr:uid="{00000000-0005-0000-0000-0000B9010000}"/>
    <cellStyle name="常规_03-三表 (1)" xfId="442" xr:uid="{00000000-0005-0000-0000-0000BA010000}"/>
    <cellStyle name="未定義" xfId="443" xr:uid="{00000000-0005-0000-0000-0000BB010000}"/>
    <cellStyle name="桁区切り [0.00]_4550" xfId="444" xr:uid="{00000000-0005-0000-0000-0000BC010000}"/>
    <cellStyle name="桁区切り_4550" xfId="445" xr:uid="{00000000-0005-0000-0000-0000BD010000}"/>
    <cellStyle name="標準_4550" xfId="446" xr:uid="{00000000-0005-0000-0000-0000BE010000}"/>
    <cellStyle name="爼ﾗ靉ﾁ篦ｧﾋﾅﾒﾂﾁﾔｵﾔ" xfId="447" xr:uid="{00000000-0005-0000-0000-0000BF010000}"/>
    <cellStyle name="猝鮖｢ﾍｺ｢ﾇﾒ" xfId="448" xr:uid="{00000000-0005-0000-0000-0000C0010000}"/>
    <cellStyle name="貨幣 [0]_AR0203" xfId="449" xr:uid="{00000000-0005-0000-0000-0000C1010000}"/>
    <cellStyle name="貨幣[0]_LC (2)" xfId="450" xr:uid="{00000000-0005-0000-0000-0000C2010000}"/>
    <cellStyle name="貨幣_AR0203" xfId="451" xr:uid="{00000000-0005-0000-0000-0000C3010000}"/>
    <cellStyle name="超级链接" xfId="452" xr:uid="{00000000-0005-0000-0000-0000C4010000}"/>
    <cellStyle name="通貨 [0.00]_laroux" xfId="453" xr:uid="{00000000-0005-0000-0000-0000C5010000}"/>
    <cellStyle name="通貨_laroux" xfId="454" xr:uid="{00000000-0005-0000-0000-0000C6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76" transitionEvaluation="1" transitionEntry="1"/>
  <dimension ref="A1:N172"/>
  <sheetViews>
    <sheetView showGridLines="0" view="pageBreakPreview" topLeftCell="A76" zoomScaleNormal="92" zoomScaleSheetLayoutView="100" workbookViewId="0">
      <selection activeCell="K91" sqref="K91"/>
    </sheetView>
  </sheetViews>
  <sheetFormatPr defaultColWidth="9.77734375" defaultRowHeight="20.25" customHeight="1"/>
  <cols>
    <col min="1" max="3" width="2.77734375" style="255" customWidth="1"/>
    <col min="4" max="4" width="27.21875" style="255" customWidth="1"/>
    <col min="5" max="5" width="6.21875" style="249" customWidth="1"/>
    <col min="6" max="6" width="1" style="256" customWidth="1"/>
    <col min="7" max="7" width="15.5546875" style="256" customWidth="1"/>
    <col min="8" max="8" width="1" style="256" customWidth="1"/>
    <col min="9" max="9" width="15.5546875" style="256" customWidth="1"/>
    <col min="10" max="10" width="1" style="256" customWidth="1"/>
    <col min="11" max="11" width="15.5546875" style="256" customWidth="1"/>
    <col min="12" max="12" width="1" style="256" customWidth="1"/>
    <col min="13" max="13" width="15.5546875" style="256" customWidth="1"/>
    <col min="14" max="14" width="14.77734375" style="245" customWidth="1"/>
    <col min="15" max="15" width="2.77734375" style="245" customWidth="1"/>
    <col min="16" max="16" width="12.77734375" style="245" customWidth="1"/>
    <col min="17" max="18" width="14.5546875" style="245" bestFit="1" customWidth="1"/>
    <col min="19" max="16384" width="9.77734375" style="245"/>
  </cols>
  <sheetData>
    <row r="1" spans="1:14" ht="19.5" customHeight="1">
      <c r="A1" s="241" t="s">
        <v>44</v>
      </c>
      <c r="B1" s="242"/>
      <c r="C1" s="242"/>
      <c r="D1" s="242"/>
      <c r="E1" s="243"/>
      <c r="F1" s="244"/>
      <c r="G1" s="244"/>
      <c r="H1" s="244"/>
      <c r="I1" s="244"/>
      <c r="J1" s="244"/>
      <c r="K1" s="244"/>
      <c r="L1" s="244"/>
      <c r="M1" s="244"/>
    </row>
    <row r="2" spans="1:14" ht="19.5" customHeight="1">
      <c r="A2" s="246" t="s">
        <v>90</v>
      </c>
      <c r="B2" s="247"/>
      <c r="C2" s="242"/>
      <c r="D2" s="242"/>
      <c r="E2" s="243"/>
      <c r="F2" s="244"/>
      <c r="G2" s="244"/>
      <c r="H2" s="244"/>
      <c r="I2" s="244"/>
      <c r="J2" s="244"/>
      <c r="K2" s="244"/>
      <c r="L2" s="244"/>
      <c r="M2" s="244"/>
    </row>
    <row r="3" spans="1:14" ht="19.5" customHeight="1">
      <c r="A3" s="248"/>
      <c r="B3" s="248"/>
      <c r="C3" s="248"/>
      <c r="D3" s="248"/>
      <c r="F3" s="250"/>
      <c r="G3" s="250"/>
      <c r="H3" s="250"/>
      <c r="I3" s="250"/>
      <c r="J3" s="250"/>
      <c r="K3" s="250"/>
      <c r="L3" s="250"/>
      <c r="M3" s="250"/>
    </row>
    <row r="4" spans="1:14" ht="19.5" customHeight="1">
      <c r="A4" s="248"/>
      <c r="B4" s="248"/>
      <c r="C4" s="248"/>
      <c r="D4" s="248"/>
      <c r="F4" s="250"/>
      <c r="G4" s="251"/>
      <c r="H4" s="252" t="s">
        <v>207</v>
      </c>
      <c r="I4" s="251"/>
      <c r="J4" s="251"/>
      <c r="K4" s="251"/>
      <c r="L4" s="253" t="s">
        <v>36</v>
      </c>
      <c r="M4" s="251"/>
    </row>
    <row r="5" spans="1:14" ht="19.5" customHeight="1">
      <c r="A5" s="254"/>
      <c r="B5" s="254"/>
      <c r="G5" s="368" t="s">
        <v>37</v>
      </c>
      <c r="H5" s="368"/>
      <c r="I5" s="368"/>
      <c r="K5" s="368" t="s">
        <v>37</v>
      </c>
      <c r="L5" s="368"/>
      <c r="M5" s="368"/>
    </row>
    <row r="6" spans="1:14" ht="19.5" customHeight="1">
      <c r="A6" s="257"/>
      <c r="B6" s="257"/>
      <c r="C6" s="257"/>
      <c r="D6" s="257"/>
      <c r="E6" s="257"/>
      <c r="G6" s="369" t="s">
        <v>78</v>
      </c>
      <c r="H6" s="369"/>
      <c r="I6" s="369"/>
      <c r="J6" s="258"/>
      <c r="K6" s="369" t="s">
        <v>78</v>
      </c>
      <c r="L6" s="369"/>
      <c r="M6" s="369"/>
    </row>
    <row r="7" spans="1:14" ht="19.5" customHeight="1">
      <c r="A7" s="259" t="s">
        <v>12</v>
      </c>
      <c r="E7" s="249" t="s">
        <v>22</v>
      </c>
      <c r="G7" s="260">
        <v>2021</v>
      </c>
      <c r="H7" s="261"/>
      <c r="I7" s="260">
        <v>2020</v>
      </c>
      <c r="J7" s="261"/>
      <c r="K7" s="260">
        <v>2021</v>
      </c>
      <c r="L7" s="261"/>
      <c r="M7" s="260">
        <v>2020</v>
      </c>
    </row>
    <row r="8" spans="1:14" ht="19.5" customHeight="1">
      <c r="G8" s="370" t="s">
        <v>17</v>
      </c>
      <c r="H8" s="371"/>
      <c r="I8" s="371"/>
      <c r="J8" s="371"/>
      <c r="K8" s="371"/>
      <c r="L8" s="371"/>
      <c r="M8" s="371"/>
    </row>
    <row r="9" spans="1:14" ht="19.5" customHeight="1">
      <c r="A9" s="262" t="s">
        <v>11</v>
      </c>
      <c r="B9" s="263"/>
      <c r="C9" s="263"/>
      <c r="D9" s="263"/>
      <c r="E9" s="264"/>
      <c r="F9" s="265"/>
      <c r="G9" s="266"/>
      <c r="H9" s="266"/>
      <c r="I9" s="266"/>
      <c r="J9" s="266"/>
      <c r="K9" s="266"/>
      <c r="L9" s="266"/>
      <c r="M9" s="266"/>
      <c r="N9" s="265"/>
    </row>
    <row r="10" spans="1:14" ht="19.5" customHeight="1">
      <c r="A10" s="263" t="s">
        <v>3</v>
      </c>
      <c r="B10" s="263"/>
      <c r="C10" s="263"/>
      <c r="D10" s="263"/>
      <c r="E10" s="249" t="s">
        <v>114</v>
      </c>
      <c r="F10" s="265"/>
      <c r="G10" s="2">
        <v>1242086880</v>
      </c>
      <c r="H10" s="266"/>
      <c r="I10" s="2">
        <v>1622576156</v>
      </c>
      <c r="J10" s="266"/>
      <c r="K10" s="266">
        <v>641875853</v>
      </c>
      <c r="L10" s="266"/>
      <c r="M10" s="266">
        <v>809562343</v>
      </c>
      <c r="N10" s="265"/>
    </row>
    <row r="11" spans="1:14" ht="19.5" customHeight="1">
      <c r="A11" s="3" t="s">
        <v>29</v>
      </c>
      <c r="B11" s="263"/>
      <c r="C11" s="263"/>
      <c r="D11" s="263"/>
      <c r="E11" s="307" t="s">
        <v>243</v>
      </c>
      <c r="F11" s="265"/>
      <c r="G11" s="2">
        <v>99854134</v>
      </c>
      <c r="H11" s="266"/>
      <c r="I11" s="2">
        <v>76587027</v>
      </c>
      <c r="J11" s="266"/>
      <c r="K11" s="266">
        <v>45497094</v>
      </c>
      <c r="L11" s="266"/>
      <c r="M11" s="266">
        <v>33782246</v>
      </c>
      <c r="N11" s="265"/>
    </row>
    <row r="12" spans="1:14" ht="19.5" customHeight="1">
      <c r="A12" s="3" t="s">
        <v>10</v>
      </c>
      <c r="B12" s="263"/>
      <c r="C12" s="263"/>
      <c r="E12" s="249" t="s">
        <v>215</v>
      </c>
      <c r="F12" s="257"/>
      <c r="G12" s="15">
        <v>39306434</v>
      </c>
      <c r="H12" s="267"/>
      <c r="I12" s="15">
        <v>46206847</v>
      </c>
      <c r="J12" s="267"/>
      <c r="K12" s="267">
        <v>6987285</v>
      </c>
      <c r="L12" s="267"/>
      <c r="M12" s="267">
        <v>7983180</v>
      </c>
      <c r="N12" s="265"/>
    </row>
    <row r="13" spans="1:14" s="322" customFormat="1" ht="19.5" customHeight="1">
      <c r="A13" s="3" t="s">
        <v>49</v>
      </c>
      <c r="B13" s="320"/>
      <c r="C13" s="320"/>
      <c r="D13" s="314"/>
      <c r="E13" s="315"/>
      <c r="F13" s="316"/>
      <c r="G13" s="15">
        <v>199333006</v>
      </c>
      <c r="H13" s="318"/>
      <c r="I13" s="317">
        <v>169280764</v>
      </c>
      <c r="J13" s="318"/>
      <c r="K13" s="348">
        <v>0</v>
      </c>
      <c r="L13" s="318"/>
      <c r="M13" s="348">
        <v>0</v>
      </c>
      <c r="N13" s="321"/>
    </row>
    <row r="14" spans="1:14" s="269" customFormat="1" ht="19.5" customHeight="1">
      <c r="A14" s="3" t="s">
        <v>216</v>
      </c>
      <c r="B14" s="320"/>
      <c r="C14" s="320"/>
      <c r="D14" s="314"/>
      <c r="E14" s="315" t="s">
        <v>242</v>
      </c>
      <c r="F14" s="316"/>
      <c r="G14" s="15">
        <v>996934141</v>
      </c>
      <c r="H14" s="318"/>
      <c r="I14" s="348">
        <v>0</v>
      </c>
      <c r="J14" s="318"/>
      <c r="K14" s="354">
        <v>995934141</v>
      </c>
      <c r="L14" s="319"/>
      <c r="M14" s="348">
        <v>0</v>
      </c>
      <c r="N14" s="321"/>
    </row>
    <row r="15" spans="1:14" ht="19.5" customHeight="1">
      <c r="A15" s="3" t="s">
        <v>4</v>
      </c>
      <c r="B15" s="263"/>
      <c r="C15" s="263"/>
      <c r="E15" s="249" t="s">
        <v>217</v>
      </c>
      <c r="F15" s="257"/>
      <c r="G15" s="15">
        <v>77940671</v>
      </c>
      <c r="H15" s="267"/>
      <c r="I15" s="15">
        <v>47552898</v>
      </c>
      <c r="J15" s="267"/>
      <c r="K15" s="270">
        <v>50000973</v>
      </c>
      <c r="L15" s="267"/>
      <c r="M15" s="270">
        <v>37908867</v>
      </c>
      <c r="N15" s="265"/>
    </row>
    <row r="16" spans="1:14" ht="19.5" customHeight="1">
      <c r="A16" s="4" t="s">
        <v>13</v>
      </c>
      <c r="B16" s="1"/>
      <c r="C16" s="1"/>
      <c r="F16" s="16"/>
      <c r="G16" s="271">
        <f>SUM(G10:G15)</f>
        <v>2655455266</v>
      </c>
      <c r="H16" s="272"/>
      <c r="I16" s="271">
        <f>SUM(I10:I15)</f>
        <v>1962203692</v>
      </c>
      <c r="J16" s="272"/>
      <c r="K16" s="271">
        <f>SUM(K10:K15)</f>
        <v>1740295346</v>
      </c>
      <c r="L16" s="272"/>
      <c r="M16" s="271">
        <f>SUM(M10:M15)</f>
        <v>889236636</v>
      </c>
      <c r="N16" s="265"/>
    </row>
    <row r="17" spans="1:14" ht="19.5" customHeight="1">
      <c r="A17" s="4"/>
      <c r="B17" s="1"/>
      <c r="C17" s="1"/>
      <c r="D17" s="263"/>
      <c r="F17" s="5"/>
      <c r="G17" s="2"/>
      <c r="H17" s="266"/>
      <c r="I17" s="2"/>
      <c r="J17" s="266"/>
      <c r="K17" s="2"/>
      <c r="L17" s="266"/>
      <c r="M17" s="2"/>
      <c r="N17" s="265"/>
    </row>
    <row r="18" spans="1:14" ht="19.5" customHeight="1">
      <c r="A18" s="6" t="s">
        <v>14</v>
      </c>
      <c r="B18" s="3"/>
      <c r="C18" s="1"/>
      <c r="D18" s="1"/>
      <c r="F18" s="7"/>
      <c r="G18" s="8"/>
      <c r="H18" s="266"/>
      <c r="I18" s="8"/>
      <c r="J18" s="266"/>
      <c r="K18" s="8"/>
      <c r="L18" s="266"/>
      <c r="M18" s="8"/>
      <c r="N18" s="265"/>
    </row>
    <row r="19" spans="1:14" ht="19.5" customHeight="1">
      <c r="A19" s="12" t="s">
        <v>89</v>
      </c>
      <c r="B19" s="263"/>
      <c r="C19" s="263"/>
      <c r="D19" s="263"/>
      <c r="E19" s="249" t="s">
        <v>70</v>
      </c>
      <c r="F19" s="265"/>
      <c r="G19" s="266">
        <v>47772082</v>
      </c>
      <c r="H19" s="8"/>
      <c r="I19" s="266">
        <v>48027252</v>
      </c>
      <c r="J19" s="8"/>
      <c r="K19" s="273">
        <v>254282419</v>
      </c>
      <c r="L19" s="8"/>
      <c r="M19" s="273">
        <v>264013705</v>
      </c>
      <c r="N19" s="265"/>
    </row>
    <row r="20" spans="1:14" ht="19.5" customHeight="1">
      <c r="A20" s="3" t="s">
        <v>50</v>
      </c>
      <c r="B20" s="263"/>
      <c r="C20" s="263"/>
      <c r="D20" s="263"/>
      <c r="E20" s="249" t="s">
        <v>218</v>
      </c>
      <c r="F20" s="265"/>
      <c r="G20" s="348">
        <v>0</v>
      </c>
      <c r="H20" s="268"/>
      <c r="I20" s="348">
        <v>0</v>
      </c>
      <c r="J20" s="2"/>
      <c r="K20" s="273">
        <v>5064402083</v>
      </c>
      <c r="L20" s="2"/>
      <c r="M20" s="273">
        <v>5192859716</v>
      </c>
      <c r="N20" s="265"/>
    </row>
    <row r="21" spans="1:14" ht="19.5" customHeight="1">
      <c r="A21" s="12" t="s">
        <v>185</v>
      </c>
      <c r="B21" s="263"/>
      <c r="C21" s="263"/>
      <c r="D21" s="263"/>
      <c r="E21" s="249" t="s">
        <v>88</v>
      </c>
      <c r="F21" s="265"/>
      <c r="G21" s="265">
        <v>495413</v>
      </c>
      <c r="H21" s="265"/>
      <c r="I21" s="265">
        <v>476089</v>
      </c>
      <c r="J21" s="265"/>
      <c r="K21" s="265">
        <v>422640</v>
      </c>
      <c r="L21" s="265"/>
      <c r="M21" s="265">
        <v>408179</v>
      </c>
      <c r="N21" s="265"/>
    </row>
    <row r="22" spans="1:14" ht="19.5" customHeight="1">
      <c r="A22" s="12" t="s">
        <v>105</v>
      </c>
      <c r="B22" s="263"/>
      <c r="C22" s="263"/>
      <c r="D22" s="263"/>
      <c r="E22" s="249" t="s">
        <v>171</v>
      </c>
      <c r="F22" s="265"/>
      <c r="G22" s="348">
        <v>0</v>
      </c>
      <c r="H22" s="268"/>
      <c r="I22" s="348">
        <v>0</v>
      </c>
      <c r="J22" s="2"/>
      <c r="K22" s="266">
        <v>749202068</v>
      </c>
      <c r="L22" s="2"/>
      <c r="M22" s="266">
        <v>1042874776</v>
      </c>
      <c r="N22" s="265"/>
    </row>
    <row r="23" spans="1:14" ht="19.5" customHeight="1">
      <c r="A23" s="12" t="s">
        <v>35</v>
      </c>
      <c r="B23" s="263"/>
      <c r="C23" s="1"/>
      <c r="D23" s="1"/>
      <c r="E23" s="249" t="s">
        <v>219</v>
      </c>
      <c r="F23" s="7"/>
      <c r="G23" s="2">
        <v>19408631841</v>
      </c>
      <c r="H23" s="266"/>
      <c r="I23" s="2">
        <v>18825630771</v>
      </c>
      <c r="J23" s="266"/>
      <c r="K23" s="266">
        <v>9599076134</v>
      </c>
      <c r="L23" s="266"/>
      <c r="M23" s="266">
        <v>9687738251</v>
      </c>
      <c r="N23" s="265"/>
    </row>
    <row r="24" spans="1:14" ht="19.5" customHeight="1">
      <c r="A24" s="3" t="s">
        <v>45</v>
      </c>
      <c r="B24" s="263"/>
      <c r="C24" s="263"/>
      <c r="D24" s="263"/>
      <c r="E24" s="249" t="s">
        <v>220</v>
      </c>
      <c r="F24" s="265"/>
      <c r="G24" s="265">
        <v>38122918</v>
      </c>
      <c r="H24" s="266"/>
      <c r="I24" s="265">
        <v>43427703</v>
      </c>
      <c r="J24" s="266"/>
      <c r="K24" s="266">
        <v>23309975</v>
      </c>
      <c r="L24" s="266"/>
      <c r="M24" s="266">
        <v>25386660</v>
      </c>
      <c r="N24" s="265"/>
    </row>
    <row r="25" spans="1:14" ht="19.5" customHeight="1">
      <c r="A25" s="12" t="s">
        <v>85</v>
      </c>
      <c r="B25" s="263"/>
      <c r="C25" s="263"/>
      <c r="F25" s="257"/>
      <c r="G25" s="266"/>
      <c r="H25" s="257"/>
      <c r="I25" s="266"/>
      <c r="J25" s="257"/>
      <c r="K25" s="257"/>
      <c r="L25" s="257"/>
      <c r="M25" s="257"/>
      <c r="N25" s="265"/>
    </row>
    <row r="26" spans="1:14" ht="19.5" customHeight="1">
      <c r="A26" s="12" t="s">
        <v>86</v>
      </c>
      <c r="B26" s="263" t="s">
        <v>87</v>
      </c>
      <c r="C26" s="263"/>
      <c r="F26" s="257"/>
      <c r="G26" s="257">
        <v>163942873</v>
      </c>
      <c r="H26" s="267"/>
      <c r="I26" s="257">
        <v>158876145</v>
      </c>
      <c r="J26" s="267"/>
      <c r="K26" s="267">
        <v>96013985</v>
      </c>
      <c r="L26" s="267"/>
      <c r="M26" s="267">
        <v>96061215</v>
      </c>
      <c r="N26" s="265"/>
    </row>
    <row r="27" spans="1:14" ht="19.5" customHeight="1">
      <c r="A27" s="3" t="s">
        <v>81</v>
      </c>
      <c r="E27" s="249" t="s">
        <v>193</v>
      </c>
      <c r="F27" s="257"/>
      <c r="G27" s="267">
        <v>29500911</v>
      </c>
      <c r="H27" s="267"/>
      <c r="I27" s="267">
        <v>61498986</v>
      </c>
      <c r="J27" s="267"/>
      <c r="K27" s="348">
        <v>0</v>
      </c>
      <c r="L27" s="267"/>
      <c r="M27" s="267">
        <v>32698867</v>
      </c>
      <c r="N27" s="257"/>
    </row>
    <row r="28" spans="1:14" ht="19.5" customHeight="1">
      <c r="A28" s="12" t="s">
        <v>5</v>
      </c>
      <c r="B28" s="263"/>
      <c r="C28" s="263"/>
      <c r="E28" s="249" t="s">
        <v>221</v>
      </c>
      <c r="F28" s="257"/>
      <c r="G28" s="274">
        <v>106291486</v>
      </c>
      <c r="H28" s="267"/>
      <c r="I28" s="274">
        <v>114575780</v>
      </c>
      <c r="J28" s="267"/>
      <c r="K28" s="275">
        <v>9477488</v>
      </c>
      <c r="L28" s="267"/>
      <c r="M28" s="275">
        <v>4659209</v>
      </c>
      <c r="N28" s="265"/>
    </row>
    <row r="29" spans="1:14" ht="19.5" customHeight="1">
      <c r="A29" s="4" t="s">
        <v>15</v>
      </c>
      <c r="B29" s="3"/>
      <c r="C29" s="263"/>
      <c r="F29" s="16"/>
      <c r="G29" s="17">
        <f>SUM(G19:G28)</f>
        <v>19794757524</v>
      </c>
      <c r="H29" s="272"/>
      <c r="I29" s="17">
        <f>SUM(I19:J28)</f>
        <v>19252512726</v>
      </c>
      <c r="J29" s="17">
        <f>SUM(J20:J28)</f>
        <v>0</v>
      </c>
      <c r="K29" s="17">
        <f>SUM(K19:L28)</f>
        <v>15796186792</v>
      </c>
      <c r="L29" s="272"/>
      <c r="M29" s="17">
        <f>SUM(M19:M28)</f>
        <v>16346700578</v>
      </c>
      <c r="N29" s="265"/>
    </row>
    <row r="30" spans="1:14" ht="19.5" customHeight="1">
      <c r="A30" s="4"/>
      <c r="B30" s="3"/>
      <c r="C30" s="263"/>
      <c r="F30" s="16"/>
      <c r="G30" s="276"/>
      <c r="H30" s="272"/>
      <c r="I30" s="276"/>
      <c r="J30" s="272"/>
      <c r="K30" s="276"/>
      <c r="L30" s="272"/>
      <c r="M30" s="276"/>
      <c r="N30" s="265"/>
    </row>
    <row r="31" spans="1:14" ht="19.5" customHeight="1" thickBot="1">
      <c r="A31" s="4" t="s">
        <v>16</v>
      </c>
      <c r="B31" s="3"/>
      <c r="C31" s="1"/>
      <c r="D31" s="263"/>
      <c r="E31" s="264"/>
      <c r="F31" s="5"/>
      <c r="G31" s="9">
        <f>G16+G29</f>
        <v>22450212790</v>
      </c>
      <c r="H31" s="277"/>
      <c r="I31" s="9">
        <f>I16+I29</f>
        <v>21214716418</v>
      </c>
      <c r="J31" s="277"/>
      <c r="K31" s="9">
        <f>K16+K29</f>
        <v>17536482138</v>
      </c>
      <c r="L31" s="277"/>
      <c r="M31" s="9">
        <f>M16+M29</f>
        <v>17235937214</v>
      </c>
      <c r="N31" s="265"/>
    </row>
    <row r="32" spans="1:14" ht="19.5" customHeight="1" thickTop="1">
      <c r="A32" s="4"/>
      <c r="B32" s="3"/>
      <c r="C32" s="1"/>
      <c r="D32" s="263"/>
      <c r="E32" s="264"/>
      <c r="F32" s="5"/>
      <c r="G32" s="278"/>
      <c r="H32" s="277"/>
      <c r="I32" s="278"/>
      <c r="J32" s="277"/>
      <c r="K32" s="278"/>
      <c r="L32" s="277"/>
      <c r="M32" s="278"/>
    </row>
    <row r="33" spans="1:13" ht="19.5" customHeight="1">
      <c r="A33" s="279"/>
      <c r="B33" s="258"/>
      <c r="C33" s="280"/>
      <c r="D33" s="280"/>
      <c r="F33" s="281"/>
      <c r="G33" s="282"/>
      <c r="H33" s="268"/>
      <c r="I33" s="282"/>
      <c r="J33" s="268"/>
      <c r="K33" s="283"/>
      <c r="L33" s="283"/>
      <c r="M33" s="283"/>
    </row>
    <row r="34" spans="1:13" ht="19.5" customHeight="1">
      <c r="A34" s="31"/>
      <c r="B34" s="32"/>
      <c r="C34" s="254"/>
      <c r="F34" s="284"/>
      <c r="G34" s="17"/>
      <c r="H34" s="272"/>
      <c r="I34" s="17"/>
      <c r="J34" s="272"/>
      <c r="K34" s="17"/>
      <c r="L34" s="272"/>
      <c r="M34" s="17"/>
    </row>
    <row r="35" spans="1:13" ht="19.5" customHeight="1">
      <c r="A35" s="241" t="s">
        <v>44</v>
      </c>
      <c r="B35" s="242"/>
      <c r="C35" s="242"/>
      <c r="D35" s="242"/>
      <c r="E35" s="243"/>
      <c r="F35" s="244"/>
      <c r="G35" s="244"/>
      <c r="H35" s="244"/>
      <c r="I35" s="244"/>
      <c r="J35" s="244"/>
      <c r="K35" s="244"/>
      <c r="L35" s="244"/>
      <c r="M35" s="244"/>
    </row>
    <row r="36" spans="1:13" ht="19.5" customHeight="1">
      <c r="A36" s="246" t="s">
        <v>90</v>
      </c>
      <c r="B36" s="247"/>
      <c r="C36" s="242"/>
      <c r="D36" s="242"/>
      <c r="E36" s="243"/>
      <c r="F36" s="244"/>
      <c r="G36" s="244"/>
      <c r="H36" s="244"/>
      <c r="I36" s="244"/>
      <c r="J36" s="244"/>
      <c r="K36" s="244"/>
      <c r="L36" s="244"/>
      <c r="M36" s="244"/>
    </row>
    <row r="37" spans="1:13" ht="19.5" customHeight="1">
      <c r="A37" s="248"/>
      <c r="B37" s="248"/>
      <c r="C37" s="248"/>
      <c r="D37" s="248"/>
      <c r="F37" s="250"/>
      <c r="G37" s="250"/>
      <c r="H37" s="250"/>
      <c r="I37" s="250"/>
      <c r="J37" s="250"/>
      <c r="K37" s="250"/>
      <c r="L37" s="250"/>
      <c r="M37" s="250"/>
    </row>
    <row r="38" spans="1:13" ht="19.5" customHeight="1">
      <c r="A38" s="248"/>
      <c r="B38" s="248"/>
      <c r="C38" s="248"/>
      <c r="D38" s="248"/>
      <c r="F38" s="250"/>
      <c r="G38" s="251"/>
      <c r="H38" s="252" t="s">
        <v>207</v>
      </c>
      <c r="I38" s="251"/>
      <c r="J38" s="251"/>
      <c r="K38" s="251"/>
      <c r="L38" s="253" t="s">
        <v>36</v>
      </c>
      <c r="M38" s="251"/>
    </row>
    <row r="39" spans="1:13" ht="19.5" customHeight="1">
      <c r="A39" s="254"/>
      <c r="B39" s="254"/>
      <c r="G39" s="368" t="s">
        <v>37</v>
      </c>
      <c r="H39" s="368"/>
      <c r="I39" s="368"/>
      <c r="K39" s="368" t="s">
        <v>37</v>
      </c>
      <c r="L39" s="368"/>
      <c r="M39" s="368"/>
    </row>
    <row r="40" spans="1:13" ht="19.5" customHeight="1">
      <c r="A40" s="257"/>
      <c r="B40" s="257"/>
      <c r="C40" s="257"/>
      <c r="D40" s="257"/>
      <c r="E40" s="257"/>
      <c r="G40" s="369" t="s">
        <v>78</v>
      </c>
      <c r="H40" s="369"/>
      <c r="I40" s="369"/>
      <c r="J40" s="258"/>
      <c r="K40" s="369" t="s">
        <v>78</v>
      </c>
      <c r="L40" s="369"/>
      <c r="M40" s="369"/>
    </row>
    <row r="41" spans="1:13" ht="19.5" customHeight="1">
      <c r="A41" s="259" t="s">
        <v>38</v>
      </c>
      <c r="E41" s="249" t="s">
        <v>22</v>
      </c>
      <c r="G41" s="260">
        <v>2021</v>
      </c>
      <c r="H41" s="261"/>
      <c r="I41" s="260">
        <v>2020</v>
      </c>
      <c r="J41" s="261"/>
      <c r="K41" s="260">
        <v>2021</v>
      </c>
      <c r="L41" s="261"/>
      <c r="M41" s="260">
        <v>2020</v>
      </c>
    </row>
    <row r="42" spans="1:13" ht="19.5" customHeight="1">
      <c r="G42" s="370" t="s">
        <v>17</v>
      </c>
      <c r="H42" s="371"/>
      <c r="I42" s="371"/>
      <c r="J42" s="371"/>
      <c r="K42" s="371"/>
      <c r="L42" s="371"/>
      <c r="M42" s="371"/>
    </row>
    <row r="43" spans="1:13" s="265" customFormat="1" ht="20.25" customHeight="1">
      <c r="A43" s="262" t="s">
        <v>23</v>
      </c>
      <c r="B43" s="263"/>
      <c r="C43" s="263"/>
      <c r="D43" s="263"/>
      <c r="E43" s="264"/>
      <c r="G43" s="266"/>
      <c r="H43" s="266"/>
      <c r="I43" s="266"/>
      <c r="J43" s="266"/>
      <c r="K43" s="266"/>
      <c r="L43" s="266"/>
      <c r="M43" s="266"/>
    </row>
    <row r="44" spans="1:13" s="265" customFormat="1" ht="20.25" customHeight="1">
      <c r="A44" s="12" t="s">
        <v>115</v>
      </c>
      <c r="B44" s="263"/>
      <c r="C44" s="263"/>
      <c r="D44" s="263"/>
    </row>
    <row r="45" spans="1:13" s="265" customFormat="1" ht="20.25" customHeight="1">
      <c r="A45" s="3"/>
      <c r="B45" s="263" t="s">
        <v>83</v>
      </c>
      <c r="C45" s="263"/>
      <c r="D45" s="263"/>
      <c r="E45" s="249" t="s">
        <v>222</v>
      </c>
      <c r="G45" s="2">
        <v>690000000</v>
      </c>
      <c r="H45" s="2"/>
      <c r="I45" s="2">
        <v>1410000000</v>
      </c>
      <c r="J45" s="2"/>
      <c r="K45" s="2">
        <v>450000000</v>
      </c>
      <c r="L45" s="2"/>
      <c r="M45" s="2">
        <v>1400000000</v>
      </c>
    </row>
    <row r="46" spans="1:13" s="265" customFormat="1" ht="20.25" customHeight="1">
      <c r="A46" s="263" t="s">
        <v>7</v>
      </c>
      <c r="B46" s="263"/>
      <c r="C46" s="263"/>
      <c r="D46" s="263"/>
      <c r="E46" s="249" t="s">
        <v>223</v>
      </c>
      <c r="G46" s="2">
        <v>142675898</v>
      </c>
      <c r="H46" s="2"/>
      <c r="I46" s="2">
        <v>144665333</v>
      </c>
      <c r="J46" s="2"/>
      <c r="K46" s="2">
        <v>71077744</v>
      </c>
      <c r="L46" s="2"/>
      <c r="M46" s="2">
        <v>70083684</v>
      </c>
    </row>
    <row r="47" spans="1:13" s="265" customFormat="1" ht="20.25" customHeight="1">
      <c r="A47" s="12" t="s">
        <v>116</v>
      </c>
      <c r="B47" s="263"/>
      <c r="C47" s="1"/>
      <c r="D47" s="1"/>
      <c r="E47" s="264"/>
      <c r="F47" s="7"/>
      <c r="G47" s="2"/>
      <c r="H47" s="2"/>
      <c r="I47" s="2"/>
      <c r="J47" s="2"/>
      <c r="K47" s="2"/>
      <c r="L47" s="2"/>
      <c r="M47" s="2"/>
    </row>
    <row r="48" spans="1:13" s="265" customFormat="1" ht="20.25" customHeight="1">
      <c r="A48" s="3"/>
      <c r="B48" s="285" t="s">
        <v>71</v>
      </c>
      <c r="C48" s="1"/>
      <c r="D48" s="1"/>
      <c r="E48" s="249" t="s">
        <v>222</v>
      </c>
      <c r="F48" s="7"/>
      <c r="G48" s="2">
        <v>105488003</v>
      </c>
      <c r="H48" s="2"/>
      <c r="I48" s="2">
        <v>725889912</v>
      </c>
      <c r="J48" s="2"/>
      <c r="K48" s="348">
        <v>0</v>
      </c>
      <c r="L48" s="2"/>
      <c r="M48" s="2">
        <v>269518103</v>
      </c>
    </row>
    <row r="49" spans="1:13" s="265" customFormat="1" ht="20.25" customHeight="1">
      <c r="A49" s="12" t="s">
        <v>170</v>
      </c>
      <c r="B49" s="263"/>
      <c r="C49" s="1"/>
      <c r="D49" s="1"/>
      <c r="E49" s="307">
        <v>18</v>
      </c>
      <c r="G49" s="265">
        <v>72673223</v>
      </c>
      <c r="I49" s="2">
        <v>73523380</v>
      </c>
      <c r="J49" s="2"/>
      <c r="K49" s="2">
        <v>414428</v>
      </c>
      <c r="L49" s="2"/>
      <c r="M49" s="2">
        <v>1093272</v>
      </c>
    </row>
    <row r="50" spans="1:13" s="265" customFormat="1" ht="20.25" customHeight="1">
      <c r="A50" s="12" t="s">
        <v>195</v>
      </c>
      <c r="B50" s="263"/>
      <c r="C50" s="1"/>
      <c r="D50" s="1"/>
      <c r="E50" s="249"/>
      <c r="F50" s="7"/>
      <c r="G50" s="2">
        <v>229394</v>
      </c>
      <c r="H50" s="2"/>
      <c r="I50" s="2">
        <v>523854</v>
      </c>
      <c r="J50" s="2"/>
      <c r="K50" s="348">
        <v>0</v>
      </c>
      <c r="L50" s="268"/>
      <c r="M50" s="348">
        <v>0</v>
      </c>
    </row>
    <row r="51" spans="1:13" s="265" customFormat="1" ht="20.25" customHeight="1">
      <c r="A51" s="3" t="s">
        <v>6</v>
      </c>
      <c r="B51" s="263"/>
      <c r="C51" s="263"/>
      <c r="D51" s="263"/>
      <c r="E51" s="249" t="s">
        <v>224</v>
      </c>
      <c r="G51" s="2">
        <v>477931854</v>
      </c>
      <c r="H51" s="2"/>
      <c r="I51" s="2">
        <v>457741178</v>
      </c>
      <c r="J51" s="2"/>
      <c r="K51" s="286">
        <v>211587552</v>
      </c>
      <c r="L51" s="2"/>
      <c r="M51" s="286">
        <v>203425880</v>
      </c>
    </row>
    <row r="52" spans="1:13" s="265" customFormat="1" ht="20.25" customHeight="1">
      <c r="A52" s="4" t="s">
        <v>19</v>
      </c>
      <c r="B52" s="287"/>
      <c r="C52" s="287"/>
      <c r="D52" s="287"/>
      <c r="E52" s="288"/>
      <c r="F52" s="10"/>
      <c r="G52" s="289">
        <f>SUM(G45:G51)</f>
        <v>1488998372</v>
      </c>
      <c r="H52" s="277"/>
      <c r="I52" s="289">
        <f>SUM(I45:I51)</f>
        <v>2812343657</v>
      </c>
      <c r="J52" s="277"/>
      <c r="K52" s="289">
        <f>SUM(K45:K51)</f>
        <v>733079724</v>
      </c>
      <c r="L52" s="277"/>
      <c r="M52" s="289">
        <f>SUM(M45:M51)</f>
        <v>1944120939</v>
      </c>
    </row>
    <row r="53" spans="1:13" s="265" customFormat="1" ht="20.25" customHeight="1">
      <c r="A53" s="4"/>
      <c r="B53" s="287"/>
      <c r="C53" s="287"/>
      <c r="D53" s="287"/>
      <c r="E53" s="288"/>
      <c r="F53" s="10"/>
      <c r="G53" s="277"/>
      <c r="H53" s="277"/>
      <c r="I53" s="277"/>
      <c r="J53" s="277"/>
      <c r="K53" s="277"/>
      <c r="L53" s="277"/>
      <c r="M53" s="277"/>
    </row>
    <row r="54" spans="1:13" s="265" customFormat="1" ht="20.25" customHeight="1">
      <c r="A54" s="262" t="s">
        <v>18</v>
      </c>
      <c r="B54" s="263"/>
      <c r="C54" s="263"/>
      <c r="D54" s="263"/>
      <c r="E54" s="264"/>
      <c r="G54" s="266"/>
      <c r="H54" s="266"/>
      <c r="I54" s="266"/>
      <c r="J54" s="266"/>
      <c r="K54" s="8"/>
      <c r="L54" s="266"/>
      <c r="M54" s="8"/>
    </row>
    <row r="55" spans="1:13" s="265" customFormat="1" ht="20.25" customHeight="1">
      <c r="A55" s="12" t="s">
        <v>209</v>
      </c>
      <c r="B55" s="263"/>
      <c r="C55" s="1"/>
      <c r="D55" s="1"/>
      <c r="E55" s="249" t="s">
        <v>246</v>
      </c>
      <c r="F55" s="7"/>
      <c r="G55" s="348">
        <v>0</v>
      </c>
      <c r="H55" s="268"/>
      <c r="I55" s="348">
        <v>0</v>
      </c>
      <c r="J55" s="2"/>
      <c r="K55" s="2">
        <v>42833663</v>
      </c>
      <c r="L55" s="2"/>
      <c r="M55" s="2">
        <v>174114538</v>
      </c>
    </row>
    <row r="56" spans="1:13" s="265" customFormat="1" ht="20.25" customHeight="1">
      <c r="A56" s="12" t="s">
        <v>117</v>
      </c>
      <c r="B56" s="263"/>
      <c r="C56" s="263"/>
      <c r="D56" s="263"/>
    </row>
    <row r="57" spans="1:13" s="265" customFormat="1" ht="20.25" customHeight="1">
      <c r="A57" s="3"/>
      <c r="B57" s="263" t="s">
        <v>84</v>
      </c>
      <c r="C57" s="263"/>
      <c r="D57" s="263"/>
      <c r="E57" s="249" t="s">
        <v>222</v>
      </c>
      <c r="G57" s="290">
        <v>10355920457</v>
      </c>
      <c r="H57" s="290"/>
      <c r="I57" s="290">
        <v>10551032535</v>
      </c>
      <c r="J57" s="290"/>
      <c r="K57" s="290">
        <v>7200837859</v>
      </c>
      <c r="L57" s="290"/>
      <c r="M57" s="290">
        <v>7676837859</v>
      </c>
    </row>
    <row r="58" spans="1:13" s="265" customFormat="1" ht="20.25" customHeight="1">
      <c r="A58" s="12" t="s">
        <v>169</v>
      </c>
      <c r="B58" s="263"/>
      <c r="C58" s="263"/>
      <c r="D58" s="263"/>
      <c r="E58" s="249" t="s">
        <v>222</v>
      </c>
      <c r="G58" s="290">
        <v>3703007105</v>
      </c>
      <c r="H58" s="290"/>
      <c r="I58" s="2">
        <v>3704774674</v>
      </c>
      <c r="J58" s="2"/>
      <c r="K58" s="2">
        <v>1804691376</v>
      </c>
      <c r="L58" s="2"/>
      <c r="M58" s="2">
        <v>1785215349</v>
      </c>
    </row>
    <row r="59" spans="1:13" s="265" customFormat="1" ht="20.25" customHeight="1">
      <c r="A59" s="3" t="s">
        <v>46</v>
      </c>
      <c r="B59" s="263"/>
      <c r="C59" s="1"/>
      <c r="D59" s="1"/>
      <c r="E59" s="264"/>
      <c r="F59" s="7"/>
      <c r="G59" s="290">
        <v>27091845</v>
      </c>
      <c r="H59" s="2"/>
      <c r="I59" s="2">
        <v>29447276</v>
      </c>
      <c r="J59" s="2"/>
      <c r="K59" s="2">
        <v>3100569</v>
      </c>
      <c r="L59" s="2"/>
      <c r="M59" s="2">
        <v>3100569</v>
      </c>
    </row>
    <row r="60" spans="1:13" s="265" customFormat="1" ht="20.25" customHeight="1">
      <c r="A60" s="263" t="s">
        <v>27</v>
      </c>
      <c r="B60" s="263"/>
      <c r="C60" s="1"/>
      <c r="D60" s="1"/>
      <c r="E60" s="249" t="s">
        <v>225</v>
      </c>
      <c r="F60" s="7"/>
      <c r="G60" s="2">
        <v>4216867</v>
      </c>
      <c r="H60" s="2"/>
      <c r="I60" s="2">
        <v>6240963</v>
      </c>
      <c r="J60" s="2"/>
      <c r="K60" s="2">
        <v>4216867</v>
      </c>
      <c r="L60" s="2"/>
      <c r="M60" s="2">
        <v>6240963</v>
      </c>
    </row>
    <row r="61" spans="1:13" s="265" customFormat="1" ht="20.25" customHeight="1">
      <c r="A61" s="285" t="s">
        <v>82</v>
      </c>
      <c r="B61" s="263"/>
      <c r="C61" s="1"/>
      <c r="D61" s="1"/>
      <c r="E61" s="249" t="s">
        <v>193</v>
      </c>
      <c r="F61" s="7"/>
      <c r="G61" s="2">
        <v>606823165</v>
      </c>
      <c r="H61" s="2"/>
      <c r="I61" s="2">
        <v>52292319</v>
      </c>
      <c r="J61" s="2"/>
      <c r="K61" s="2">
        <v>293219541</v>
      </c>
      <c r="L61" s="268"/>
      <c r="M61" s="348">
        <v>0</v>
      </c>
    </row>
    <row r="62" spans="1:13" s="265" customFormat="1" ht="20.25" customHeight="1">
      <c r="A62" s="291" t="s">
        <v>159</v>
      </c>
      <c r="B62" s="263"/>
      <c r="C62" s="1"/>
      <c r="D62" s="1"/>
      <c r="E62" s="249"/>
      <c r="F62" s="7"/>
      <c r="G62" s="2"/>
      <c r="H62" s="2"/>
      <c r="I62" s="2"/>
      <c r="J62" s="2"/>
      <c r="K62" s="292"/>
      <c r="L62" s="2"/>
      <c r="M62" s="292"/>
    </row>
    <row r="63" spans="1:13" s="265" customFormat="1" ht="20.25" customHeight="1">
      <c r="A63" s="291"/>
      <c r="B63" s="263" t="s">
        <v>157</v>
      </c>
      <c r="C63" s="1"/>
      <c r="D63" s="1"/>
      <c r="E63" s="249" t="s">
        <v>118</v>
      </c>
      <c r="F63" s="7"/>
      <c r="G63" s="2">
        <v>134556500</v>
      </c>
      <c r="H63" s="2"/>
      <c r="I63" s="2">
        <v>130026412</v>
      </c>
      <c r="J63" s="2"/>
      <c r="K63" s="2">
        <v>76663986</v>
      </c>
      <c r="L63" s="2"/>
      <c r="M63" s="2">
        <v>69815605</v>
      </c>
    </row>
    <row r="64" spans="1:13" s="265" customFormat="1" ht="20.25" customHeight="1">
      <c r="A64" s="291" t="s">
        <v>210</v>
      </c>
      <c r="B64" s="263"/>
      <c r="C64" s="1"/>
      <c r="D64" s="1"/>
      <c r="E64" s="249"/>
      <c r="F64" s="7"/>
      <c r="G64" s="2">
        <v>106879369</v>
      </c>
      <c r="H64" s="2"/>
      <c r="I64" s="348">
        <v>0</v>
      </c>
      <c r="J64" s="2"/>
      <c r="K64" s="2">
        <v>87278820</v>
      </c>
      <c r="L64" s="2"/>
      <c r="M64" s="348">
        <v>0</v>
      </c>
    </row>
    <row r="65" spans="1:13" s="265" customFormat="1" ht="20.25" customHeight="1">
      <c r="A65" s="4" t="s">
        <v>24</v>
      </c>
      <c r="B65" s="3"/>
      <c r="C65" s="1"/>
      <c r="D65" s="263"/>
      <c r="E65" s="264"/>
      <c r="F65" s="5"/>
      <c r="G65" s="293">
        <f>SUM(G55:G64)</f>
        <v>14938495308</v>
      </c>
      <c r="H65" s="277"/>
      <c r="I65" s="293">
        <f>SUM(I55:I64)</f>
        <v>14473814179</v>
      </c>
      <c r="J65" s="277"/>
      <c r="K65" s="293">
        <f>SUM(K55:K64)</f>
        <v>9512842681</v>
      </c>
      <c r="L65" s="277"/>
      <c r="M65" s="293">
        <f>SUM(M55:M64)</f>
        <v>9715324883</v>
      </c>
    </row>
    <row r="66" spans="1:13" s="265" customFormat="1" ht="20.25" customHeight="1">
      <c r="A66" s="4" t="s">
        <v>25</v>
      </c>
      <c r="B66" s="3"/>
      <c r="C66" s="1"/>
      <c r="D66" s="263"/>
      <c r="E66" s="264"/>
      <c r="F66" s="5"/>
      <c r="G66" s="289">
        <f>SUM(G52:G64)</f>
        <v>16427493680</v>
      </c>
      <c r="H66" s="277"/>
      <c r="I66" s="289">
        <f>SUM(I52:I64)</f>
        <v>17286157836</v>
      </c>
      <c r="J66" s="277"/>
      <c r="K66" s="289">
        <f>SUM(K52:K64)</f>
        <v>10245922405</v>
      </c>
      <c r="L66" s="277"/>
      <c r="M66" s="289">
        <f>SUM(M52:M64)</f>
        <v>11659445822</v>
      </c>
    </row>
    <row r="67" spans="1:13" ht="19.5" customHeight="1">
      <c r="A67" s="291"/>
      <c r="B67" s="263"/>
      <c r="C67" s="1"/>
      <c r="D67" s="1"/>
      <c r="F67" s="7"/>
      <c r="G67" s="2"/>
      <c r="H67" s="2"/>
      <c r="I67" s="2"/>
      <c r="J67" s="2"/>
      <c r="K67" s="292"/>
      <c r="L67" s="2"/>
      <c r="M67" s="292"/>
    </row>
    <row r="68" spans="1:13" ht="19.5" customHeight="1">
      <c r="A68" s="291"/>
      <c r="B68" s="263"/>
      <c r="C68" s="1"/>
      <c r="D68" s="1"/>
      <c r="F68" s="7"/>
      <c r="G68" s="2"/>
      <c r="H68" s="2"/>
      <c r="I68" s="2"/>
      <c r="J68" s="2"/>
      <c r="K68" s="2"/>
      <c r="L68" s="2"/>
      <c r="M68" s="2"/>
    </row>
    <row r="69" spans="1:13" ht="19.5" customHeight="1">
      <c r="A69" s="4"/>
      <c r="B69" s="3"/>
      <c r="C69" s="1"/>
      <c r="D69" s="263"/>
      <c r="E69" s="264"/>
      <c r="F69" s="5"/>
      <c r="G69" s="278"/>
      <c r="H69" s="277"/>
      <c r="I69" s="278"/>
      <c r="J69" s="277"/>
      <c r="K69" s="278"/>
      <c r="L69" s="277"/>
      <c r="M69" s="278"/>
    </row>
    <row r="70" spans="1:13" ht="19.5" customHeight="1">
      <c r="A70" s="31"/>
      <c r="B70" s="32"/>
      <c r="C70" s="254"/>
      <c r="F70" s="16"/>
      <c r="G70" s="272"/>
      <c r="H70" s="272"/>
      <c r="I70" s="272"/>
      <c r="J70" s="272"/>
      <c r="K70" s="272"/>
      <c r="L70" s="272"/>
      <c r="M70" s="272"/>
    </row>
    <row r="71" spans="1:13" ht="19.5" customHeight="1">
      <c r="A71" s="241" t="s">
        <v>44</v>
      </c>
      <c r="B71" s="242"/>
      <c r="C71" s="242"/>
      <c r="D71" s="242"/>
      <c r="E71" s="243"/>
      <c r="F71" s="294"/>
      <c r="G71" s="294"/>
      <c r="H71" s="294"/>
      <c r="I71" s="294"/>
      <c r="J71" s="294"/>
      <c r="K71" s="294"/>
      <c r="L71" s="294"/>
      <c r="M71" s="294"/>
    </row>
    <row r="72" spans="1:13" ht="19.5" customHeight="1">
      <c r="A72" s="246" t="s">
        <v>90</v>
      </c>
      <c r="B72" s="247"/>
      <c r="C72" s="242"/>
      <c r="D72" s="242"/>
      <c r="E72" s="243"/>
      <c r="F72" s="294"/>
      <c r="G72" s="294"/>
      <c r="H72" s="294"/>
      <c r="I72" s="294"/>
      <c r="J72" s="294"/>
      <c r="K72" s="294"/>
      <c r="L72" s="294"/>
      <c r="M72" s="294"/>
    </row>
    <row r="73" spans="1:13" ht="19.5" customHeight="1">
      <c r="A73" s="248"/>
      <c r="B73" s="248"/>
      <c r="C73" s="248"/>
      <c r="D73" s="248"/>
      <c r="F73" s="295"/>
      <c r="G73" s="295"/>
      <c r="H73" s="295"/>
      <c r="I73" s="295"/>
      <c r="J73" s="295"/>
      <c r="K73" s="295"/>
      <c r="L73" s="295"/>
      <c r="M73" s="295"/>
    </row>
    <row r="74" spans="1:13" ht="19.5" customHeight="1">
      <c r="A74" s="248"/>
      <c r="B74" s="248"/>
      <c r="C74" s="248"/>
      <c r="D74" s="248"/>
      <c r="F74" s="295"/>
      <c r="G74" s="251"/>
      <c r="H74" s="252" t="s">
        <v>207</v>
      </c>
      <c r="I74" s="251"/>
      <c r="J74" s="251"/>
      <c r="K74" s="251"/>
      <c r="L74" s="253" t="s">
        <v>36</v>
      </c>
      <c r="M74" s="251"/>
    </row>
    <row r="75" spans="1:13" ht="19.5" customHeight="1">
      <c r="A75" s="254"/>
      <c r="B75" s="254"/>
      <c r="F75" s="257"/>
      <c r="G75" s="368" t="s">
        <v>37</v>
      </c>
      <c r="H75" s="368"/>
      <c r="I75" s="368"/>
      <c r="K75" s="368" t="s">
        <v>37</v>
      </c>
      <c r="L75" s="368"/>
      <c r="M75" s="368"/>
    </row>
    <row r="76" spans="1:13" ht="19.5" customHeight="1">
      <c r="A76" s="257"/>
      <c r="B76" s="257"/>
      <c r="C76" s="257"/>
      <c r="D76" s="257"/>
      <c r="E76" s="257"/>
      <c r="F76" s="257"/>
      <c r="G76" s="372" t="s">
        <v>78</v>
      </c>
      <c r="H76" s="372"/>
      <c r="I76" s="372"/>
      <c r="J76" s="248"/>
      <c r="K76" s="372" t="s">
        <v>78</v>
      </c>
      <c r="L76" s="372"/>
      <c r="M76" s="372"/>
    </row>
    <row r="77" spans="1:13" ht="19.5" customHeight="1">
      <c r="A77" s="259" t="s">
        <v>38</v>
      </c>
      <c r="E77" s="249" t="s">
        <v>22</v>
      </c>
      <c r="F77" s="257"/>
      <c r="G77" s="260">
        <v>2021</v>
      </c>
      <c r="H77" s="261"/>
      <c r="I77" s="260">
        <v>2020</v>
      </c>
      <c r="J77" s="261"/>
      <c r="K77" s="260">
        <v>2021</v>
      </c>
      <c r="L77" s="261"/>
      <c r="M77" s="260">
        <v>2020</v>
      </c>
    </row>
    <row r="78" spans="1:13" ht="19.5" customHeight="1">
      <c r="F78" s="257"/>
      <c r="G78" s="370" t="s">
        <v>208</v>
      </c>
      <c r="H78" s="371"/>
      <c r="I78" s="371"/>
      <c r="J78" s="371"/>
      <c r="K78" s="371"/>
      <c r="L78" s="371"/>
      <c r="M78" s="371"/>
    </row>
    <row r="79" spans="1:13" s="265" customFormat="1" ht="20.25" customHeight="1">
      <c r="A79" s="6" t="s">
        <v>161</v>
      </c>
      <c r="B79" s="3"/>
      <c r="C79" s="1"/>
      <c r="D79" s="263"/>
      <c r="E79" s="296"/>
      <c r="G79" s="297"/>
      <c r="H79" s="298"/>
      <c r="I79" s="297"/>
      <c r="J79" s="298"/>
      <c r="K79" s="297"/>
      <c r="L79" s="298"/>
      <c r="M79" s="297"/>
    </row>
    <row r="80" spans="1:13" s="265" customFormat="1" ht="20.25" customHeight="1">
      <c r="A80" s="263" t="s">
        <v>8</v>
      </c>
      <c r="B80" s="263"/>
      <c r="C80" s="1"/>
      <c r="D80" s="1"/>
      <c r="E80" s="249" t="s">
        <v>226</v>
      </c>
      <c r="F80" s="7"/>
      <c r="G80" s="266"/>
      <c r="H80" s="266"/>
      <c r="I80" s="266"/>
      <c r="J80" s="266"/>
      <c r="K80" s="266"/>
      <c r="L80" s="266"/>
      <c r="M80" s="266"/>
    </row>
    <row r="81" spans="1:13" s="265" customFormat="1" ht="20.25" customHeight="1" thickBot="1">
      <c r="A81" s="263" t="s">
        <v>30</v>
      </c>
      <c r="B81" s="299"/>
      <c r="C81" s="300"/>
      <c r="D81" s="300"/>
      <c r="E81" s="301"/>
      <c r="F81" s="7"/>
      <c r="G81" s="302">
        <v>4891207330</v>
      </c>
      <c r="H81" s="266"/>
      <c r="I81" s="302">
        <v>2788664866</v>
      </c>
      <c r="J81" s="266"/>
      <c r="K81" s="302">
        <v>4891207330</v>
      </c>
      <c r="L81" s="266"/>
      <c r="M81" s="302">
        <v>2788664866</v>
      </c>
    </row>
    <row r="82" spans="1:13" s="265" customFormat="1" ht="20.25" customHeight="1" thickTop="1">
      <c r="A82" s="299" t="s">
        <v>31</v>
      </c>
      <c r="B82" s="299"/>
      <c r="C82" s="300"/>
      <c r="D82" s="300"/>
      <c r="E82" s="301"/>
      <c r="F82" s="7"/>
      <c r="G82" s="290">
        <v>4531559733</v>
      </c>
      <c r="H82" s="290"/>
      <c r="I82" s="290">
        <v>2517533185</v>
      </c>
      <c r="J82" s="290"/>
      <c r="K82" s="290">
        <v>4531559733</v>
      </c>
      <c r="L82" s="290"/>
      <c r="M82" s="290">
        <v>2517533185</v>
      </c>
    </row>
    <row r="83" spans="1:13" s="265" customFormat="1" ht="20.25" customHeight="1">
      <c r="A83" s="303" t="s">
        <v>119</v>
      </c>
      <c r="B83" s="299"/>
      <c r="C83" s="299"/>
      <c r="D83" s="263"/>
      <c r="E83" s="304" t="s">
        <v>226</v>
      </c>
      <c r="G83" s="266">
        <v>909993447</v>
      </c>
      <c r="H83" s="266">
        <v>358142539</v>
      </c>
      <c r="I83" s="266">
        <v>909993447</v>
      </c>
      <c r="J83" s="266">
        <v>358142539</v>
      </c>
      <c r="K83" s="266">
        <v>909993447</v>
      </c>
      <c r="L83" s="266">
        <v>358142539</v>
      </c>
      <c r="M83" s="266">
        <v>909993447</v>
      </c>
    </row>
    <row r="84" spans="1:13" s="265" customFormat="1" ht="20.25" customHeight="1">
      <c r="A84" s="3" t="s">
        <v>1</v>
      </c>
      <c r="B84" s="263"/>
      <c r="C84" s="263"/>
      <c r="D84" s="263"/>
      <c r="E84" s="296"/>
      <c r="G84" s="266"/>
      <c r="H84" s="266"/>
      <c r="I84" s="266"/>
      <c r="J84" s="266"/>
      <c r="K84" s="266"/>
      <c r="L84" s="266"/>
      <c r="M84" s="266"/>
    </row>
    <row r="85" spans="1:13" s="265" customFormat="1" ht="20.25" customHeight="1">
      <c r="A85" s="263" t="s">
        <v>42</v>
      </c>
      <c r="B85" s="263"/>
      <c r="C85" s="263"/>
      <c r="D85" s="263"/>
      <c r="E85" s="296"/>
      <c r="G85" s="266"/>
      <c r="H85" s="266"/>
      <c r="I85" s="266"/>
      <c r="J85" s="266"/>
      <c r="K85" s="266"/>
      <c r="L85" s="266"/>
      <c r="M85" s="266"/>
    </row>
    <row r="86" spans="1:13" s="265" customFormat="1" ht="20.25" customHeight="1">
      <c r="A86" s="255"/>
      <c r="B86" s="255" t="s">
        <v>43</v>
      </c>
      <c r="C86" s="255"/>
      <c r="D86" s="255"/>
      <c r="E86" s="249" t="s">
        <v>227</v>
      </c>
      <c r="F86" s="257"/>
      <c r="G86" s="267">
        <v>271330000</v>
      </c>
      <c r="H86" s="267"/>
      <c r="I86" s="267">
        <v>271330000</v>
      </c>
      <c r="J86" s="267"/>
      <c r="K86" s="267">
        <v>271330000</v>
      </c>
      <c r="L86" s="267"/>
      <c r="M86" s="267">
        <v>271330000</v>
      </c>
    </row>
    <row r="87" spans="1:13" s="265" customFormat="1" ht="20.25" customHeight="1">
      <c r="A87" s="255" t="s">
        <v>211</v>
      </c>
      <c r="B87" s="255"/>
      <c r="C87" s="255"/>
      <c r="D87" s="255"/>
      <c r="E87" s="249"/>
      <c r="F87" s="257"/>
      <c r="G87" s="267">
        <f>'SH-10'!L46</f>
        <v>-1758931131</v>
      </c>
      <c r="H87" s="267"/>
      <c r="I87" s="267">
        <v>247336137</v>
      </c>
      <c r="J87" s="267"/>
      <c r="K87" s="267">
        <f>'SH-11'!L40</f>
        <v>155122397</v>
      </c>
      <c r="L87" s="267"/>
      <c r="M87" s="267">
        <v>1877621505</v>
      </c>
    </row>
    <row r="88" spans="1:13" ht="20.25" customHeight="1">
      <c r="A88" s="279" t="s">
        <v>164</v>
      </c>
      <c r="B88" s="258"/>
      <c r="E88" s="257"/>
      <c r="F88" s="257"/>
      <c r="G88" s="274">
        <f>'SH-10'!T46</f>
        <v>2058108048</v>
      </c>
      <c r="H88" s="267"/>
      <c r="I88" s="274">
        <v>-133448042</v>
      </c>
      <c r="J88" s="267"/>
      <c r="K88" s="274">
        <f>'SH-11'!R40</f>
        <v>1422554156</v>
      </c>
      <c r="L88" s="267"/>
      <c r="M88" s="274">
        <v>13255</v>
      </c>
    </row>
    <row r="89" spans="1:13" ht="20.25" customHeight="1">
      <c r="A89" s="31" t="s">
        <v>97</v>
      </c>
      <c r="B89" s="31"/>
      <c r="C89" s="31"/>
      <c r="D89" s="31"/>
      <c r="F89" s="257"/>
      <c r="G89" s="257"/>
      <c r="H89" s="257"/>
      <c r="I89" s="257"/>
      <c r="J89" s="257"/>
      <c r="K89" s="257"/>
      <c r="L89" s="257"/>
      <c r="M89" s="257"/>
    </row>
    <row r="90" spans="1:13" ht="20.25" customHeight="1">
      <c r="A90" s="31" t="s">
        <v>64</v>
      </c>
      <c r="B90" s="31" t="s">
        <v>120</v>
      </c>
      <c r="C90" s="31"/>
      <c r="D90" s="31"/>
      <c r="F90" s="257"/>
      <c r="G90" s="272">
        <f>SUM(G82:G88)</f>
        <v>6012060097</v>
      </c>
      <c r="H90" s="272"/>
      <c r="I90" s="272">
        <f>SUM(I82:I88)</f>
        <v>3812744727</v>
      </c>
      <c r="J90" s="272"/>
      <c r="K90" s="272">
        <f>SUM(K82:K88)</f>
        <v>7290559733</v>
      </c>
      <c r="L90" s="272"/>
      <c r="M90" s="272">
        <f>SUM(M82:M88)</f>
        <v>5576491392</v>
      </c>
    </row>
    <row r="91" spans="1:13" s="265" customFormat="1" ht="20.25" customHeight="1">
      <c r="A91" s="32" t="s">
        <v>65</v>
      </c>
      <c r="B91" s="255"/>
      <c r="C91" s="255"/>
      <c r="D91" s="255"/>
      <c r="E91" s="249" t="s">
        <v>228</v>
      </c>
      <c r="F91" s="257"/>
      <c r="G91" s="267">
        <f>'SH-10'!X46</f>
        <v>10659013</v>
      </c>
      <c r="H91" s="267"/>
      <c r="I91" s="267">
        <v>115813855</v>
      </c>
      <c r="J91" s="267"/>
      <c r="K91" s="348">
        <v>0</v>
      </c>
      <c r="L91" s="267"/>
      <c r="M91" s="348">
        <v>0</v>
      </c>
    </row>
    <row r="92" spans="1:13" s="265" customFormat="1" ht="20.25" customHeight="1">
      <c r="A92" s="4" t="s">
        <v>162</v>
      </c>
      <c r="B92" s="263"/>
      <c r="C92" s="263"/>
      <c r="D92" s="263"/>
      <c r="E92" s="264"/>
      <c r="F92" s="5"/>
      <c r="G92" s="289">
        <f>SUM(G90:G91)</f>
        <v>6022719110</v>
      </c>
      <c r="H92" s="277"/>
      <c r="I92" s="289">
        <f>SUM(I90:I91)</f>
        <v>3928558582</v>
      </c>
      <c r="J92" s="277"/>
      <c r="K92" s="289">
        <f>SUM(K90:K91)</f>
        <v>7290559733</v>
      </c>
      <c r="L92" s="277"/>
      <c r="M92" s="289">
        <f>SUM(M90:M91)</f>
        <v>5576491392</v>
      </c>
    </row>
    <row r="93" spans="1:13" s="265" customFormat="1" ht="20.25" customHeight="1">
      <c r="A93" s="4"/>
      <c r="B93" s="263"/>
      <c r="C93" s="263"/>
      <c r="D93" s="263"/>
      <c r="E93" s="264"/>
      <c r="F93" s="5"/>
      <c r="G93" s="305"/>
      <c r="H93" s="277"/>
      <c r="I93" s="305"/>
      <c r="J93" s="277"/>
      <c r="K93" s="305"/>
      <c r="L93" s="277"/>
      <c r="M93" s="305"/>
    </row>
    <row r="94" spans="1:13" s="265" customFormat="1" ht="20.25" customHeight="1" thickBot="1">
      <c r="A94" s="4" t="s">
        <v>163</v>
      </c>
      <c r="B94" s="263"/>
      <c r="C94" s="263"/>
      <c r="D94" s="263"/>
      <c r="E94" s="264"/>
      <c r="F94" s="5"/>
      <c r="G94" s="306">
        <f>SUM(G66,G92)</f>
        <v>22450212790</v>
      </c>
      <c r="H94" s="277"/>
      <c r="I94" s="306">
        <f>SUM(I66,I92)</f>
        <v>21214716418</v>
      </c>
      <c r="J94" s="277"/>
      <c r="K94" s="306">
        <f>SUM(K66,K92)</f>
        <v>17536482138</v>
      </c>
      <c r="L94" s="277"/>
      <c r="M94" s="306">
        <f>SUM(M66,M92)</f>
        <v>17235937214</v>
      </c>
    </row>
    <row r="95" spans="1:13" ht="19.5" customHeight="1" thickTop="1">
      <c r="A95" s="31"/>
      <c r="B95" s="31"/>
      <c r="C95" s="31"/>
      <c r="D95" s="31"/>
      <c r="F95" s="257"/>
      <c r="G95" s="257"/>
      <c r="H95" s="257"/>
      <c r="I95" s="257"/>
      <c r="J95" s="257"/>
      <c r="K95" s="257"/>
      <c r="L95" s="257"/>
      <c r="M95" s="257"/>
    </row>
    <row r="96" spans="1:13" ht="19.5" customHeight="1">
      <c r="A96" s="4"/>
      <c r="B96" s="263"/>
      <c r="C96" s="263"/>
      <c r="D96" s="263"/>
      <c r="E96" s="264"/>
      <c r="F96" s="5"/>
      <c r="G96" s="277"/>
      <c r="H96" s="277"/>
      <c r="I96" s="277"/>
      <c r="J96" s="277"/>
      <c r="K96" s="277"/>
      <c r="L96" s="277"/>
      <c r="M96" s="277"/>
    </row>
    <row r="97" spans="1:13" ht="19.5" customHeight="1">
      <c r="A97" s="31"/>
      <c r="F97" s="284"/>
      <c r="G97" s="272">
        <f>G31-G94</f>
        <v>0</v>
      </c>
      <c r="H97" s="272">
        <f t="shared" ref="H97:M97" si="0">H31-H94</f>
        <v>0</v>
      </c>
      <c r="I97" s="272">
        <f t="shared" si="0"/>
        <v>0</v>
      </c>
      <c r="J97" s="272">
        <f t="shared" si="0"/>
        <v>0</v>
      </c>
      <c r="K97" s="272">
        <f t="shared" si="0"/>
        <v>0</v>
      </c>
      <c r="L97" s="272">
        <f t="shared" si="0"/>
        <v>0</v>
      </c>
      <c r="M97" s="272">
        <f t="shared" si="0"/>
        <v>0</v>
      </c>
    </row>
    <row r="98" spans="1:13" ht="13.8"/>
    <row r="99" spans="1:13" ht="13.8"/>
    <row r="100" spans="1:13" ht="13.8"/>
    <row r="101" spans="1:13" ht="13.8"/>
    <row r="102" spans="1:13" ht="13.8"/>
    <row r="103" spans="1:13" ht="13.8"/>
    <row r="104" spans="1:13" ht="13.8"/>
    <row r="105" spans="1:13" ht="13.8"/>
    <row r="106" spans="1:13" ht="13.8"/>
    <row r="107" spans="1:13" ht="13.8"/>
    <row r="108" spans="1:13" ht="13.8"/>
    <row r="109" spans="1:13" ht="13.8"/>
    <row r="110" spans="1:13" ht="13.8"/>
    <row r="111" spans="1:13" ht="13.8"/>
    <row r="112" spans="1:13" ht="13.8"/>
    <row r="113" ht="13.8"/>
    <row r="114" ht="13.8"/>
    <row r="115" ht="13.8"/>
    <row r="116" ht="13.8"/>
    <row r="117" ht="13.8"/>
    <row r="118" ht="13.8"/>
    <row r="119" ht="13.8"/>
    <row r="120" ht="13.8"/>
    <row r="121" ht="13.8"/>
    <row r="122" ht="13.8"/>
    <row r="123" ht="13.8"/>
    <row r="124" ht="13.8"/>
    <row r="125" ht="13.8"/>
    <row r="126" ht="13.8"/>
    <row r="127" ht="13.8"/>
    <row r="128" ht="13.8"/>
    <row r="129" ht="13.8"/>
    <row r="130" ht="13.8"/>
    <row r="131" ht="13.8"/>
    <row r="132" ht="13.8"/>
    <row r="133" ht="13.8"/>
    <row r="134" ht="13.8"/>
    <row r="135" ht="13.8"/>
    <row r="136" ht="13.8"/>
    <row r="137" ht="13.8"/>
    <row r="138" ht="13.8"/>
    <row r="139" ht="13.8"/>
    <row r="140" ht="13.8"/>
    <row r="141" ht="13.8"/>
    <row r="142" ht="13.8"/>
    <row r="143" ht="13.8"/>
    <row r="144" ht="13.8"/>
    <row r="145" ht="13.8"/>
    <row r="146" ht="13.8"/>
    <row r="147" ht="13.8"/>
    <row r="148" ht="13.8"/>
    <row r="149" ht="13.8"/>
    <row r="150" ht="13.8"/>
    <row r="151" ht="13.8"/>
    <row r="152" ht="13.8"/>
    <row r="153" ht="13.8"/>
    <row r="154" ht="13.8"/>
    <row r="155" ht="13.8"/>
    <row r="156" ht="13.8"/>
    <row r="157" ht="13.8"/>
    <row r="158" ht="13.8"/>
    <row r="159" ht="13.8"/>
    <row r="160" ht="13.8"/>
    <row r="161" ht="13.8"/>
    <row r="162" ht="13.8"/>
    <row r="163" ht="13.8"/>
    <row r="164" ht="13.8"/>
    <row r="165" ht="13.8"/>
    <row r="166" ht="13.8"/>
    <row r="167" ht="13.8"/>
    <row r="168" ht="13.8"/>
    <row r="169" ht="13.8"/>
    <row r="170" ht="13.8"/>
    <row r="171" ht="13.8"/>
    <row r="172" ht="13.8"/>
  </sheetData>
  <mergeCells count="15">
    <mergeCell ref="K39:M39"/>
    <mergeCell ref="G39:I39"/>
    <mergeCell ref="G78:M78"/>
    <mergeCell ref="K76:M76"/>
    <mergeCell ref="K75:M75"/>
    <mergeCell ref="G76:I76"/>
    <mergeCell ref="G75:I75"/>
    <mergeCell ref="G42:M42"/>
    <mergeCell ref="G40:I40"/>
    <mergeCell ref="K40:M40"/>
    <mergeCell ref="K5:M5"/>
    <mergeCell ref="G5:I5"/>
    <mergeCell ref="G6:I6"/>
    <mergeCell ref="K6:M6"/>
    <mergeCell ref="G8:M8"/>
  </mergeCells>
  <phoneticPr fontId="0" type="noConversion"/>
  <pageMargins left="0.8" right="0.8" top="0.48" bottom="0.5" header="0.5" footer="0.5"/>
  <pageSetup paperSize="9" scale="80" firstPageNumber="5" fitToHeight="0" orientation="portrait" useFirstPageNumber="1" r:id="rId1"/>
  <headerFooter>
    <oddFooter>&amp;L The accompanying notes from an integral part of the financial statements.
&amp;C&amp;P</oddFooter>
  </headerFooter>
  <rowBreaks count="2" manualBreakCount="2">
    <brk id="34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67" transitionEvaluation="1" transitionEntry="1"/>
  <dimension ref="A1:P87"/>
  <sheetViews>
    <sheetView showGridLines="0" tabSelected="1" view="pageBreakPreview" topLeftCell="A67" zoomScale="82" zoomScaleNormal="80" zoomScaleSheetLayoutView="82" workbookViewId="0">
      <selection activeCell="I80" sqref="I80"/>
    </sheetView>
  </sheetViews>
  <sheetFormatPr defaultColWidth="9.77734375" defaultRowHeight="20.25" customHeight="1"/>
  <cols>
    <col min="1" max="3" width="2.5546875" style="125" customWidth="1"/>
    <col min="4" max="4" width="30.77734375" style="125" customWidth="1"/>
    <col min="5" max="5" width="7" style="24" customWidth="1"/>
    <col min="6" max="6" width="0.77734375" style="126" customWidth="1"/>
    <col min="7" max="7" width="15.5546875" style="51" customWidth="1"/>
    <col min="8" max="8" width="1" style="51" customWidth="1"/>
    <col min="9" max="9" width="15.5546875" style="51" customWidth="1"/>
    <col min="10" max="10" width="1" style="51" customWidth="1"/>
    <col min="11" max="11" width="15.5546875" style="51" customWidth="1"/>
    <col min="12" max="12" width="1.21875" style="51" customWidth="1"/>
    <col min="13" max="13" width="15.44140625" style="51" customWidth="1"/>
    <col min="14" max="14" width="12.77734375" style="51" customWidth="1"/>
    <col min="15" max="15" width="1.5546875" style="127" customWidth="1"/>
    <col min="16" max="16" width="12.44140625" style="127" customWidth="1"/>
    <col min="17" max="17" width="5.5546875" style="126" customWidth="1"/>
    <col min="18" max="18" width="2.77734375" style="126" customWidth="1"/>
    <col min="19" max="19" width="3.77734375" style="126" customWidth="1"/>
    <col min="20" max="20" width="12.77734375" style="126" bestFit="1" customWidth="1"/>
    <col min="21" max="22" width="9.77734375" style="126"/>
    <col min="23" max="23" width="7.77734375" style="126" customWidth="1"/>
    <col min="24" max="24" width="12.77734375" style="126" customWidth="1"/>
    <col min="25" max="25" width="2.77734375" style="126" customWidth="1"/>
    <col min="26" max="26" width="12.77734375" style="126" customWidth="1"/>
    <col min="27" max="16384" width="9.77734375" style="126"/>
  </cols>
  <sheetData>
    <row r="1" spans="1:14" s="25" customFormat="1" ht="20.25" customHeight="1">
      <c r="A1" s="46" t="s">
        <v>44</v>
      </c>
      <c r="B1" s="47"/>
      <c r="C1" s="47"/>
      <c r="D1" s="47"/>
      <c r="E1" s="48"/>
      <c r="F1" s="49"/>
      <c r="G1" s="50"/>
      <c r="H1" s="50"/>
      <c r="I1" s="50"/>
      <c r="J1" s="50"/>
      <c r="K1" s="50"/>
      <c r="L1" s="50"/>
      <c r="M1" s="50"/>
      <c r="N1" s="51"/>
    </row>
    <row r="2" spans="1:14" s="25" customFormat="1" ht="20.25" customHeight="1">
      <c r="A2" s="52" t="s">
        <v>91</v>
      </c>
      <c r="B2" s="53"/>
      <c r="C2" s="53"/>
      <c r="D2" s="53"/>
      <c r="E2" s="24"/>
      <c r="F2" s="26"/>
      <c r="G2" s="27"/>
      <c r="H2" s="27"/>
      <c r="I2" s="27"/>
      <c r="J2" s="27"/>
      <c r="K2" s="27"/>
      <c r="L2" s="27"/>
      <c r="M2" s="27"/>
      <c r="N2" s="51"/>
    </row>
    <row r="3" spans="1:14" s="25" customFormat="1" ht="20.25" customHeight="1">
      <c r="A3" s="47"/>
      <c r="B3" s="47"/>
      <c r="C3" s="53"/>
      <c r="D3" s="53"/>
      <c r="E3" s="24"/>
      <c r="F3" s="26"/>
      <c r="G3" s="27"/>
      <c r="H3" s="27"/>
      <c r="I3" s="27"/>
      <c r="J3" s="27"/>
      <c r="K3" s="27"/>
      <c r="L3" s="27"/>
      <c r="M3" s="27"/>
      <c r="N3" s="51"/>
    </row>
    <row r="4" spans="1:14" s="25" customFormat="1" ht="20.25" customHeight="1">
      <c r="A4" s="39"/>
      <c r="B4" s="39"/>
      <c r="C4" s="38"/>
      <c r="D4" s="38"/>
      <c r="E4" s="24"/>
      <c r="F4" s="54"/>
      <c r="G4" s="55"/>
      <c r="H4" s="56" t="s">
        <v>0</v>
      </c>
      <c r="I4" s="55"/>
      <c r="J4" s="55"/>
      <c r="K4" s="55"/>
      <c r="L4" s="57" t="s">
        <v>36</v>
      </c>
      <c r="M4" s="55"/>
      <c r="N4" s="51"/>
    </row>
    <row r="5" spans="1:14" s="25" customFormat="1" ht="20.25" customHeight="1">
      <c r="A5" s="58"/>
      <c r="B5" s="58"/>
      <c r="C5" s="38"/>
      <c r="D5" s="38"/>
      <c r="E5" s="24"/>
      <c r="F5" s="59"/>
      <c r="G5" s="373" t="s">
        <v>37</v>
      </c>
      <c r="H5" s="373"/>
      <c r="I5" s="373"/>
      <c r="J5" s="51"/>
      <c r="K5" s="373" t="s">
        <v>37</v>
      </c>
      <c r="L5" s="373"/>
      <c r="M5" s="373"/>
      <c r="N5" s="51"/>
    </row>
    <row r="6" spans="1:14" s="25" customFormat="1" ht="20.25" customHeight="1">
      <c r="A6" s="58"/>
      <c r="B6" s="58"/>
      <c r="C6" s="38"/>
      <c r="D6" s="38"/>
      <c r="E6" s="24"/>
      <c r="F6" s="59"/>
      <c r="G6" s="374" t="s">
        <v>98</v>
      </c>
      <c r="H6" s="375"/>
      <c r="I6" s="375"/>
      <c r="J6" s="60"/>
      <c r="K6" s="374" t="s">
        <v>98</v>
      </c>
      <c r="L6" s="375"/>
      <c r="M6" s="375"/>
      <c r="N6" s="51"/>
    </row>
    <row r="7" spans="1:14" s="25" customFormat="1" ht="20.25" customHeight="1">
      <c r="A7" s="58"/>
      <c r="B7" s="58"/>
      <c r="C7" s="38"/>
      <c r="D7" s="38"/>
      <c r="E7" s="24" t="s">
        <v>22</v>
      </c>
      <c r="F7" s="61"/>
      <c r="G7" s="260">
        <v>2021</v>
      </c>
      <c r="H7" s="261"/>
      <c r="I7" s="260">
        <v>2020</v>
      </c>
      <c r="J7" s="261"/>
      <c r="K7" s="260">
        <v>2021</v>
      </c>
      <c r="L7" s="261"/>
      <c r="M7" s="260">
        <v>2020</v>
      </c>
      <c r="N7" s="51"/>
    </row>
    <row r="8" spans="1:14" s="25" customFormat="1" ht="20.25" customHeight="1">
      <c r="A8" s="58"/>
      <c r="B8" s="58"/>
      <c r="C8" s="38"/>
      <c r="D8" s="38"/>
      <c r="E8" s="24"/>
      <c r="F8" s="61"/>
      <c r="G8" s="376" t="s">
        <v>17</v>
      </c>
      <c r="H8" s="376"/>
      <c r="I8" s="376"/>
      <c r="J8" s="376"/>
      <c r="K8" s="376"/>
      <c r="L8" s="376"/>
      <c r="M8" s="376"/>
      <c r="N8" s="51"/>
    </row>
    <row r="9" spans="1:14" s="25" customFormat="1" ht="20.25" customHeight="1">
      <c r="A9" s="64" t="s">
        <v>121</v>
      </c>
      <c r="B9" s="39"/>
      <c r="C9" s="38"/>
      <c r="D9" s="38"/>
      <c r="E9" s="24"/>
      <c r="G9" s="51"/>
      <c r="H9" s="51"/>
      <c r="I9" s="51"/>
      <c r="J9" s="51"/>
      <c r="K9" s="51"/>
      <c r="L9" s="51"/>
      <c r="M9" s="51"/>
      <c r="N9" s="51"/>
    </row>
    <row r="10" spans="1:14" s="25" customFormat="1" ht="20.25" customHeight="1">
      <c r="A10" s="38" t="s">
        <v>51</v>
      </c>
      <c r="B10" s="38"/>
      <c r="C10" s="38"/>
      <c r="D10" s="38"/>
      <c r="E10" s="24" t="s">
        <v>171</v>
      </c>
      <c r="G10" s="65">
        <v>1414711758</v>
      </c>
      <c r="H10" s="65"/>
      <c r="I10" s="65">
        <v>2179942521</v>
      </c>
      <c r="J10" s="51"/>
      <c r="K10" s="66">
        <v>538781250</v>
      </c>
      <c r="L10" s="66"/>
      <c r="M10" s="66">
        <v>984861046</v>
      </c>
      <c r="N10" s="51"/>
    </row>
    <row r="11" spans="1:14" s="25" customFormat="1" ht="20.25" customHeight="1">
      <c r="A11" s="67" t="s">
        <v>72</v>
      </c>
      <c r="B11" s="38"/>
      <c r="C11" s="38"/>
      <c r="D11" s="38"/>
      <c r="E11" s="24"/>
      <c r="G11" s="65"/>
      <c r="H11" s="65"/>
      <c r="I11" s="65"/>
      <c r="J11" s="51"/>
      <c r="K11" s="66"/>
      <c r="L11" s="66"/>
      <c r="M11" s="66"/>
      <c r="N11" s="51"/>
    </row>
    <row r="12" spans="1:14" s="25" customFormat="1" ht="20.25" customHeight="1">
      <c r="A12" s="25" t="s">
        <v>52</v>
      </c>
      <c r="B12" s="38"/>
      <c r="C12" s="38"/>
      <c r="D12" s="38"/>
      <c r="E12" s="24" t="s">
        <v>171</v>
      </c>
      <c r="G12" s="51">
        <v>70774481</v>
      </c>
      <c r="H12" s="65"/>
      <c r="I12" s="51">
        <v>126067063</v>
      </c>
      <c r="J12" s="51"/>
      <c r="K12" s="66">
        <v>9771906</v>
      </c>
      <c r="L12" s="66"/>
      <c r="M12" s="51">
        <v>71762801</v>
      </c>
      <c r="N12" s="51"/>
    </row>
    <row r="13" spans="1:14" s="25" customFormat="1" ht="20.25" customHeight="1">
      <c r="A13" s="38" t="s">
        <v>47</v>
      </c>
      <c r="B13" s="38"/>
      <c r="C13" s="38"/>
      <c r="D13" s="38"/>
      <c r="E13" s="24" t="s">
        <v>171</v>
      </c>
      <c r="G13" s="65">
        <v>3071325</v>
      </c>
      <c r="H13" s="65"/>
      <c r="I13" s="65">
        <v>10328407</v>
      </c>
      <c r="J13" s="51"/>
      <c r="K13" s="66">
        <v>42975855</v>
      </c>
      <c r="L13" s="66"/>
      <c r="M13" s="66">
        <v>40685015</v>
      </c>
      <c r="N13" s="51"/>
    </row>
    <row r="14" spans="1:14" s="25" customFormat="1" ht="20.25" customHeight="1">
      <c r="A14" s="60" t="s">
        <v>251</v>
      </c>
      <c r="B14" s="38"/>
      <c r="C14" s="38"/>
      <c r="D14" s="38"/>
      <c r="E14" s="24" t="s">
        <v>218</v>
      </c>
      <c r="G14" s="65">
        <v>75581763</v>
      </c>
      <c r="H14" s="310"/>
      <c r="I14" s="348">
        <v>0</v>
      </c>
      <c r="J14" s="349"/>
      <c r="K14" s="348">
        <v>0</v>
      </c>
      <c r="L14" s="350"/>
      <c r="M14" s="348">
        <v>0</v>
      </c>
      <c r="N14" s="51"/>
    </row>
    <row r="15" spans="1:14" s="25" customFormat="1" ht="20.25" customHeight="1">
      <c r="A15" s="68" t="s">
        <v>9</v>
      </c>
      <c r="B15" s="38"/>
      <c r="C15" s="39"/>
      <c r="D15" s="39"/>
      <c r="E15" s="24" t="s">
        <v>244</v>
      </c>
      <c r="F15" s="69"/>
      <c r="G15" s="70">
        <v>77118178</v>
      </c>
      <c r="H15" s="71"/>
      <c r="I15" s="70">
        <v>32123575</v>
      </c>
      <c r="J15" s="51"/>
      <c r="K15" s="70">
        <v>61791983</v>
      </c>
      <c r="L15" s="73"/>
      <c r="M15" s="72">
        <v>33804099</v>
      </c>
      <c r="N15" s="51"/>
    </row>
    <row r="16" spans="1:14" s="25" customFormat="1" ht="20.25" customHeight="1">
      <c r="A16" s="11" t="s">
        <v>122</v>
      </c>
      <c r="B16" s="38"/>
      <c r="C16" s="38"/>
      <c r="D16" s="38"/>
      <c r="E16" s="24"/>
      <c r="G16" s="74">
        <f>SUM(G10:G15)</f>
        <v>1641257505</v>
      </c>
      <c r="H16" s="75"/>
      <c r="I16" s="74">
        <f>SUM(I10:I15)</f>
        <v>2348461566</v>
      </c>
      <c r="J16" s="51"/>
      <c r="K16" s="74">
        <f>SUM(K10:K15)</f>
        <v>653320994</v>
      </c>
      <c r="L16" s="75"/>
      <c r="M16" s="74">
        <f>SUM(M10:M15)</f>
        <v>1131112961</v>
      </c>
      <c r="N16" s="51"/>
    </row>
    <row r="17" spans="1:15" s="25" customFormat="1" ht="20.25" customHeight="1">
      <c r="A17" s="38"/>
      <c r="B17" s="38"/>
      <c r="C17" s="38"/>
      <c r="D17" s="38"/>
      <c r="E17" s="24"/>
      <c r="G17" s="76"/>
      <c r="H17" s="75"/>
      <c r="I17" s="76"/>
      <c r="J17" s="51"/>
      <c r="K17" s="76"/>
      <c r="L17" s="75"/>
      <c r="M17" s="76"/>
      <c r="N17" s="51"/>
    </row>
    <row r="18" spans="1:15" s="25" customFormat="1" ht="20.25" customHeight="1">
      <c r="A18" s="64" t="s">
        <v>39</v>
      </c>
      <c r="B18" s="39"/>
      <c r="C18" s="38"/>
      <c r="D18" s="38"/>
      <c r="E18" s="24"/>
      <c r="G18" s="65"/>
      <c r="H18" s="65"/>
      <c r="I18" s="65"/>
      <c r="J18" s="51"/>
      <c r="K18" s="65"/>
      <c r="L18" s="65"/>
      <c r="M18" s="65"/>
      <c r="N18" s="51"/>
    </row>
    <row r="19" spans="1:15" s="25" customFormat="1" ht="20.25" customHeight="1">
      <c r="A19" s="38" t="s">
        <v>53</v>
      </c>
      <c r="B19" s="38"/>
      <c r="C19" s="38"/>
      <c r="D19" s="38"/>
      <c r="E19" s="24" t="s">
        <v>171</v>
      </c>
      <c r="G19" s="66">
        <v>1241420037</v>
      </c>
      <c r="H19" s="66"/>
      <c r="I19" s="66">
        <v>1409589576</v>
      </c>
      <c r="J19" s="51"/>
      <c r="K19" s="66">
        <v>539591945</v>
      </c>
      <c r="L19" s="66"/>
      <c r="M19" s="66">
        <v>674588440</v>
      </c>
      <c r="N19" s="51"/>
    </row>
    <row r="20" spans="1:15" s="25" customFormat="1" ht="20.25" customHeight="1">
      <c r="A20" s="77" t="s">
        <v>73</v>
      </c>
      <c r="B20" s="38"/>
      <c r="C20" s="39"/>
      <c r="D20" s="39"/>
      <c r="G20" s="27"/>
      <c r="H20" s="51"/>
      <c r="I20" s="240"/>
      <c r="J20" s="51"/>
      <c r="K20" s="27"/>
      <c r="L20" s="51"/>
      <c r="M20" s="240"/>
      <c r="N20" s="51"/>
    </row>
    <row r="21" spans="1:15" s="25" customFormat="1" ht="20.25" customHeight="1">
      <c r="A21" s="68"/>
      <c r="B21" s="67" t="s">
        <v>93</v>
      </c>
      <c r="C21" s="39"/>
      <c r="D21" s="39"/>
      <c r="E21" s="24" t="s">
        <v>171</v>
      </c>
      <c r="F21" s="69"/>
      <c r="G21" s="51">
        <v>42739780</v>
      </c>
      <c r="H21" s="66"/>
      <c r="I21" s="51">
        <v>55018737</v>
      </c>
      <c r="J21" s="51"/>
      <c r="K21" s="348">
        <v>0</v>
      </c>
      <c r="L21" s="66"/>
      <c r="M21" s="51">
        <v>32424792</v>
      </c>
      <c r="N21" s="51"/>
    </row>
    <row r="22" spans="1:15" s="25" customFormat="1" ht="20.25" customHeight="1">
      <c r="A22" s="38" t="s">
        <v>32</v>
      </c>
      <c r="B22" s="38"/>
      <c r="C22" s="38"/>
      <c r="D22" s="38"/>
      <c r="E22" s="24"/>
      <c r="G22" s="66">
        <v>935660610</v>
      </c>
      <c r="H22" s="66"/>
      <c r="I22" s="66">
        <v>1012017602</v>
      </c>
      <c r="J22" s="51"/>
      <c r="K22" s="51">
        <v>469928730</v>
      </c>
      <c r="L22" s="66"/>
      <c r="M22" s="51">
        <v>496274843</v>
      </c>
      <c r="N22" s="51"/>
    </row>
    <row r="23" spans="1:15" s="25" customFormat="1" ht="20.25" customHeight="1">
      <c r="A23" s="38" t="s">
        <v>54</v>
      </c>
      <c r="B23" s="38"/>
      <c r="C23" s="38"/>
      <c r="D23" s="38"/>
      <c r="E23" s="24"/>
      <c r="G23" s="66">
        <v>161693959</v>
      </c>
      <c r="H23" s="66"/>
      <c r="I23" s="66">
        <v>192788778</v>
      </c>
      <c r="J23" s="51"/>
      <c r="K23" s="66">
        <v>84786517</v>
      </c>
      <c r="L23" s="66"/>
      <c r="M23" s="66">
        <v>94807075</v>
      </c>
      <c r="N23" s="51"/>
    </row>
    <row r="24" spans="1:15" s="25" customFormat="1" ht="20.25" customHeight="1">
      <c r="A24" s="68" t="s">
        <v>55</v>
      </c>
      <c r="B24" s="38"/>
      <c r="C24" s="38"/>
      <c r="D24" s="38"/>
      <c r="E24" s="24" t="s">
        <v>171</v>
      </c>
      <c r="G24" s="66">
        <v>753035442</v>
      </c>
      <c r="H24" s="66"/>
      <c r="I24" s="66">
        <v>812156877.92999995</v>
      </c>
      <c r="J24" s="51"/>
      <c r="K24" s="66">
        <v>398514483</v>
      </c>
      <c r="L24" s="66"/>
      <c r="M24" s="66">
        <v>420177650</v>
      </c>
      <c r="N24" s="51"/>
    </row>
    <row r="25" spans="1:15" s="25" customFormat="1" ht="20.25" customHeight="1">
      <c r="A25" s="60" t="s">
        <v>204</v>
      </c>
      <c r="B25" s="38"/>
      <c r="C25" s="38"/>
      <c r="D25" s="38"/>
      <c r="E25" s="24" t="s">
        <v>229</v>
      </c>
      <c r="G25" s="66">
        <v>104671885</v>
      </c>
      <c r="H25" s="66"/>
      <c r="I25" s="66">
        <v>92500000</v>
      </c>
      <c r="J25" s="51"/>
      <c r="K25" s="66">
        <v>455552183</v>
      </c>
      <c r="L25" s="66"/>
      <c r="M25" s="66">
        <v>278449969</v>
      </c>
      <c r="N25" s="51"/>
    </row>
    <row r="26" spans="1:15" s="25" customFormat="1" ht="20.25" customHeight="1">
      <c r="A26" s="11" t="s">
        <v>40</v>
      </c>
      <c r="B26" s="38"/>
      <c r="C26" s="38"/>
      <c r="D26" s="38"/>
      <c r="E26" s="24"/>
      <c r="G26" s="78">
        <f>SUM(G19:G25)</f>
        <v>3239221713</v>
      </c>
      <c r="H26" s="75"/>
      <c r="I26" s="78">
        <f>SUM(I19:I25)</f>
        <v>3574071570.9299998</v>
      </c>
      <c r="J26" s="51"/>
      <c r="K26" s="78">
        <f>SUM(K19:K25)</f>
        <v>1948373858</v>
      </c>
      <c r="L26" s="75"/>
      <c r="M26" s="78">
        <f>SUM(M19:M25)</f>
        <v>1996722769</v>
      </c>
      <c r="N26" s="51"/>
    </row>
    <row r="27" spans="1:15" s="25" customFormat="1" ht="20.25" customHeight="1">
      <c r="A27" s="11"/>
      <c r="B27" s="38"/>
      <c r="C27" s="38"/>
      <c r="D27" s="38"/>
      <c r="E27" s="24"/>
      <c r="G27" s="76"/>
      <c r="H27" s="75"/>
      <c r="I27" s="76"/>
      <c r="J27" s="51"/>
      <c r="K27" s="76"/>
      <c r="L27" s="75"/>
      <c r="M27" s="76"/>
      <c r="N27" s="51"/>
    </row>
    <row r="28" spans="1:15" s="25" customFormat="1" ht="20.25" customHeight="1">
      <c r="A28" s="79" t="s">
        <v>232</v>
      </c>
      <c r="B28" s="38"/>
      <c r="C28" s="38"/>
      <c r="D28" s="38"/>
      <c r="E28" s="24"/>
      <c r="G28" s="80">
        <f>G16-G26</f>
        <v>-1597964208</v>
      </c>
      <c r="H28" s="80"/>
      <c r="I28" s="80">
        <f>I16-I26</f>
        <v>-1225610004.9299998</v>
      </c>
      <c r="J28" s="80"/>
      <c r="K28" s="80">
        <f>K16-K26</f>
        <v>-1295052864</v>
      </c>
      <c r="L28" s="80"/>
      <c r="M28" s="80">
        <f>M16-M26</f>
        <v>-865609808</v>
      </c>
      <c r="N28" s="51"/>
    </row>
    <row r="29" spans="1:15" s="25" customFormat="1" ht="20.25" customHeight="1">
      <c r="A29" s="60" t="s">
        <v>206</v>
      </c>
      <c r="B29" s="38"/>
      <c r="C29" s="38"/>
      <c r="D29" s="38"/>
      <c r="E29" s="24" t="s">
        <v>243</v>
      </c>
      <c r="G29" s="66">
        <v>-162593</v>
      </c>
      <c r="H29" s="66"/>
      <c r="I29" s="66">
        <v>-37609965.07</v>
      </c>
      <c r="J29" s="51"/>
      <c r="K29" s="66">
        <v>-114819875</v>
      </c>
      <c r="L29" s="66"/>
      <c r="M29" s="66">
        <v>-145628454</v>
      </c>
      <c r="N29" s="51"/>
    </row>
    <row r="30" spans="1:15" s="25" customFormat="1" ht="20.25" customHeight="1">
      <c r="A30" s="38" t="s">
        <v>56</v>
      </c>
      <c r="B30" s="38"/>
      <c r="C30" s="38"/>
      <c r="D30" s="38"/>
      <c r="E30" s="24" t="s">
        <v>194</v>
      </c>
      <c r="G30" s="66">
        <v>-521065473</v>
      </c>
      <c r="H30" s="66"/>
      <c r="I30" s="66">
        <v>-536117916</v>
      </c>
      <c r="J30" s="51"/>
      <c r="K30" s="66">
        <v>-345149677</v>
      </c>
      <c r="L30" s="66"/>
      <c r="M30" s="66">
        <v>-359135601</v>
      </c>
      <c r="N30" s="51"/>
    </row>
    <row r="31" spans="1:15" s="25" customFormat="1" ht="20.25" customHeight="1">
      <c r="A31" s="81" t="s">
        <v>172</v>
      </c>
      <c r="B31" s="82"/>
      <c r="C31" s="82"/>
      <c r="D31" s="82"/>
      <c r="E31" s="83"/>
      <c r="F31" s="82"/>
      <c r="G31" s="84"/>
      <c r="H31" s="80"/>
      <c r="I31" s="84"/>
      <c r="J31" s="51"/>
      <c r="K31" s="84"/>
      <c r="L31" s="80"/>
      <c r="M31" s="84"/>
      <c r="N31" s="85"/>
      <c r="O31" s="85"/>
    </row>
    <row r="32" spans="1:15" s="25" customFormat="1" ht="20.25" customHeight="1">
      <c r="A32" s="86"/>
      <c r="B32" s="87" t="s">
        <v>173</v>
      </c>
      <c r="C32" s="87"/>
      <c r="D32" s="87"/>
      <c r="E32" s="88" t="s">
        <v>70</v>
      </c>
      <c r="F32" s="89"/>
      <c r="G32" s="90">
        <v>9476116</v>
      </c>
      <c r="H32" s="91"/>
      <c r="I32" s="90">
        <v>-18375985</v>
      </c>
      <c r="J32" s="51"/>
      <c r="K32" s="333">
        <v>0</v>
      </c>
      <c r="L32" s="92"/>
      <c r="M32" s="333">
        <v>0</v>
      </c>
      <c r="N32" s="51"/>
      <c r="O32" s="61"/>
    </row>
    <row r="33" spans="1:15" s="25" customFormat="1" ht="20.25" customHeight="1">
      <c r="A33" s="87"/>
      <c r="B33" s="87"/>
      <c r="C33" s="87"/>
      <c r="D33" s="87"/>
      <c r="E33" s="88"/>
      <c r="F33" s="89"/>
      <c r="G33" s="93"/>
      <c r="H33" s="91"/>
      <c r="I33" s="93"/>
      <c r="J33" s="51"/>
      <c r="K33" s="94"/>
      <c r="L33" s="92"/>
      <c r="M33" s="94"/>
      <c r="N33" s="51"/>
      <c r="O33" s="61"/>
    </row>
    <row r="34" spans="1:15" s="85" customFormat="1" ht="20.25" customHeight="1">
      <c r="A34" s="11" t="s">
        <v>233</v>
      </c>
      <c r="B34" s="11"/>
      <c r="C34" s="11"/>
      <c r="D34" s="11"/>
      <c r="E34" s="95"/>
      <c r="G34" s="75">
        <f>SUM(G28:G32)</f>
        <v>-2109716158</v>
      </c>
      <c r="H34" s="75"/>
      <c r="I34" s="75">
        <f>SUM(I28:I32)</f>
        <v>-1817713870.9999998</v>
      </c>
      <c r="K34" s="75">
        <f>SUM(K28:K32)</f>
        <v>-1755022416</v>
      </c>
      <c r="L34" s="75"/>
      <c r="M34" s="75">
        <f>SUM(M28:M32)</f>
        <v>-1370373863</v>
      </c>
    </row>
    <row r="35" spans="1:15" s="25" customFormat="1" ht="20.25" customHeight="1">
      <c r="A35" s="38" t="s">
        <v>174</v>
      </c>
      <c r="B35" s="38"/>
      <c r="C35" s="38"/>
      <c r="D35" s="38"/>
      <c r="E35" s="24" t="s">
        <v>193</v>
      </c>
      <c r="G35" s="70">
        <v>-45655797</v>
      </c>
      <c r="H35" s="65"/>
      <c r="I35" s="70">
        <v>39131352</v>
      </c>
      <c r="J35" s="51"/>
      <c r="K35" s="72">
        <v>29653062</v>
      </c>
      <c r="L35" s="66"/>
      <c r="M35" s="72">
        <v>17591141</v>
      </c>
      <c r="N35" s="51"/>
    </row>
    <row r="36" spans="1:15" s="25" customFormat="1" ht="20.25" customHeight="1">
      <c r="A36" s="96" t="s">
        <v>234</v>
      </c>
      <c r="B36" s="39"/>
      <c r="C36" s="38"/>
      <c r="D36" s="38"/>
      <c r="E36" s="24"/>
      <c r="G36" s="78">
        <f>SUM(G34:G35)</f>
        <v>-2155371955</v>
      </c>
      <c r="H36" s="75"/>
      <c r="I36" s="78">
        <f>SUM(I34:I35)</f>
        <v>-1778582518.9999998</v>
      </c>
      <c r="J36" s="51"/>
      <c r="K36" s="78">
        <f>SUM(K34:K35)</f>
        <v>-1725369354</v>
      </c>
      <c r="L36" s="75"/>
      <c r="M36" s="78">
        <f>SUM(M34:M35)</f>
        <v>-1352782722</v>
      </c>
      <c r="N36" s="27"/>
      <c r="O36" s="26"/>
    </row>
    <row r="37" spans="1:15" s="25" customFormat="1" ht="20.25" customHeight="1">
      <c r="A37" s="96"/>
      <c r="B37" s="39"/>
      <c r="C37" s="38"/>
      <c r="D37" s="38"/>
      <c r="E37" s="24"/>
      <c r="G37" s="76"/>
      <c r="H37" s="75"/>
      <c r="I37" s="76"/>
      <c r="J37" s="51"/>
      <c r="K37" s="76"/>
      <c r="L37" s="75"/>
      <c r="M37" s="76"/>
      <c r="N37" s="27"/>
      <c r="O37" s="26"/>
    </row>
    <row r="38" spans="1:15" s="61" customFormat="1" ht="18.75" customHeight="1">
      <c r="A38" s="36"/>
      <c r="B38" s="97"/>
      <c r="C38" s="60"/>
      <c r="D38" s="60"/>
      <c r="E38" s="24"/>
      <c r="F38" s="51"/>
      <c r="G38" s="62"/>
      <c r="H38" s="63"/>
      <c r="I38" s="62"/>
      <c r="J38" s="98"/>
      <c r="K38" s="99"/>
      <c r="L38" s="100"/>
      <c r="M38" s="99"/>
      <c r="N38" s="27"/>
      <c r="O38" s="54"/>
    </row>
    <row r="39" spans="1:15" s="25" customFormat="1" ht="20.25" customHeight="1">
      <c r="A39" s="46" t="s">
        <v>44</v>
      </c>
      <c r="B39" s="47"/>
      <c r="C39" s="47"/>
      <c r="D39" s="47"/>
      <c r="E39" s="48"/>
      <c r="F39" s="49"/>
      <c r="G39" s="50"/>
      <c r="H39" s="50"/>
      <c r="I39" s="50"/>
      <c r="J39" s="50"/>
      <c r="K39" s="50"/>
      <c r="L39" s="50"/>
      <c r="M39" s="50"/>
      <c r="N39" s="51"/>
    </row>
    <row r="40" spans="1:15" s="25" customFormat="1" ht="20.25" customHeight="1">
      <c r="A40" s="52" t="s">
        <v>91</v>
      </c>
      <c r="B40" s="53"/>
      <c r="C40" s="53"/>
      <c r="D40" s="53"/>
      <c r="E40" s="24"/>
      <c r="F40" s="26"/>
      <c r="G40" s="27"/>
      <c r="H40" s="27"/>
      <c r="I40" s="27"/>
      <c r="J40" s="27"/>
      <c r="K40" s="27"/>
      <c r="L40" s="27"/>
      <c r="M40" s="27"/>
      <c r="N40" s="51"/>
    </row>
    <row r="41" spans="1:15" s="25" customFormat="1" ht="20.25" customHeight="1">
      <c r="A41" s="47"/>
      <c r="B41" s="47"/>
      <c r="C41" s="53"/>
      <c r="D41" s="53"/>
      <c r="E41" s="24"/>
      <c r="F41" s="26"/>
      <c r="G41" s="27"/>
      <c r="H41" s="27"/>
      <c r="I41" s="27"/>
      <c r="J41" s="27"/>
      <c r="K41" s="27"/>
      <c r="L41" s="27"/>
      <c r="M41" s="27"/>
      <c r="N41" s="51"/>
    </row>
    <row r="42" spans="1:15" s="25" customFormat="1" ht="20.25" customHeight="1">
      <c r="A42" s="39"/>
      <c r="B42" s="39"/>
      <c r="C42" s="38"/>
      <c r="D42" s="38"/>
      <c r="E42" s="24"/>
      <c r="F42" s="54"/>
      <c r="G42" s="55"/>
      <c r="H42" s="56" t="s">
        <v>0</v>
      </c>
      <c r="I42" s="55"/>
      <c r="J42" s="55"/>
      <c r="K42" s="55"/>
      <c r="L42" s="57" t="s">
        <v>36</v>
      </c>
      <c r="M42" s="55"/>
      <c r="N42" s="51"/>
    </row>
    <row r="43" spans="1:15" s="25" customFormat="1" ht="20.25" customHeight="1">
      <c r="A43" s="58"/>
      <c r="B43" s="58"/>
      <c r="C43" s="38"/>
      <c r="D43" s="38"/>
      <c r="E43" s="24"/>
      <c r="F43" s="59"/>
      <c r="G43" s="373" t="s">
        <v>37</v>
      </c>
      <c r="H43" s="373"/>
      <c r="I43" s="373"/>
      <c r="J43" s="51"/>
      <c r="K43" s="373" t="s">
        <v>37</v>
      </c>
      <c r="L43" s="373"/>
      <c r="M43" s="373"/>
      <c r="N43" s="51"/>
    </row>
    <row r="44" spans="1:15" s="25" customFormat="1" ht="20.25" customHeight="1">
      <c r="A44" s="58"/>
      <c r="B44" s="58"/>
      <c r="C44" s="38"/>
      <c r="D44" s="38"/>
      <c r="E44" s="24"/>
      <c r="F44" s="59"/>
      <c r="G44" s="374" t="s">
        <v>98</v>
      </c>
      <c r="H44" s="375"/>
      <c r="I44" s="375"/>
      <c r="J44" s="60"/>
      <c r="K44" s="374" t="s">
        <v>98</v>
      </c>
      <c r="L44" s="375"/>
      <c r="M44" s="375"/>
      <c r="N44" s="51"/>
    </row>
    <row r="45" spans="1:15" s="25" customFormat="1" ht="20.25" customHeight="1">
      <c r="A45" s="58"/>
      <c r="B45" s="58"/>
      <c r="C45" s="38"/>
      <c r="D45" s="38"/>
      <c r="E45" s="24" t="s">
        <v>22</v>
      </c>
      <c r="F45" s="61"/>
      <c r="G45" s="260">
        <v>2021</v>
      </c>
      <c r="H45" s="261"/>
      <c r="I45" s="260">
        <v>2020</v>
      </c>
      <c r="J45" s="261"/>
      <c r="K45" s="260">
        <v>2021</v>
      </c>
      <c r="L45" s="261"/>
      <c r="M45" s="260">
        <v>2020</v>
      </c>
      <c r="N45" s="51"/>
    </row>
    <row r="46" spans="1:15" s="25" customFormat="1" ht="20.25" customHeight="1">
      <c r="A46" s="58"/>
      <c r="B46" s="58"/>
      <c r="C46" s="38"/>
      <c r="D46" s="38"/>
      <c r="E46" s="24"/>
      <c r="F46" s="61"/>
      <c r="G46" s="376" t="s">
        <v>17</v>
      </c>
      <c r="H46" s="376"/>
      <c r="I46" s="376"/>
      <c r="J46" s="376"/>
      <c r="K46" s="376"/>
      <c r="L46" s="376"/>
      <c r="M46" s="376"/>
      <c r="N46" s="51"/>
    </row>
    <row r="47" spans="1:15" s="25" customFormat="1" ht="20.25" customHeight="1">
      <c r="A47" s="36" t="s">
        <v>104</v>
      </c>
      <c r="B47" s="39"/>
      <c r="C47" s="38"/>
      <c r="D47" s="38"/>
      <c r="E47" s="24"/>
      <c r="G47" s="76"/>
      <c r="H47" s="75"/>
      <c r="I47" s="76"/>
      <c r="J47" s="51"/>
      <c r="K47" s="76"/>
      <c r="L47" s="75"/>
      <c r="M47" s="76"/>
      <c r="N47" s="27"/>
      <c r="O47" s="26"/>
    </row>
    <row r="48" spans="1:15" s="25" customFormat="1" ht="20.25" customHeight="1">
      <c r="A48" s="37" t="s">
        <v>160</v>
      </c>
      <c r="B48" s="39"/>
      <c r="C48" s="38"/>
      <c r="D48" s="38"/>
      <c r="E48" s="24"/>
      <c r="G48" s="76"/>
      <c r="H48" s="75"/>
      <c r="I48" s="76"/>
      <c r="J48" s="51"/>
      <c r="K48" s="76"/>
      <c r="L48" s="75"/>
      <c r="M48" s="76"/>
      <c r="N48" s="27"/>
      <c r="O48" s="26"/>
    </row>
    <row r="49" spans="1:15" s="25" customFormat="1" ht="20.25" customHeight="1">
      <c r="A49" s="37"/>
      <c r="B49" s="37" t="s">
        <v>109</v>
      </c>
      <c r="C49" s="38"/>
      <c r="D49" s="38"/>
      <c r="E49" s="24"/>
      <c r="G49" s="76"/>
      <c r="H49" s="75"/>
      <c r="I49" s="76"/>
      <c r="J49" s="51"/>
      <c r="K49" s="76"/>
      <c r="L49" s="75"/>
      <c r="M49" s="76"/>
      <c r="N49" s="27"/>
      <c r="O49" s="26"/>
    </row>
    <row r="50" spans="1:15" s="25" customFormat="1" ht="20.25" customHeight="1">
      <c r="A50" s="20" t="s">
        <v>196</v>
      </c>
      <c r="B50" s="97"/>
      <c r="C50" s="60"/>
      <c r="D50" s="60"/>
      <c r="E50" s="24"/>
      <c r="G50" s="27"/>
      <c r="H50" s="75"/>
      <c r="I50" s="27"/>
      <c r="J50" s="51"/>
      <c r="K50" s="27"/>
      <c r="L50" s="75"/>
      <c r="M50" s="27"/>
      <c r="N50" s="27"/>
      <c r="O50" s="26"/>
    </row>
    <row r="51" spans="1:15" s="25" customFormat="1" ht="20.25" customHeight="1">
      <c r="B51" s="20" t="s">
        <v>197</v>
      </c>
      <c r="C51" s="97"/>
      <c r="D51" s="60"/>
      <c r="E51" s="24"/>
      <c r="G51" s="311">
        <v>49622696</v>
      </c>
      <c r="H51" s="183"/>
      <c r="I51" s="311">
        <v>42910914</v>
      </c>
      <c r="J51" s="312"/>
      <c r="K51" s="333">
        <v>0</v>
      </c>
      <c r="L51" s="351"/>
      <c r="M51" s="333">
        <v>0</v>
      </c>
      <c r="N51" s="27"/>
      <c r="O51" s="26"/>
    </row>
    <row r="52" spans="1:15" s="25" customFormat="1" ht="20.25" customHeight="1">
      <c r="A52" s="36" t="s">
        <v>146</v>
      </c>
      <c r="B52" s="97"/>
      <c r="C52" s="60"/>
      <c r="D52" s="60"/>
      <c r="E52" s="24"/>
      <c r="G52" s="105"/>
      <c r="H52" s="104"/>
      <c r="I52" s="105"/>
      <c r="J52" s="105"/>
      <c r="K52" s="105"/>
      <c r="L52" s="104"/>
      <c r="M52" s="105"/>
      <c r="N52" s="27"/>
      <c r="O52" s="26"/>
    </row>
    <row r="53" spans="1:15" s="25" customFormat="1" ht="20.25" customHeight="1">
      <c r="A53" s="37"/>
      <c r="B53" s="36" t="s">
        <v>109</v>
      </c>
      <c r="C53" s="60"/>
      <c r="D53" s="60"/>
      <c r="E53" s="24"/>
      <c r="G53" s="106">
        <f>SUM(G51:G51)</f>
        <v>49622696</v>
      </c>
      <c r="H53" s="104"/>
      <c r="I53" s="106">
        <f>SUM(I51:I51)</f>
        <v>42910914</v>
      </c>
      <c r="J53" s="105"/>
      <c r="K53" s="332">
        <v>0</v>
      </c>
      <c r="L53" s="104"/>
      <c r="M53" s="332">
        <v>0</v>
      </c>
      <c r="N53" s="27"/>
      <c r="O53" s="26"/>
    </row>
    <row r="54" spans="1:15" s="25" customFormat="1" ht="12" customHeight="1">
      <c r="A54" s="20"/>
      <c r="B54" s="97"/>
      <c r="C54" s="60"/>
      <c r="D54" s="60"/>
      <c r="E54" s="24"/>
      <c r="G54" s="105"/>
      <c r="H54" s="104"/>
      <c r="I54" s="105"/>
      <c r="J54" s="105"/>
      <c r="K54" s="105"/>
      <c r="L54" s="104"/>
      <c r="M54" s="105"/>
      <c r="N54" s="27"/>
      <c r="O54" s="26"/>
    </row>
    <row r="55" spans="1:15" s="25" customFormat="1" ht="20.25" customHeight="1">
      <c r="A55" s="37" t="s">
        <v>147</v>
      </c>
      <c r="B55" s="97"/>
      <c r="C55" s="60"/>
      <c r="D55" s="60"/>
      <c r="E55" s="24"/>
      <c r="G55" s="105"/>
      <c r="H55" s="104"/>
      <c r="I55" s="105"/>
      <c r="J55" s="105"/>
      <c r="K55" s="105"/>
      <c r="L55" s="104"/>
      <c r="M55" s="105"/>
      <c r="N55" s="27"/>
      <c r="O55" s="26"/>
    </row>
    <row r="56" spans="1:15" s="25" customFormat="1" ht="20.25" customHeight="1">
      <c r="A56" s="20"/>
      <c r="B56" s="107" t="s">
        <v>148</v>
      </c>
      <c r="C56" s="60"/>
      <c r="D56" s="60"/>
      <c r="E56" s="24"/>
      <c r="G56" s="105"/>
      <c r="H56" s="104"/>
      <c r="I56" s="105"/>
      <c r="J56" s="105"/>
      <c r="K56" s="105"/>
      <c r="L56" s="104"/>
      <c r="M56" s="105"/>
      <c r="N56" s="27"/>
      <c r="O56" s="26"/>
    </row>
    <row r="57" spans="1:15" s="25" customFormat="1" ht="20.25" customHeight="1">
      <c r="A57" t="s">
        <v>252</v>
      </c>
      <c r="B57"/>
      <c r="C57" s="60"/>
      <c r="D57" s="60"/>
      <c r="E57" s="24"/>
      <c r="G57" s="105"/>
      <c r="H57" s="104"/>
      <c r="I57" s="105"/>
      <c r="J57" s="105"/>
      <c r="K57" s="105"/>
      <c r="L57" s="104"/>
      <c r="M57" s="105"/>
      <c r="N57" s="27"/>
      <c r="O57" s="26"/>
    </row>
    <row r="58" spans="1:15" s="25" customFormat="1" ht="20.25" customHeight="1">
      <c r="A58"/>
      <c r="B58" t="s">
        <v>175</v>
      </c>
      <c r="C58" s="60"/>
      <c r="D58" s="60"/>
      <c r="E58" s="24"/>
      <c r="G58" s="105"/>
      <c r="H58" s="104"/>
      <c r="I58" s="105"/>
      <c r="J58" s="105"/>
      <c r="K58" s="105"/>
      <c r="L58" s="104"/>
      <c r="M58" s="105"/>
      <c r="N58" s="27"/>
      <c r="O58" s="26"/>
    </row>
    <row r="59" spans="1:15" s="25" customFormat="1" ht="20.25" customHeight="1">
      <c r="A59"/>
      <c r="B59" t="s">
        <v>176</v>
      </c>
      <c r="C59" s="60"/>
      <c r="D59" s="60"/>
      <c r="E59" s="24"/>
      <c r="G59" s="118">
        <v>19324</v>
      </c>
      <c r="H59" s="76"/>
      <c r="I59" s="118">
        <v>-395376</v>
      </c>
      <c r="J59" s="118"/>
      <c r="K59" s="118">
        <v>14461</v>
      </c>
      <c r="L59" s="76"/>
      <c r="M59" s="118">
        <v>-295888</v>
      </c>
      <c r="N59" s="27"/>
      <c r="O59" s="26"/>
    </row>
    <row r="60" spans="1:15" s="25" customFormat="1" ht="20.25" customHeight="1">
      <c r="A60" s="20" t="s">
        <v>199</v>
      </c>
      <c r="B60" s="107"/>
      <c r="C60" s="60"/>
      <c r="D60" s="60"/>
      <c r="E60" s="24"/>
      <c r="G60" s="118"/>
      <c r="H60" s="76"/>
      <c r="I60" s="118"/>
      <c r="J60" s="118"/>
      <c r="K60" s="118"/>
      <c r="L60" s="76"/>
      <c r="M60" s="118"/>
      <c r="N60" s="27"/>
      <c r="O60" s="26"/>
    </row>
    <row r="61" spans="1:15" s="25" customFormat="1" ht="20.25" customHeight="1">
      <c r="A61" s="20"/>
      <c r="B61" s="97" t="s">
        <v>149</v>
      </c>
      <c r="C61" s="60"/>
      <c r="D61" s="60"/>
      <c r="E61" s="24" t="s">
        <v>118</v>
      </c>
      <c r="G61" s="51">
        <v>-38879</v>
      </c>
      <c r="H61" s="75"/>
      <c r="I61" s="51">
        <v>-2321194</v>
      </c>
      <c r="J61" s="51"/>
      <c r="K61" s="348">
        <v>0</v>
      </c>
      <c r="L61" s="75"/>
      <c r="M61" s="51">
        <v>-4108723</v>
      </c>
      <c r="N61" s="27"/>
      <c r="O61" s="26"/>
    </row>
    <row r="62" spans="1:15" s="25" customFormat="1" ht="20.25" customHeight="1">
      <c r="A62" s="20" t="s">
        <v>231</v>
      </c>
      <c r="B62" s="97"/>
      <c r="C62" s="60"/>
      <c r="D62" s="60"/>
      <c r="E62" s="24" t="s">
        <v>245</v>
      </c>
      <c r="G62" s="51">
        <v>2749119753</v>
      </c>
      <c r="H62" s="75"/>
      <c r="I62" s="348">
        <v>0</v>
      </c>
      <c r="J62" s="51"/>
      <c r="K62" s="313">
        <v>1780968156</v>
      </c>
      <c r="L62" s="75"/>
      <c r="M62" s="348">
        <v>0</v>
      </c>
      <c r="N62" s="27"/>
      <c r="O62" s="26"/>
    </row>
    <row r="63" spans="1:15" s="25" customFormat="1" ht="20.25" customHeight="1">
      <c r="A63" s="20" t="s">
        <v>267</v>
      </c>
      <c r="B63" s="97"/>
      <c r="C63" s="60"/>
      <c r="D63" s="60"/>
      <c r="E63" s="24"/>
      <c r="G63" s="51"/>
      <c r="H63" s="75"/>
      <c r="I63" s="51"/>
      <c r="J63" s="51"/>
      <c r="K63" s="313"/>
      <c r="L63" s="75"/>
      <c r="M63" s="309"/>
      <c r="N63" s="309"/>
      <c r="O63" s="26"/>
    </row>
    <row r="64" spans="1:15" s="25" customFormat="1" ht="20.25" customHeight="1">
      <c r="A64" s="20"/>
      <c r="B64" s="97" t="s">
        <v>268</v>
      </c>
      <c r="C64" s="60"/>
      <c r="D64" s="60"/>
      <c r="E64" s="24" t="s">
        <v>193</v>
      </c>
      <c r="G64" s="103">
        <f>-563848840+9719</f>
        <v>-563839121</v>
      </c>
      <c r="H64" s="104"/>
      <c r="I64" s="103">
        <v>464239</v>
      </c>
      <c r="J64" s="105"/>
      <c r="K64" s="103">
        <f>-356193632</f>
        <v>-356193632</v>
      </c>
      <c r="L64" s="104"/>
      <c r="M64" s="103">
        <v>821745</v>
      </c>
      <c r="N64" s="27"/>
      <c r="O64" s="26"/>
    </row>
    <row r="65" spans="1:15" s="25" customFormat="1" ht="20.25" customHeight="1">
      <c r="A65" s="36" t="s">
        <v>150</v>
      </c>
      <c r="B65" s="97"/>
      <c r="C65" s="60"/>
      <c r="D65" s="60"/>
      <c r="E65" s="24"/>
      <c r="G65" s="105"/>
      <c r="H65" s="104"/>
      <c r="I65" s="105"/>
      <c r="J65" s="105"/>
      <c r="K65" s="105"/>
      <c r="L65" s="104"/>
      <c r="M65" s="105"/>
      <c r="N65" s="27"/>
      <c r="O65" s="26"/>
    </row>
    <row r="66" spans="1:15" s="25" customFormat="1" ht="20.25" customHeight="1">
      <c r="A66" s="20"/>
      <c r="B66" s="108" t="s">
        <v>151</v>
      </c>
      <c r="C66" s="60"/>
      <c r="D66" s="60"/>
      <c r="E66" s="24"/>
      <c r="G66" s="106">
        <f>SUM(G59:G64)</f>
        <v>2185261077</v>
      </c>
      <c r="H66" s="104"/>
      <c r="I66" s="106">
        <f>SUM(I59:I64)</f>
        <v>-2252331</v>
      </c>
      <c r="J66" s="105"/>
      <c r="K66" s="106">
        <f>SUM(K59:K64)</f>
        <v>1424788985</v>
      </c>
      <c r="L66" s="104"/>
      <c r="M66" s="106">
        <f>SUM(M59:M64)</f>
        <v>-3582866</v>
      </c>
      <c r="N66" s="27"/>
      <c r="O66" s="26"/>
    </row>
    <row r="67" spans="1:15" s="25" customFormat="1" ht="20.25" customHeight="1">
      <c r="A67" s="36" t="s">
        <v>177</v>
      </c>
      <c r="B67" s="108"/>
      <c r="C67" s="11"/>
      <c r="D67" s="11"/>
      <c r="E67" s="24"/>
      <c r="G67" s="101"/>
      <c r="H67" s="104"/>
      <c r="I67" s="101"/>
      <c r="J67" s="105"/>
      <c r="K67" s="101"/>
      <c r="L67" s="104"/>
      <c r="M67" s="101"/>
      <c r="N67" s="27"/>
      <c r="O67" s="26"/>
    </row>
    <row r="68" spans="1:15" s="25" customFormat="1" ht="20.25" customHeight="1">
      <c r="A68" s="36"/>
      <c r="B68" s="108" t="s">
        <v>178</v>
      </c>
      <c r="C68" s="11"/>
      <c r="D68" s="11"/>
      <c r="E68" s="24"/>
      <c r="G68" s="106">
        <f>SUM(G53,G66)</f>
        <v>2234883773</v>
      </c>
      <c r="H68" s="104"/>
      <c r="I68" s="106">
        <f>SUM(I53,I66)</f>
        <v>40658583</v>
      </c>
      <c r="J68" s="105"/>
      <c r="K68" s="106">
        <f>SUM(K53,K66)</f>
        <v>1424788985</v>
      </c>
      <c r="L68" s="104"/>
      <c r="M68" s="106">
        <f>SUM(M53,M66)</f>
        <v>-3582866</v>
      </c>
      <c r="N68" s="27"/>
      <c r="O68" s="26"/>
    </row>
    <row r="69" spans="1:15" s="25" customFormat="1" ht="20.25" customHeight="1">
      <c r="A69" s="36" t="s">
        <v>179</v>
      </c>
      <c r="B69" s="108"/>
      <c r="C69" s="11"/>
      <c r="D69" s="11"/>
      <c r="E69" s="24"/>
      <c r="G69" s="101"/>
      <c r="H69" s="104"/>
      <c r="I69" s="101"/>
      <c r="J69" s="105"/>
      <c r="K69" s="101"/>
      <c r="L69" s="104"/>
      <c r="M69" s="101"/>
      <c r="N69" s="27"/>
      <c r="O69" s="26"/>
    </row>
    <row r="70" spans="1:15" s="25" customFormat="1" ht="20.100000000000001" customHeight="1" thickBot="1">
      <c r="A70" s="36"/>
      <c r="B70" s="36" t="s">
        <v>100</v>
      </c>
      <c r="C70" s="36"/>
      <c r="D70" s="36"/>
      <c r="E70" s="24"/>
      <c r="G70" s="109">
        <f>G36+G68</f>
        <v>79511818</v>
      </c>
      <c r="H70" s="102"/>
      <c r="I70" s="109">
        <f>I36+I68</f>
        <v>-1737923935.9999998</v>
      </c>
      <c r="J70" s="85"/>
      <c r="K70" s="109">
        <f>K36+K68</f>
        <v>-300580369</v>
      </c>
      <c r="L70" s="102"/>
      <c r="M70" s="109">
        <f>M36+M68</f>
        <v>-1356365588</v>
      </c>
      <c r="N70" s="27"/>
      <c r="O70" s="26"/>
    </row>
    <row r="71" spans="1:15" s="25" customFormat="1" ht="12" customHeight="1" thickTop="1">
      <c r="A71" s="20"/>
      <c r="B71" s="20"/>
      <c r="C71" s="20"/>
      <c r="D71" s="20"/>
      <c r="E71" s="24"/>
      <c r="G71" s="110"/>
      <c r="H71" s="102"/>
      <c r="I71" s="110"/>
      <c r="J71" s="85"/>
      <c r="K71" s="110"/>
      <c r="L71" s="102"/>
      <c r="M71" s="110"/>
      <c r="N71" s="27"/>
      <c r="O71" s="26"/>
    </row>
    <row r="72" spans="1:15" s="85" customFormat="1" ht="14.4">
      <c r="A72" s="111" t="s">
        <v>235</v>
      </c>
      <c r="B72" s="108"/>
      <c r="C72" s="11"/>
      <c r="D72" s="11"/>
      <c r="E72" s="95"/>
      <c r="G72" s="76"/>
      <c r="H72" s="75"/>
      <c r="I72" s="76"/>
      <c r="J72" s="75"/>
      <c r="K72" s="76"/>
      <c r="L72" s="75"/>
      <c r="M72" s="76"/>
      <c r="N72" s="112"/>
      <c r="O72" s="112"/>
    </row>
    <row r="73" spans="1:15" s="25" customFormat="1" ht="20.25" customHeight="1">
      <c r="A73" s="68"/>
      <c r="B73" s="20" t="s">
        <v>123</v>
      </c>
      <c r="C73" s="38"/>
      <c r="D73" s="38"/>
      <c r="E73" s="24"/>
      <c r="G73" s="76">
        <f>G75-G74</f>
        <v>-2050217113</v>
      </c>
      <c r="H73" s="76"/>
      <c r="I73" s="76">
        <f>I75-I74</f>
        <v>-1715256348.9999998</v>
      </c>
      <c r="J73" s="71">
        <v>59349</v>
      </c>
      <c r="K73" s="75">
        <f>K36</f>
        <v>-1725369354</v>
      </c>
      <c r="L73" s="76">
        <v>154138</v>
      </c>
      <c r="M73" s="75">
        <f>M36</f>
        <v>-1352782722</v>
      </c>
      <c r="N73" s="50"/>
      <c r="O73" s="49"/>
    </row>
    <row r="74" spans="1:15" s="25" customFormat="1" ht="20.25" customHeight="1">
      <c r="A74" s="68"/>
      <c r="B74" s="40" t="s">
        <v>65</v>
      </c>
      <c r="C74" s="38"/>
      <c r="D74" s="38"/>
      <c r="E74" s="24" t="s">
        <v>228</v>
      </c>
      <c r="G74" s="70">
        <v>-105154842</v>
      </c>
      <c r="H74" s="65"/>
      <c r="I74" s="70">
        <v>-63326170</v>
      </c>
      <c r="J74" s="65"/>
      <c r="K74" s="333">
        <v>0</v>
      </c>
      <c r="L74" s="66"/>
      <c r="M74" s="333">
        <v>0</v>
      </c>
      <c r="N74" s="50"/>
      <c r="O74" s="49"/>
    </row>
    <row r="75" spans="1:15" s="25" customFormat="1" ht="20.25" customHeight="1" thickBot="1">
      <c r="A75" s="96"/>
      <c r="B75" s="68"/>
      <c r="C75" s="38"/>
      <c r="D75" s="38"/>
      <c r="E75" s="24"/>
      <c r="G75" s="113">
        <f>G36</f>
        <v>-2155371955</v>
      </c>
      <c r="H75" s="75"/>
      <c r="I75" s="113">
        <f>I36</f>
        <v>-1778582518.9999998</v>
      </c>
      <c r="J75" s="76"/>
      <c r="K75" s="113">
        <f>SUM(K73:K74)</f>
        <v>-1725369354</v>
      </c>
      <c r="L75" s="76"/>
      <c r="M75" s="113">
        <f>SUM(M73:M74)</f>
        <v>-1352782722</v>
      </c>
      <c r="N75" s="27"/>
      <c r="O75" s="26"/>
    </row>
    <row r="76" spans="1:15" s="25" customFormat="1" ht="12" customHeight="1" thickTop="1">
      <c r="A76" s="20"/>
      <c r="B76" s="20"/>
      <c r="C76" s="20"/>
      <c r="D76" s="20"/>
      <c r="E76" s="24"/>
      <c r="G76" s="110"/>
      <c r="H76" s="102"/>
      <c r="I76" s="110"/>
      <c r="J76" s="85"/>
      <c r="K76" s="110"/>
      <c r="L76" s="102"/>
      <c r="M76" s="110"/>
      <c r="N76" s="27"/>
      <c r="O76" s="26"/>
    </row>
    <row r="77" spans="1:15" s="25" customFormat="1" ht="13.8">
      <c r="A77" s="85" t="s">
        <v>179</v>
      </c>
      <c r="B77" s="85"/>
      <c r="C77" s="85"/>
      <c r="D77" s="85"/>
      <c r="E77" s="24"/>
      <c r="F77" s="85"/>
      <c r="G77" s="85"/>
      <c r="H77" s="75"/>
      <c r="I77" s="85"/>
      <c r="J77" s="75"/>
      <c r="K77" s="85"/>
      <c r="L77" s="75"/>
      <c r="M77" s="85"/>
      <c r="N77" s="27"/>
      <c r="O77" s="26"/>
    </row>
    <row r="78" spans="1:15" s="25" customFormat="1" ht="20.25" customHeight="1">
      <c r="A78" s="85"/>
      <c r="B78" s="85" t="s">
        <v>99</v>
      </c>
      <c r="C78" s="85"/>
      <c r="D78" s="85"/>
      <c r="E78" s="24"/>
      <c r="F78" s="85"/>
      <c r="G78" s="85"/>
      <c r="H78" s="75"/>
      <c r="I78" s="85"/>
      <c r="J78" s="75"/>
      <c r="K78" s="85"/>
      <c r="L78" s="75"/>
      <c r="M78" s="85"/>
      <c r="N78" s="27"/>
      <c r="O78" s="26"/>
    </row>
    <row r="79" spans="1:15" s="25" customFormat="1" ht="20.25" customHeight="1">
      <c r="A79" s="89"/>
      <c r="B79" s="20" t="s">
        <v>123</v>
      </c>
      <c r="C79" s="82"/>
      <c r="D79" s="82"/>
      <c r="E79" s="24"/>
      <c r="F79" s="51"/>
      <c r="G79" s="114">
        <f>G81-G80</f>
        <v>184666660</v>
      </c>
      <c r="H79" s="71"/>
      <c r="I79" s="114">
        <f>I81-I80</f>
        <v>-1674598579.9999998</v>
      </c>
      <c r="J79" s="71"/>
      <c r="K79" s="114">
        <f>K81-K80</f>
        <v>-300580369</v>
      </c>
      <c r="L79" s="71"/>
      <c r="M79" s="114">
        <f>M81-M80</f>
        <v>-1356365588</v>
      </c>
      <c r="N79" s="27"/>
      <c r="O79" s="26"/>
    </row>
    <row r="80" spans="1:15" s="25" customFormat="1" ht="20.25" customHeight="1">
      <c r="A80" s="89"/>
      <c r="B80" s="40" t="s">
        <v>65</v>
      </c>
      <c r="C80" s="89"/>
      <c r="D80" s="89"/>
      <c r="E80" s="24" t="s">
        <v>228</v>
      </c>
      <c r="F80" s="51"/>
      <c r="G80" s="90">
        <v>-105154842</v>
      </c>
      <c r="H80" s="65"/>
      <c r="I80" s="90">
        <v>-63325356</v>
      </c>
      <c r="J80" s="65"/>
      <c r="K80" s="333">
        <v>0</v>
      </c>
      <c r="L80" s="66"/>
      <c r="M80" s="333">
        <v>0</v>
      </c>
      <c r="N80" s="27"/>
      <c r="O80" s="26"/>
    </row>
    <row r="81" spans="1:15" s="25" customFormat="1" ht="20.25" customHeight="1" thickBot="1">
      <c r="A81" s="85"/>
      <c r="B81" s="115"/>
      <c r="C81" s="115"/>
      <c r="D81" s="115"/>
      <c r="E81" s="24"/>
      <c r="F81" s="51"/>
      <c r="G81" s="113">
        <f>G70</f>
        <v>79511818</v>
      </c>
      <c r="H81" s="75"/>
      <c r="I81" s="113">
        <f>I70</f>
        <v>-1737923935.9999998</v>
      </c>
      <c r="J81" s="75"/>
      <c r="K81" s="113">
        <f>K70</f>
        <v>-300580369</v>
      </c>
      <c r="L81" s="75"/>
      <c r="M81" s="113">
        <f>M70</f>
        <v>-1356365588</v>
      </c>
      <c r="N81" s="27"/>
      <c r="O81" s="26"/>
    </row>
    <row r="82" spans="1:15" s="25" customFormat="1" ht="12" customHeight="1" thickTop="1">
      <c r="A82" s="20"/>
      <c r="B82" s="20"/>
      <c r="C82" s="20"/>
      <c r="D82" s="20"/>
      <c r="E82" s="24"/>
      <c r="G82" s="110"/>
      <c r="H82" s="102"/>
      <c r="I82" s="110"/>
      <c r="J82" s="85"/>
      <c r="K82" s="110"/>
      <c r="L82" s="102"/>
      <c r="M82" s="110"/>
      <c r="N82" s="27"/>
      <c r="O82" s="26"/>
    </row>
    <row r="83" spans="1:15" s="25" customFormat="1" ht="20.25" customHeight="1">
      <c r="A83" s="85" t="s">
        <v>236</v>
      </c>
      <c r="B83" s="60"/>
      <c r="C83" s="60"/>
      <c r="D83" s="60"/>
      <c r="E83" s="24" t="s">
        <v>158</v>
      </c>
      <c r="F83" s="51"/>
      <c r="G83" s="51"/>
      <c r="H83" s="116"/>
      <c r="I83" s="51"/>
      <c r="J83" s="116"/>
      <c r="K83" s="51"/>
      <c r="L83" s="116"/>
      <c r="M83" s="51"/>
      <c r="N83" s="27"/>
      <c r="O83" s="26"/>
    </row>
    <row r="84" spans="1:15" s="25" customFormat="1" ht="20.25" customHeight="1" thickBot="1">
      <c r="A84" s="77" t="s">
        <v>237</v>
      </c>
      <c r="B84" s="117"/>
      <c r="C84" s="117"/>
      <c r="D84" s="117"/>
      <c r="F84" s="118"/>
      <c r="G84" s="18">
        <v>-0.56279999999999997</v>
      </c>
      <c r="H84" s="119"/>
      <c r="I84" s="18">
        <v>-0.68130000000000002</v>
      </c>
      <c r="J84" s="119"/>
      <c r="K84" s="19">
        <v>-0.47360000000000002</v>
      </c>
      <c r="L84" s="119"/>
      <c r="M84" s="19">
        <v>-0.5373</v>
      </c>
      <c r="N84" s="27"/>
      <c r="O84" s="26"/>
    </row>
    <row r="85" spans="1:15" s="121" customFormat="1" ht="20.25" customHeight="1" thickTop="1" thickBot="1">
      <c r="A85" s="77" t="s">
        <v>238</v>
      </c>
      <c r="B85" s="120"/>
      <c r="C85" s="120"/>
      <c r="D85" s="120"/>
      <c r="E85" s="48"/>
      <c r="G85" s="18">
        <v>-0.56279999999999997</v>
      </c>
      <c r="H85" s="119"/>
      <c r="I85" s="18">
        <v>-0.68130000000000002</v>
      </c>
      <c r="J85" s="119"/>
      <c r="K85" s="19">
        <v>-0.47360000000000002</v>
      </c>
      <c r="L85" s="119"/>
      <c r="M85" s="19">
        <v>-0.5373</v>
      </c>
      <c r="N85" s="122"/>
      <c r="O85" s="123"/>
    </row>
    <row r="86" spans="1:15" s="121" customFormat="1" ht="20.25" customHeight="1" thickTop="1">
      <c r="A86" s="124"/>
      <c r="B86" s="120"/>
      <c r="C86" s="120"/>
      <c r="D86" s="120"/>
      <c r="E86" s="48"/>
      <c r="G86" s="118"/>
      <c r="H86" s="118"/>
      <c r="I86" s="118"/>
      <c r="J86" s="118"/>
      <c r="K86" s="118"/>
      <c r="L86" s="118"/>
      <c r="M86" s="118"/>
      <c r="N86" s="122"/>
      <c r="O86" s="123"/>
    </row>
    <row r="87" spans="1:15" s="25" customFormat="1" ht="20.25" customHeight="1">
      <c r="A87" s="38"/>
      <c r="B87" s="38"/>
      <c r="C87" s="38"/>
      <c r="D87" s="38"/>
      <c r="E87" s="24"/>
      <c r="G87" s="51"/>
      <c r="H87" s="51"/>
      <c r="I87" s="51"/>
      <c r="J87" s="85"/>
      <c r="K87" s="51"/>
      <c r="L87" s="51"/>
      <c r="M87" s="51"/>
      <c r="N87" s="51"/>
    </row>
  </sheetData>
  <mergeCells count="10">
    <mergeCell ref="G5:I5"/>
    <mergeCell ref="G6:I6"/>
    <mergeCell ref="G8:M8"/>
    <mergeCell ref="G46:M46"/>
    <mergeCell ref="K5:M5"/>
    <mergeCell ref="K6:M6"/>
    <mergeCell ref="G43:I43"/>
    <mergeCell ref="K43:M43"/>
    <mergeCell ref="G44:I44"/>
    <mergeCell ref="K44:M44"/>
  </mergeCells>
  <pageMargins left="0.8" right="0.8" top="0.48" bottom="0.5" header="0.5" footer="0.5"/>
  <pageSetup paperSize="9" scale="77" firstPageNumber="8" fitToHeight="0" orientation="portrait" useFirstPageNumber="1" r:id="rId1"/>
  <headerFooter alignWithMargins="0">
    <oddFooter>&amp;L  The accompanying notes from an integral part of the financial statements.
&amp;C&amp;P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7"/>
  <sheetViews>
    <sheetView showGridLines="0" view="pageBreakPreview" topLeftCell="A28" zoomScale="107" zoomScaleNormal="60" zoomScaleSheetLayoutView="107" workbookViewId="0">
      <selection activeCell="D44" sqref="D44"/>
    </sheetView>
  </sheetViews>
  <sheetFormatPr defaultColWidth="9.21875" defaultRowHeight="17.25" customHeight="1"/>
  <cols>
    <col min="1" max="1" width="57" style="153" customWidth="1"/>
    <col min="2" max="2" width="6" style="153" customWidth="1"/>
    <col min="3" max="3" width="1.5546875" style="153" customWidth="1"/>
    <col min="4" max="4" width="15.77734375" style="153" customWidth="1"/>
    <col min="5" max="5" width="1.44140625" style="157" customWidth="1"/>
    <col min="6" max="6" width="13.5546875" style="153" customWidth="1"/>
    <col min="7" max="7" width="1.44140625" style="157" customWidth="1"/>
    <col min="8" max="8" width="14.44140625" style="153" customWidth="1"/>
    <col min="9" max="9" width="1.44140625" style="157" customWidth="1"/>
    <col min="10" max="10" width="13.88671875" style="153" customWidth="1"/>
    <col min="11" max="11" width="1.5546875" style="157" customWidth="1"/>
    <col min="12" max="12" width="15.109375" style="153" customWidth="1"/>
    <col min="13" max="13" width="1.5546875" style="157" customWidth="1"/>
    <col min="14" max="14" width="13.77734375" style="153" customWidth="1"/>
    <col min="15" max="15" width="1.5546875" style="157" customWidth="1"/>
    <col min="16" max="16" width="14.5546875" style="153" customWidth="1"/>
    <col min="17" max="17" width="1.5546875" style="157" customWidth="1"/>
    <col min="18" max="18" width="14" style="157" customWidth="1"/>
    <col min="19" max="19" width="1.44140625" style="157" customWidth="1"/>
    <col min="20" max="20" width="14.5546875" style="153" customWidth="1"/>
    <col min="21" max="21" width="1.21875" style="157" customWidth="1"/>
    <col min="22" max="22" width="18.109375" style="153" customWidth="1"/>
    <col min="23" max="23" width="1.5546875" style="153" customWidth="1"/>
    <col min="24" max="24" width="14" style="153" customWidth="1"/>
    <col min="25" max="25" width="1.5546875" style="153" customWidth="1"/>
    <col min="26" max="26" width="16.21875" style="153" customWidth="1"/>
    <col min="27" max="16384" width="9.21875" style="153"/>
  </cols>
  <sheetData>
    <row r="1" spans="1:29" s="133" customFormat="1" ht="17.25" customHeight="1">
      <c r="A1" s="46" t="s">
        <v>44</v>
      </c>
      <c r="B1" s="128"/>
      <c r="C1" s="128"/>
      <c r="D1" s="50"/>
      <c r="E1" s="129"/>
      <c r="F1" s="50"/>
      <c r="G1" s="129"/>
      <c r="H1" s="50"/>
      <c r="I1" s="129"/>
      <c r="J1" s="50"/>
      <c r="K1" s="129"/>
      <c r="L1" s="50"/>
      <c r="M1" s="129"/>
      <c r="N1" s="50"/>
      <c r="O1" s="122"/>
      <c r="P1" s="50"/>
      <c r="Q1" s="122"/>
      <c r="R1" s="122"/>
      <c r="S1" s="122"/>
      <c r="T1" s="50"/>
      <c r="U1" s="122"/>
      <c r="V1" s="130"/>
      <c r="W1" s="130"/>
      <c r="X1" s="50"/>
      <c r="Y1" s="130"/>
      <c r="Z1" s="131"/>
      <c r="AA1" s="50"/>
      <c r="AB1" s="130"/>
      <c r="AC1" s="132"/>
    </row>
    <row r="2" spans="1:29" s="133" customFormat="1" ht="17.25" customHeight="1">
      <c r="A2" s="134" t="s">
        <v>92</v>
      </c>
      <c r="B2" s="135"/>
      <c r="C2" s="135"/>
      <c r="D2" s="27"/>
      <c r="E2" s="136"/>
      <c r="F2" s="27"/>
      <c r="G2" s="136"/>
      <c r="H2" s="27"/>
      <c r="I2" s="136"/>
      <c r="J2" s="27"/>
      <c r="K2" s="136"/>
      <c r="L2" s="27"/>
      <c r="M2" s="136"/>
      <c r="N2" s="27"/>
      <c r="O2" s="137"/>
      <c r="P2" s="27"/>
      <c r="Q2" s="137"/>
      <c r="R2" s="137"/>
      <c r="S2" s="137"/>
      <c r="T2" s="27"/>
      <c r="U2" s="137"/>
      <c r="V2" s="134"/>
      <c r="W2" s="134"/>
      <c r="X2" s="27"/>
      <c r="Y2" s="134"/>
      <c r="Z2" s="51"/>
      <c r="AA2" s="27"/>
      <c r="AB2" s="134"/>
      <c r="AC2" s="27"/>
    </row>
    <row r="3" spans="1:29" s="133" customFormat="1" ht="17.25" customHeight="1">
      <c r="A3" s="134"/>
      <c r="B3" s="128"/>
      <c r="C3" s="128"/>
      <c r="D3" s="50"/>
      <c r="E3" s="136"/>
      <c r="F3" s="50"/>
      <c r="G3" s="136"/>
      <c r="H3" s="50"/>
      <c r="I3" s="136"/>
      <c r="J3" s="50"/>
      <c r="K3" s="136"/>
      <c r="L3" s="50"/>
      <c r="M3" s="136"/>
      <c r="N3" s="50"/>
      <c r="O3" s="122"/>
      <c r="P3" s="50"/>
      <c r="Q3" s="122"/>
      <c r="R3" s="122"/>
      <c r="S3" s="122"/>
      <c r="T3" s="50"/>
      <c r="U3" s="122"/>
      <c r="V3" s="134"/>
      <c r="W3" s="134"/>
      <c r="X3" s="50"/>
      <c r="Y3" s="134"/>
      <c r="AA3" s="50"/>
      <c r="AB3" s="134"/>
      <c r="AC3" s="138"/>
    </row>
    <row r="4" spans="1:29" s="139" customFormat="1" ht="17.25" customHeight="1">
      <c r="B4" s="140"/>
      <c r="C4" s="140"/>
      <c r="D4" s="378" t="s">
        <v>112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378"/>
      <c r="V4" s="378"/>
      <c r="W4" s="378"/>
      <c r="X4" s="378"/>
      <c r="Y4" s="378"/>
      <c r="Z4" s="378"/>
      <c r="AA4" s="141"/>
      <c r="AB4" s="141"/>
      <c r="AC4" s="141"/>
    </row>
    <row r="5" spans="1:29" s="139" customFormat="1" ht="17.25" customHeight="1">
      <c r="B5" s="140"/>
      <c r="C5" s="140"/>
      <c r="D5" s="142"/>
      <c r="E5" s="142"/>
      <c r="F5" s="142"/>
      <c r="G5" s="142"/>
      <c r="H5" s="142"/>
      <c r="I5" s="142"/>
      <c r="J5" s="142"/>
      <c r="K5" s="142"/>
      <c r="L5" s="142"/>
      <c r="M5" s="142"/>
      <c r="N5" s="380" t="s">
        <v>164</v>
      </c>
      <c r="O5" s="381"/>
      <c r="P5" s="381"/>
      <c r="Q5" s="381"/>
      <c r="R5" s="381"/>
      <c r="S5" s="381"/>
      <c r="T5" s="381"/>
      <c r="U5" s="143"/>
      <c r="V5" s="142"/>
      <c r="W5" s="142"/>
      <c r="X5" s="142"/>
      <c r="Y5" s="142"/>
      <c r="Z5" s="142"/>
      <c r="AA5" s="141"/>
      <c r="AB5" s="141"/>
      <c r="AC5" s="141"/>
    </row>
    <row r="6" spans="1:29" s="139" customFormat="1" ht="17.25" customHeight="1">
      <c r="B6" s="140"/>
      <c r="C6" s="140"/>
      <c r="D6" s="142"/>
      <c r="E6" s="142"/>
      <c r="F6" s="144"/>
      <c r="G6" s="144"/>
      <c r="H6" s="144"/>
      <c r="I6" s="144"/>
      <c r="J6" s="379" t="s">
        <v>1</v>
      </c>
      <c r="K6" s="379"/>
      <c r="L6" s="379"/>
      <c r="M6" s="142"/>
      <c r="N6" s="382"/>
      <c r="O6" s="382"/>
      <c r="P6" s="382"/>
      <c r="Q6" s="382"/>
      <c r="R6" s="382"/>
      <c r="S6" s="382"/>
      <c r="T6" s="382"/>
      <c r="U6" s="143"/>
      <c r="V6" s="142"/>
      <c r="W6" s="142"/>
      <c r="Y6" s="145"/>
      <c r="Z6" s="145"/>
      <c r="AA6" s="142"/>
      <c r="AB6" s="142"/>
      <c r="AC6" s="142"/>
    </row>
    <row r="7" spans="1:29" s="139" customFormat="1" ht="17.25" customHeight="1">
      <c r="B7" s="147"/>
      <c r="C7" s="147"/>
      <c r="D7" s="144" t="s">
        <v>33</v>
      </c>
      <c r="E7" s="144"/>
      <c r="F7" s="146" t="s">
        <v>258</v>
      </c>
      <c r="G7" s="144"/>
      <c r="H7" s="144"/>
      <c r="I7" s="144"/>
      <c r="K7" s="148"/>
      <c r="M7" s="144"/>
      <c r="N7" s="144"/>
      <c r="O7" s="144"/>
      <c r="P7" s="144"/>
      <c r="Q7" s="144"/>
      <c r="R7" s="308"/>
      <c r="S7" s="308"/>
      <c r="T7" s="144" t="s">
        <v>96</v>
      </c>
      <c r="U7" s="144"/>
      <c r="V7" s="144" t="s">
        <v>68</v>
      </c>
      <c r="W7" s="144"/>
      <c r="X7" s="148"/>
      <c r="Y7" s="144"/>
    </row>
    <row r="8" spans="1:29" s="139" customFormat="1" ht="17.25" customHeight="1">
      <c r="B8" s="140"/>
      <c r="C8" s="140"/>
      <c r="D8" s="144" t="s">
        <v>152</v>
      </c>
      <c r="E8" s="144"/>
      <c r="F8" s="144" t="s">
        <v>124</v>
      </c>
      <c r="G8" s="144"/>
      <c r="H8" s="144" t="s">
        <v>66</v>
      </c>
      <c r="I8" s="144"/>
      <c r="K8" s="148"/>
      <c r="M8" s="144"/>
      <c r="N8" s="146" t="s">
        <v>254</v>
      </c>
      <c r="O8" s="144"/>
      <c r="P8" s="146" t="s">
        <v>256</v>
      </c>
      <c r="Q8" s="144"/>
      <c r="R8" s="308" t="s">
        <v>265</v>
      </c>
      <c r="S8" s="308"/>
      <c r="T8" s="144" t="s">
        <v>95</v>
      </c>
      <c r="U8" s="144"/>
      <c r="V8" s="144" t="s">
        <v>108</v>
      </c>
      <c r="W8" s="144"/>
      <c r="X8" s="144" t="s">
        <v>69</v>
      </c>
      <c r="Y8" s="144"/>
      <c r="Z8" s="146" t="s">
        <v>127</v>
      </c>
    </row>
    <row r="9" spans="1:29" s="139" customFormat="1" ht="17.25" customHeight="1">
      <c r="B9" s="140" t="s">
        <v>22</v>
      </c>
      <c r="C9" s="140"/>
      <c r="D9" s="144" t="s">
        <v>34</v>
      </c>
      <c r="E9" s="144"/>
      <c r="F9" s="144" t="s">
        <v>125</v>
      </c>
      <c r="G9" s="144"/>
      <c r="H9" s="144" t="s">
        <v>67</v>
      </c>
      <c r="I9" s="144"/>
      <c r="J9" s="146" t="s">
        <v>57</v>
      </c>
      <c r="K9" s="144"/>
      <c r="L9" s="144" t="s">
        <v>2</v>
      </c>
      <c r="M9" s="144"/>
      <c r="N9" s="144" t="s">
        <v>255</v>
      </c>
      <c r="O9" s="144"/>
      <c r="P9" s="146" t="s">
        <v>255</v>
      </c>
      <c r="Q9" s="144"/>
      <c r="R9" s="308" t="s">
        <v>257</v>
      </c>
      <c r="S9" s="308"/>
      <c r="T9" s="146" t="s">
        <v>165</v>
      </c>
      <c r="U9" s="144"/>
      <c r="V9" s="144" t="s">
        <v>153</v>
      </c>
      <c r="W9" s="144"/>
      <c r="X9" s="144" t="s">
        <v>41</v>
      </c>
      <c r="Y9" s="144"/>
      <c r="Z9" s="144" t="s">
        <v>126</v>
      </c>
    </row>
    <row r="10" spans="1:29" s="139" customFormat="1" ht="17.25" customHeight="1">
      <c r="B10" s="140"/>
      <c r="C10" s="140"/>
      <c r="D10" s="377" t="s">
        <v>17</v>
      </c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7"/>
      <c r="W10" s="377"/>
      <c r="X10" s="377"/>
      <c r="Y10" s="377"/>
      <c r="Z10" s="377"/>
    </row>
    <row r="11" spans="1:29" ht="17.25" customHeight="1">
      <c r="A11" s="149" t="s">
        <v>166</v>
      </c>
      <c r="B11" s="150"/>
      <c r="C11" s="150"/>
    </row>
    <row r="12" spans="1:29" ht="17.25" customHeight="1">
      <c r="A12" s="222" t="s">
        <v>167</v>
      </c>
      <c r="B12" s="140"/>
      <c r="C12" s="140"/>
      <c r="D12" s="156">
        <v>2517533185</v>
      </c>
      <c r="E12" s="159"/>
      <c r="F12" s="156">
        <v>909993447</v>
      </c>
      <c r="G12" s="159"/>
      <c r="H12" s="156">
        <v>11505895</v>
      </c>
      <c r="I12" s="159"/>
      <c r="J12" s="156">
        <v>271330000</v>
      </c>
      <c r="K12" s="159"/>
      <c r="L12" s="156">
        <v>2125756256</v>
      </c>
      <c r="M12" s="159"/>
      <c r="N12" s="156">
        <v>-176447759</v>
      </c>
      <c r="O12" s="159"/>
      <c r="P12" s="156">
        <v>484179</v>
      </c>
      <c r="Q12" s="159"/>
      <c r="R12" s="325">
        <v>0</v>
      </c>
      <c r="S12" s="327"/>
      <c r="T12" s="156">
        <v>-175963580</v>
      </c>
      <c r="U12" s="159"/>
      <c r="V12" s="156">
        <v>5660155203</v>
      </c>
      <c r="W12" s="159"/>
      <c r="X12" s="156">
        <v>179139211</v>
      </c>
      <c r="Y12" s="159"/>
      <c r="Z12" s="156">
        <v>5839294414</v>
      </c>
    </row>
    <row r="13" spans="1:29" ht="17.25" customHeight="1">
      <c r="A13" s="222"/>
      <c r="B13" s="140"/>
      <c r="C13" s="140"/>
      <c r="R13" s="153"/>
      <c r="S13"/>
    </row>
    <row r="14" spans="1:29" ht="17.25" customHeight="1">
      <c r="A14" s="154" t="s">
        <v>129</v>
      </c>
      <c r="B14" s="140"/>
      <c r="C14" s="140"/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6"/>
      <c r="O14" s="156"/>
      <c r="P14" s="151"/>
      <c r="Q14" s="151"/>
      <c r="R14" s="151"/>
      <c r="S14"/>
      <c r="T14" s="151"/>
      <c r="U14" s="151"/>
      <c r="V14" s="156"/>
      <c r="W14" s="155"/>
      <c r="X14" s="155"/>
      <c r="Y14" s="155"/>
      <c r="Z14" s="155"/>
    </row>
    <row r="15" spans="1:29" ht="17.25" customHeight="1">
      <c r="A15" s="158" t="s">
        <v>130</v>
      </c>
      <c r="D15" s="159"/>
      <c r="E15" s="14"/>
      <c r="F15" s="159"/>
      <c r="G15" s="14"/>
      <c r="H15" s="156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/>
      <c r="T15" s="152"/>
      <c r="U15" s="152"/>
      <c r="V15" s="156"/>
      <c r="W15" s="14"/>
      <c r="X15" s="159"/>
      <c r="Y15" s="14"/>
      <c r="Z15" s="14"/>
    </row>
    <row r="16" spans="1:29" ht="17.25" customHeight="1">
      <c r="A16" s="139" t="s">
        <v>128</v>
      </c>
      <c r="B16" s="150"/>
      <c r="D16" s="324">
        <v>0</v>
      </c>
      <c r="E16" s="34"/>
      <c r="F16" s="324">
        <v>0</v>
      </c>
      <c r="G16" s="34"/>
      <c r="H16" s="160">
        <v>-11505895</v>
      </c>
      <c r="I16" s="161"/>
      <c r="J16" s="324">
        <v>0</v>
      </c>
      <c r="K16" s="161"/>
      <c r="L16" s="160">
        <v>14921161</v>
      </c>
      <c r="M16" s="161"/>
      <c r="N16" s="324">
        <v>0</v>
      </c>
      <c r="O16" s="161"/>
      <c r="P16" s="324">
        <v>0</v>
      </c>
      <c r="Q16" s="161"/>
      <c r="R16" s="324">
        <v>0</v>
      </c>
      <c r="S16"/>
      <c r="T16" s="324">
        <v>0</v>
      </c>
      <c r="U16" s="161"/>
      <c r="V16" s="160">
        <f>SUM(D16:L16,T16)</f>
        <v>3415266</v>
      </c>
      <c r="W16" s="34"/>
      <c r="X16" s="324">
        <v>0</v>
      </c>
      <c r="Y16" s="34"/>
      <c r="Z16" s="34">
        <f>SUM(V16:X16)</f>
        <v>3415266</v>
      </c>
    </row>
    <row r="17" spans="1:26" ht="17.25" customHeight="1">
      <c r="A17" s="139" t="s">
        <v>101</v>
      </c>
      <c r="B17" s="150">
        <v>32</v>
      </c>
      <c r="C17" s="150"/>
      <c r="D17" s="323">
        <v>0</v>
      </c>
      <c r="E17" s="34"/>
      <c r="F17" s="323">
        <v>0</v>
      </c>
      <c r="G17" s="34"/>
      <c r="H17" s="323">
        <v>0</v>
      </c>
      <c r="I17" s="161"/>
      <c r="J17" s="323">
        <v>0</v>
      </c>
      <c r="K17" s="152"/>
      <c r="L17" s="162">
        <v>-176227162</v>
      </c>
      <c r="M17" s="152"/>
      <c r="N17" s="323">
        <v>0</v>
      </c>
      <c r="O17" s="161"/>
      <c r="P17" s="323">
        <v>0</v>
      </c>
      <c r="Q17" s="161"/>
      <c r="R17" s="323">
        <v>0</v>
      </c>
      <c r="S17"/>
      <c r="T17" s="323">
        <v>0</v>
      </c>
      <c r="U17" s="161"/>
      <c r="V17" s="160">
        <f>SUM(D17:L17,T17)</f>
        <v>-176227162</v>
      </c>
      <c r="W17" s="14"/>
      <c r="X17" s="323">
        <v>0</v>
      </c>
      <c r="Y17" s="14"/>
      <c r="Z17" s="22">
        <f>SUM(V17:X17)</f>
        <v>-176227162</v>
      </c>
    </row>
    <row r="18" spans="1:26" ht="17.25" customHeight="1">
      <c r="A18" s="163" t="s">
        <v>131</v>
      </c>
      <c r="B18" s="164"/>
      <c r="C18" s="164"/>
      <c r="D18" s="323">
        <v>0</v>
      </c>
      <c r="E18" s="159"/>
      <c r="F18" s="323">
        <v>0</v>
      </c>
      <c r="G18" s="159"/>
      <c r="H18" s="165">
        <f>SUM(H16:H17)</f>
        <v>-11505895</v>
      </c>
      <c r="I18" s="159"/>
      <c r="J18" s="323">
        <v>0</v>
      </c>
      <c r="K18" s="159"/>
      <c r="L18" s="165">
        <f>SUM(L16:L17)</f>
        <v>-161306001</v>
      </c>
      <c r="M18" s="159"/>
      <c r="N18" s="323">
        <v>0</v>
      </c>
      <c r="O18" s="159"/>
      <c r="P18" s="323">
        <v>0</v>
      </c>
      <c r="Q18" s="159"/>
      <c r="R18" s="323">
        <v>0</v>
      </c>
      <c r="S18"/>
      <c r="T18" s="323">
        <v>0</v>
      </c>
      <c r="U18" s="159"/>
      <c r="V18" s="166">
        <f>SUM(V16:V17)</f>
        <v>-172811896</v>
      </c>
      <c r="W18" s="159"/>
      <c r="X18" s="323">
        <v>0</v>
      </c>
      <c r="Y18" s="159"/>
      <c r="Z18" s="165">
        <f>SUM(Z16:Z17)</f>
        <v>-172811896</v>
      </c>
    </row>
    <row r="19" spans="1:26" ht="17.25" customHeight="1">
      <c r="A19" s="163"/>
      <c r="B19" s="150"/>
      <c r="C19" s="150"/>
      <c r="D19" s="167"/>
      <c r="E19" s="14"/>
      <c r="F19" s="159"/>
      <c r="G19" s="14"/>
      <c r="H19" s="156"/>
      <c r="I19" s="152"/>
      <c r="J19" s="168"/>
      <c r="K19" s="152"/>
      <c r="L19" s="152"/>
      <c r="M19" s="152"/>
      <c r="N19" s="168"/>
      <c r="O19" s="152"/>
      <c r="P19" s="152"/>
      <c r="Q19" s="152"/>
      <c r="R19" s="152"/>
      <c r="S19"/>
      <c r="T19" s="168"/>
      <c r="U19" s="152"/>
      <c r="V19" s="156"/>
      <c r="W19" s="14"/>
      <c r="X19" s="167"/>
      <c r="Y19" s="14"/>
      <c r="Z19" s="14"/>
    </row>
    <row r="20" spans="1:26" ht="17.25" customHeight="1">
      <c r="A20" s="149" t="s">
        <v>183</v>
      </c>
      <c r="B20" s="150"/>
      <c r="C20" s="150"/>
      <c r="D20" s="14"/>
      <c r="E20" s="14"/>
      <c r="F20" s="14"/>
      <c r="G20" s="14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/>
      <c r="T20" s="152"/>
      <c r="U20" s="152"/>
      <c r="V20" s="169"/>
      <c r="W20" s="170"/>
      <c r="X20" s="14"/>
      <c r="Y20" s="170"/>
      <c r="Z20" s="14"/>
    </row>
    <row r="21" spans="1:26" ht="17.25" customHeight="1">
      <c r="A21" s="139" t="s">
        <v>180</v>
      </c>
      <c r="B21" s="150"/>
      <c r="C21" s="150"/>
      <c r="D21" s="324">
        <v>0</v>
      </c>
      <c r="E21" s="21"/>
      <c r="F21" s="324">
        <v>0</v>
      </c>
      <c r="G21" s="21"/>
      <c r="H21" s="324">
        <v>0</v>
      </c>
      <c r="I21" s="160"/>
      <c r="J21" s="324">
        <v>0</v>
      </c>
      <c r="K21" s="160"/>
      <c r="L21" s="160">
        <v>-1715256349</v>
      </c>
      <c r="M21" s="160"/>
      <c r="N21" s="324">
        <v>0</v>
      </c>
      <c r="O21" s="171"/>
      <c r="P21" s="324">
        <v>0</v>
      </c>
      <c r="Q21" s="171"/>
      <c r="R21" s="324">
        <v>0</v>
      </c>
      <c r="S21"/>
      <c r="T21" s="324">
        <v>0</v>
      </c>
      <c r="U21" s="171"/>
      <c r="V21" s="160">
        <f>SUM(D21:L21,T21)</f>
        <v>-1715256349</v>
      </c>
      <c r="W21" s="172"/>
      <c r="X21" s="172">
        <v>-63326170</v>
      </c>
      <c r="Y21" s="172"/>
      <c r="Z21" s="21">
        <f>SUM(V21:X21)</f>
        <v>-1778582519</v>
      </c>
    </row>
    <row r="22" spans="1:26" ht="17.25" customHeight="1">
      <c r="A22" s="173" t="s">
        <v>181</v>
      </c>
      <c r="B22" s="150"/>
      <c r="C22" s="150"/>
      <c r="D22" s="323">
        <v>0</v>
      </c>
      <c r="E22" s="34"/>
      <c r="F22" s="323">
        <v>0</v>
      </c>
      <c r="G22" s="34"/>
      <c r="H22" s="323">
        <v>0</v>
      </c>
      <c r="I22" s="161"/>
      <c r="J22" s="323">
        <v>0</v>
      </c>
      <c r="K22" s="161"/>
      <c r="L22" s="162">
        <v>-1857769</v>
      </c>
      <c r="M22" s="171"/>
      <c r="N22" s="162">
        <v>42910914</v>
      </c>
      <c r="O22" s="160"/>
      <c r="P22" s="160">
        <v>-395376</v>
      </c>
      <c r="Q22" s="160"/>
      <c r="R22" s="323">
        <v>0</v>
      </c>
      <c r="S22"/>
      <c r="T22" s="160">
        <f>SUM(N22:P22)</f>
        <v>42515538</v>
      </c>
      <c r="U22" s="160"/>
      <c r="V22" s="160">
        <f>SUM(D22:L22,T22)</f>
        <v>40657769</v>
      </c>
      <c r="W22" s="172"/>
      <c r="X22" s="21">
        <v>814</v>
      </c>
      <c r="Y22" s="172"/>
      <c r="Z22" s="21">
        <f>SUM(V22:X22)</f>
        <v>40658583</v>
      </c>
    </row>
    <row r="23" spans="1:26" ht="17.25" customHeight="1">
      <c r="A23" s="149" t="s">
        <v>182</v>
      </c>
      <c r="B23" s="164"/>
      <c r="C23" s="164"/>
      <c r="D23" s="331">
        <v>0</v>
      </c>
      <c r="E23" s="14"/>
      <c r="F23" s="331">
        <v>0</v>
      </c>
      <c r="G23" s="14"/>
      <c r="H23" s="331">
        <v>0</v>
      </c>
      <c r="I23" s="152"/>
      <c r="J23" s="331">
        <v>0</v>
      </c>
      <c r="K23" s="152"/>
      <c r="L23" s="165">
        <f>SUM(L21:L22)</f>
        <v>-1717114118</v>
      </c>
      <c r="M23" s="152"/>
      <c r="N23" s="165">
        <f>SUM(N21:N22)</f>
        <v>42910914</v>
      </c>
      <c r="O23" s="14"/>
      <c r="P23" s="166">
        <f>SUM(P21:P22)</f>
        <v>-395376</v>
      </c>
      <c r="Q23" s="14"/>
      <c r="R23" s="331">
        <v>0</v>
      </c>
      <c r="S23"/>
      <c r="T23" s="166">
        <f>SUM(T21:T22)</f>
        <v>42515538</v>
      </c>
      <c r="U23" s="14"/>
      <c r="V23" s="166">
        <f>SUM(V21:V22)</f>
        <v>-1674598580</v>
      </c>
      <c r="W23" s="14"/>
      <c r="X23" s="166">
        <f>SUM(X21:X22)</f>
        <v>-63325356</v>
      </c>
      <c r="Y23" s="14"/>
      <c r="Z23" s="166">
        <f>SUM(Z21:Z22)</f>
        <v>-1737923936</v>
      </c>
    </row>
    <row r="24" spans="1:26" ht="17.25" customHeight="1">
      <c r="A24" s="149"/>
      <c r="B24" s="164"/>
      <c r="C24" s="164"/>
      <c r="D24" s="152"/>
      <c r="E24" s="14"/>
      <c r="F24" s="152"/>
      <c r="G24" s="14"/>
      <c r="H24" s="152"/>
      <c r="I24" s="152"/>
      <c r="J24" s="152"/>
      <c r="K24" s="152"/>
      <c r="L24" s="14"/>
      <c r="M24" s="152"/>
      <c r="N24" s="14"/>
      <c r="O24" s="14"/>
      <c r="P24" s="14"/>
      <c r="Q24" s="14"/>
      <c r="R24" s="14"/>
      <c r="S24"/>
      <c r="T24" s="14"/>
      <c r="U24" s="14"/>
      <c r="V24" s="14"/>
      <c r="W24" s="14"/>
      <c r="X24" s="14"/>
      <c r="Y24" s="14"/>
      <c r="Z24" s="14"/>
    </row>
    <row r="25" spans="1:26" ht="17.25" customHeight="1" thickBot="1">
      <c r="A25" s="149" t="s">
        <v>168</v>
      </c>
      <c r="B25" s="150"/>
      <c r="C25" s="150"/>
      <c r="D25" s="239">
        <f>SUM(D12,D18,D23)</f>
        <v>2517533185</v>
      </c>
      <c r="E25" s="156"/>
      <c r="F25" s="239">
        <f>SUM(F12,F18,F23)</f>
        <v>909993447</v>
      </c>
      <c r="G25" s="156"/>
      <c r="H25" s="334">
        <v>0</v>
      </c>
      <c r="I25" s="156"/>
      <c r="J25" s="239">
        <f>SUM(J12,J18,J23)</f>
        <v>271330000</v>
      </c>
      <c r="K25" s="156"/>
      <c r="L25" s="239">
        <f>SUM(L12,L18,L23)</f>
        <v>247336137</v>
      </c>
      <c r="M25" s="156"/>
      <c r="N25" s="239">
        <f>SUM(N12,N18,N23)</f>
        <v>-133536845</v>
      </c>
      <c r="O25" s="156"/>
      <c r="P25" s="239">
        <f>SUM(P12,P18,P23)</f>
        <v>88803</v>
      </c>
      <c r="Q25" s="156"/>
      <c r="R25" s="326">
        <v>0</v>
      </c>
      <c r="S25"/>
      <c r="T25" s="239">
        <f>SUM(T12,T18,T23)</f>
        <v>-133448042</v>
      </c>
      <c r="U25" s="156"/>
      <c r="V25" s="239">
        <f>SUM(V12,V18,V23)</f>
        <v>3812744727</v>
      </c>
      <c r="W25" s="156"/>
      <c r="X25" s="239">
        <f>SUM(X12,X18,X23)</f>
        <v>115813855</v>
      </c>
      <c r="Y25" s="156"/>
      <c r="Z25" s="239">
        <f>SUM(Z12,Z18,Z23)</f>
        <v>3928558582</v>
      </c>
    </row>
    <row r="26" spans="1:26" ht="17.25" customHeight="1" thickTop="1">
      <c r="R26" s="153"/>
      <c r="S26"/>
    </row>
    <row r="27" spans="1:26" ht="17.25" customHeight="1">
      <c r="A27" s="149" t="s">
        <v>212</v>
      </c>
      <c r="B27" s="150"/>
      <c r="C27" s="150"/>
      <c r="R27" s="153"/>
      <c r="S27"/>
    </row>
    <row r="28" spans="1:26" ht="17.25" customHeight="1">
      <c r="A28" s="222" t="s">
        <v>213</v>
      </c>
      <c r="B28" s="140"/>
      <c r="C28" s="140"/>
      <c r="D28" s="156">
        <v>2517533185</v>
      </c>
      <c r="E28" s="159"/>
      <c r="F28" s="156">
        <v>909993447</v>
      </c>
      <c r="G28" s="159"/>
      <c r="H28" s="325">
        <v>0</v>
      </c>
      <c r="I28" s="159"/>
      <c r="J28" s="156">
        <v>271330000</v>
      </c>
      <c r="K28" s="159"/>
      <c r="L28" s="156">
        <v>247336137</v>
      </c>
      <c r="M28" s="159"/>
      <c r="N28" s="156">
        <v>-133536845</v>
      </c>
      <c r="O28" s="159"/>
      <c r="P28" s="156">
        <v>88803</v>
      </c>
      <c r="Q28" s="159"/>
      <c r="R28" s="325">
        <v>0</v>
      </c>
      <c r="S28" s="327"/>
      <c r="T28" s="156">
        <v>-133448042</v>
      </c>
      <c r="U28" s="159"/>
      <c r="V28" s="156">
        <v>3812744727</v>
      </c>
      <c r="W28" s="159"/>
      <c r="X28" s="156">
        <v>115813855</v>
      </c>
      <c r="Y28" s="159"/>
      <c r="Z28" s="156">
        <v>3928558582</v>
      </c>
    </row>
    <row r="29" spans="1:26" ht="17.25" customHeight="1">
      <c r="A29" s="222"/>
      <c r="B29" s="140"/>
      <c r="C29" s="140"/>
      <c r="R29" s="153"/>
      <c r="S29"/>
    </row>
    <row r="30" spans="1:26" ht="17.25" customHeight="1">
      <c r="A30" s="154" t="s">
        <v>129</v>
      </c>
      <c r="B30" s="140"/>
      <c r="C30" s="140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6"/>
      <c r="O30" s="156"/>
      <c r="P30" s="151"/>
      <c r="Q30" s="151"/>
      <c r="R30" s="151"/>
      <c r="S30"/>
      <c r="T30" s="151"/>
      <c r="U30" s="151"/>
      <c r="V30" s="156"/>
      <c r="W30" s="155"/>
      <c r="X30" s="155"/>
      <c r="Y30" s="155"/>
      <c r="Z30" s="155"/>
    </row>
    <row r="31" spans="1:26" ht="17.25" customHeight="1">
      <c r="A31" s="158" t="s">
        <v>130</v>
      </c>
      <c r="D31" s="159"/>
      <c r="E31" s="14"/>
      <c r="F31" s="159"/>
      <c r="G31" s="14"/>
      <c r="H31" s="156"/>
      <c r="I31" s="152"/>
      <c r="J31" s="152"/>
      <c r="K31" s="152"/>
      <c r="L31" s="152"/>
      <c r="M31" s="152"/>
      <c r="N31" s="152"/>
      <c r="O31" s="152"/>
      <c r="P31" s="152"/>
      <c r="Q31" s="152"/>
      <c r="R31" s="152"/>
      <c r="S31"/>
      <c r="T31" s="152"/>
      <c r="U31" s="152"/>
      <c r="V31" s="156"/>
      <c r="W31" s="14"/>
      <c r="X31" s="159"/>
      <c r="Y31" s="14"/>
      <c r="Z31" s="14"/>
    </row>
    <row r="32" spans="1:26" ht="17.25" customHeight="1">
      <c r="A32" s="139" t="s">
        <v>230</v>
      </c>
      <c r="B32" s="150">
        <v>23</v>
      </c>
      <c r="C32" s="150"/>
      <c r="D32" s="162">
        <v>2014026548</v>
      </c>
      <c r="E32" s="34"/>
      <c r="F32" s="323">
        <v>0</v>
      </c>
      <c r="G32" s="34"/>
      <c r="H32" s="323">
        <v>0</v>
      </c>
      <c r="I32" s="161"/>
      <c r="J32" s="323">
        <v>0</v>
      </c>
      <c r="K32" s="152"/>
      <c r="L32" s="323">
        <v>0</v>
      </c>
      <c r="M32" s="152"/>
      <c r="N32" s="323">
        <v>0</v>
      </c>
      <c r="O32" s="161"/>
      <c r="P32" s="323">
        <v>0</v>
      </c>
      <c r="Q32" s="161"/>
      <c r="R32" s="323">
        <v>0</v>
      </c>
      <c r="S32"/>
      <c r="T32" s="323">
        <f>SUM(N32:R32)</f>
        <v>0</v>
      </c>
      <c r="U32" s="161"/>
      <c r="V32" s="160">
        <f>SUM(D32:L32,T32)</f>
        <v>2014026548</v>
      </c>
      <c r="W32" s="14"/>
      <c r="X32" s="323">
        <v>0</v>
      </c>
      <c r="Y32" s="14"/>
      <c r="Z32" s="22">
        <f>SUM(V32:X32)</f>
        <v>2014026548</v>
      </c>
    </row>
    <row r="33" spans="1:26" ht="17.25" customHeight="1">
      <c r="A33" s="163" t="s">
        <v>250</v>
      </c>
      <c r="B33" s="164"/>
      <c r="C33" s="164"/>
      <c r="D33" s="166">
        <f>SUM(D32)</f>
        <v>2014026548</v>
      </c>
      <c r="E33" s="159"/>
      <c r="F33" s="323">
        <v>0</v>
      </c>
      <c r="G33" s="159"/>
      <c r="H33" s="323">
        <v>0</v>
      </c>
      <c r="I33" s="159"/>
      <c r="J33" s="323">
        <v>0</v>
      </c>
      <c r="K33" s="159"/>
      <c r="L33" s="323">
        <v>0</v>
      </c>
      <c r="M33" s="159"/>
      <c r="N33" s="323">
        <v>0</v>
      </c>
      <c r="O33" s="159"/>
      <c r="P33" s="323">
        <v>0</v>
      </c>
      <c r="Q33" s="159"/>
      <c r="R33" s="323">
        <v>0</v>
      </c>
      <c r="S33"/>
      <c r="T33" s="323">
        <v>0</v>
      </c>
      <c r="U33" s="159"/>
      <c r="V33" s="166">
        <f>SUM(V32:V32)</f>
        <v>2014026548</v>
      </c>
      <c r="W33" s="159"/>
      <c r="X33" s="323">
        <v>0</v>
      </c>
      <c r="Y33" s="159"/>
      <c r="Z33" s="165">
        <f>SUM(Z32:Z32)</f>
        <v>2014026548</v>
      </c>
    </row>
    <row r="34" spans="1:26" ht="17.25" customHeight="1">
      <c r="A34" s="158" t="s">
        <v>248</v>
      </c>
      <c r="B34" s="164"/>
      <c r="C34" s="164"/>
      <c r="D34" s="152"/>
      <c r="E34" s="159"/>
      <c r="F34" s="324"/>
      <c r="G34" s="159"/>
      <c r="H34" s="324"/>
      <c r="I34" s="159"/>
      <c r="J34" s="324"/>
      <c r="K34" s="159"/>
      <c r="L34" s="156"/>
      <c r="M34" s="159"/>
      <c r="N34" s="324"/>
      <c r="O34" s="159"/>
      <c r="P34" s="324"/>
      <c r="Q34" s="159"/>
      <c r="R34" s="324"/>
      <c r="S34"/>
      <c r="T34" s="324"/>
      <c r="U34" s="159"/>
      <c r="V34" s="156"/>
      <c r="W34" s="159"/>
      <c r="X34" s="324"/>
      <c r="Y34" s="159"/>
      <c r="Z34" s="156"/>
    </row>
    <row r="35" spans="1:26" ht="17.25" customHeight="1">
      <c r="A35" s="139" t="s">
        <v>253</v>
      </c>
      <c r="B35" s="164"/>
      <c r="C35" s="164"/>
      <c r="D35" s="323">
        <v>0</v>
      </c>
      <c r="E35" s="159"/>
      <c r="F35" s="323">
        <v>0</v>
      </c>
      <c r="G35" s="159"/>
      <c r="H35" s="323">
        <v>0</v>
      </c>
      <c r="I35" s="159"/>
      <c r="J35" s="323">
        <v>0</v>
      </c>
      <c r="K35" s="159"/>
      <c r="L35" s="162">
        <v>41108759</v>
      </c>
      <c r="M35" s="159"/>
      <c r="N35" s="323">
        <v>0</v>
      </c>
      <c r="O35" s="159"/>
      <c r="P35" s="323">
        <v>0</v>
      </c>
      <c r="Q35" s="159"/>
      <c r="R35" s="343">
        <v>-41108759</v>
      </c>
      <c r="S35"/>
      <c r="T35" s="162">
        <f>SUM(N35:R35)</f>
        <v>-41108759</v>
      </c>
      <c r="U35" s="159"/>
      <c r="V35" s="323">
        <f>SUM(D35:L35,T35)</f>
        <v>0</v>
      </c>
      <c r="W35" s="159"/>
      <c r="X35" s="323">
        <v>0</v>
      </c>
      <c r="Y35" s="159"/>
      <c r="Z35" s="323">
        <f>SUM(V35:X35)</f>
        <v>0</v>
      </c>
    </row>
    <row r="36" spans="1:26" ht="17.25" customHeight="1">
      <c r="A36" s="163" t="s">
        <v>249</v>
      </c>
      <c r="B36" s="164"/>
      <c r="C36" s="164"/>
      <c r="D36" s="331">
        <f>SUM(D35)</f>
        <v>0</v>
      </c>
      <c r="E36" s="159"/>
      <c r="F36" s="331">
        <f>SUM(F35)</f>
        <v>0</v>
      </c>
      <c r="G36" s="159"/>
      <c r="H36" s="331">
        <f>SUM(H35)</f>
        <v>0</v>
      </c>
      <c r="I36" s="159"/>
      <c r="J36" s="331">
        <f>SUM(J35)</f>
        <v>0</v>
      </c>
      <c r="K36" s="159"/>
      <c r="L36" s="165">
        <f>SUM(L35)</f>
        <v>41108759</v>
      </c>
      <c r="M36" s="159"/>
      <c r="N36" s="331">
        <f>SUM(N35)</f>
        <v>0</v>
      </c>
      <c r="O36" s="159"/>
      <c r="P36" s="337">
        <f>SUM(P35)</f>
        <v>0</v>
      </c>
      <c r="Q36" s="338"/>
      <c r="R36" s="337">
        <f>SUM(R35)</f>
        <v>-41108759</v>
      </c>
      <c r="S36" s="339"/>
      <c r="T36" s="337">
        <f>SUM(T35)</f>
        <v>-41108759</v>
      </c>
      <c r="U36" s="338"/>
      <c r="V36" s="331">
        <f>SUM(V35)</f>
        <v>0</v>
      </c>
      <c r="W36" s="159"/>
      <c r="X36" s="331">
        <f>SUM(X35)</f>
        <v>0</v>
      </c>
      <c r="Y36" s="159"/>
      <c r="Z36" s="331">
        <f>SUM(Z35:Z35)</f>
        <v>0</v>
      </c>
    </row>
    <row r="37" spans="1:26" ht="17.25" customHeight="1">
      <c r="A37" s="163"/>
      <c r="B37" s="164"/>
      <c r="C37" s="164"/>
      <c r="D37" s="152"/>
      <c r="E37" s="159"/>
      <c r="F37" s="152"/>
      <c r="G37" s="159"/>
      <c r="H37" s="152"/>
      <c r="I37" s="159"/>
      <c r="J37" s="152"/>
      <c r="K37" s="159"/>
      <c r="L37" s="152"/>
      <c r="M37" s="159"/>
      <c r="N37" s="152"/>
      <c r="O37" s="159"/>
      <c r="P37" s="340"/>
      <c r="Q37" s="338"/>
      <c r="R37" s="340"/>
      <c r="S37" s="339"/>
      <c r="T37" s="340"/>
      <c r="U37" s="338"/>
      <c r="V37" s="340"/>
      <c r="W37" s="159"/>
      <c r="X37" s="152"/>
      <c r="Y37" s="159"/>
      <c r="Z37" s="152"/>
    </row>
    <row r="38" spans="1:26" ht="17.25" customHeight="1">
      <c r="A38" s="163" t="s">
        <v>269</v>
      </c>
      <c r="B38" s="164"/>
      <c r="C38" s="164"/>
      <c r="D38" s="165">
        <f>D33+D36</f>
        <v>2014026548</v>
      </c>
      <c r="E38" s="159"/>
      <c r="F38" s="331">
        <f>F33+F36</f>
        <v>0</v>
      </c>
      <c r="G38" s="159"/>
      <c r="H38" s="331">
        <f>H33+H36</f>
        <v>0</v>
      </c>
      <c r="I38" s="159"/>
      <c r="J38" s="331">
        <f>J33+J36</f>
        <v>0</v>
      </c>
      <c r="K38" s="159"/>
      <c r="L38" s="337">
        <f>L33+L36</f>
        <v>41108759</v>
      </c>
      <c r="M38" s="159"/>
      <c r="N38" s="331">
        <f>N33+N36</f>
        <v>0</v>
      </c>
      <c r="O38" s="159"/>
      <c r="P38" s="337">
        <f>P33+P36</f>
        <v>0</v>
      </c>
      <c r="Q38" s="338"/>
      <c r="R38" s="337">
        <f>R33+R36</f>
        <v>-41108759</v>
      </c>
      <c r="S38" s="339"/>
      <c r="T38" s="337">
        <f>T33+T36</f>
        <v>-41108759</v>
      </c>
      <c r="U38" s="338"/>
      <c r="V38" s="337">
        <f>V33+V36</f>
        <v>2014026548</v>
      </c>
      <c r="W38" s="159"/>
      <c r="X38" s="331">
        <f>X33+X36</f>
        <v>0</v>
      </c>
      <c r="Y38" s="159"/>
      <c r="Z38" s="337">
        <f>Z33+Z36</f>
        <v>2014026548</v>
      </c>
    </row>
    <row r="39" spans="1:26" ht="17.25" customHeight="1">
      <c r="A39" s="158"/>
      <c r="B39" s="140"/>
      <c r="C39" s="140"/>
      <c r="D39" s="159"/>
      <c r="E39" s="14"/>
      <c r="F39" s="159"/>
      <c r="G39" s="14"/>
      <c r="H39" s="156"/>
      <c r="I39" s="152"/>
      <c r="J39" s="152"/>
      <c r="K39" s="152"/>
      <c r="L39" s="152"/>
      <c r="M39" s="152"/>
      <c r="N39" s="152"/>
      <c r="O39" s="152"/>
      <c r="P39" s="340"/>
      <c r="Q39" s="340"/>
      <c r="R39" s="340"/>
      <c r="S39" s="341"/>
      <c r="T39" s="340"/>
      <c r="U39" s="340"/>
      <c r="V39" s="342"/>
      <c r="W39" s="14"/>
      <c r="X39" s="159"/>
      <c r="Y39" s="14"/>
      <c r="Z39" s="14"/>
    </row>
    <row r="40" spans="1:26" ht="17.25" customHeight="1">
      <c r="A40" s="149" t="s">
        <v>183</v>
      </c>
      <c r="B40" s="150"/>
      <c r="C40" s="150"/>
      <c r="D40" s="14"/>
      <c r="E40" s="14"/>
      <c r="F40" s="14"/>
      <c r="G40" s="14"/>
      <c r="H40" s="152"/>
      <c r="I40" s="152"/>
      <c r="J40" s="152"/>
      <c r="K40" s="152"/>
      <c r="L40" s="152"/>
      <c r="M40" s="152"/>
      <c r="N40" s="152"/>
      <c r="O40" s="152"/>
      <c r="P40" s="152"/>
      <c r="Q40" s="152"/>
      <c r="R40" s="152"/>
      <c r="S40"/>
      <c r="T40" s="152"/>
      <c r="U40" s="152"/>
      <c r="V40" s="169"/>
      <c r="W40" s="170"/>
      <c r="X40" s="14"/>
      <c r="Y40" s="170"/>
      <c r="Z40" s="14"/>
    </row>
    <row r="41" spans="1:26" ht="17.25" customHeight="1">
      <c r="A41" s="139" t="s">
        <v>180</v>
      </c>
      <c r="B41" s="150"/>
      <c r="C41" s="150"/>
      <c r="D41" s="324">
        <v>0</v>
      </c>
      <c r="E41" s="21"/>
      <c r="F41" s="324">
        <v>0</v>
      </c>
      <c r="G41" s="21"/>
      <c r="H41" s="324">
        <v>0</v>
      </c>
      <c r="I41" s="160"/>
      <c r="J41" s="324">
        <v>0</v>
      </c>
      <c r="K41" s="160"/>
      <c r="L41" s="160">
        <v>-2050217113</v>
      </c>
      <c r="M41" s="160"/>
      <c r="N41" s="324">
        <v>0</v>
      </c>
      <c r="O41" s="171"/>
      <c r="P41" s="324">
        <v>0</v>
      </c>
      <c r="Q41" s="171"/>
      <c r="R41" s="324">
        <v>0</v>
      </c>
      <c r="S41"/>
      <c r="T41" s="324">
        <f t="shared" ref="T41:T44" si="0">SUM(N41:R41)</f>
        <v>0</v>
      </c>
      <c r="U41" s="171"/>
      <c r="V41" s="160">
        <f>SUM(D41:L41,T41)</f>
        <v>-2050217113</v>
      </c>
      <c r="W41" s="172"/>
      <c r="X41" s="172">
        <v>-105154842</v>
      </c>
      <c r="Y41" s="172"/>
      <c r="Z41" s="21">
        <f>SUM(V41:X41)</f>
        <v>-2155371955</v>
      </c>
    </row>
    <row r="42" spans="1:26" ht="17.25" customHeight="1">
      <c r="A42" s="173" t="s">
        <v>181</v>
      </c>
      <c r="B42" s="150" t="s">
        <v>219</v>
      </c>
      <c r="C42" s="150"/>
      <c r="D42" s="323">
        <v>0</v>
      </c>
      <c r="E42" s="34"/>
      <c r="F42" s="323">
        <v>0</v>
      </c>
      <c r="G42" s="34"/>
      <c r="H42" s="323">
        <v>0</v>
      </c>
      <c r="I42" s="161"/>
      <c r="J42" s="323">
        <v>0</v>
      </c>
      <c r="K42" s="161"/>
      <c r="L42" s="162">
        <v>-29160</v>
      </c>
      <c r="M42" s="171"/>
      <c r="N42" s="162">
        <v>49622696</v>
      </c>
      <c r="O42" s="160"/>
      <c r="P42" s="160">
        <v>19324</v>
      </c>
      <c r="Q42" s="160"/>
      <c r="R42" s="160">
        <f>2749119753-563848840</f>
        <v>2185270913</v>
      </c>
      <c r="S42"/>
      <c r="T42" s="160">
        <f>SUM(N42:R42)</f>
        <v>2234912933</v>
      </c>
      <c r="U42" s="160"/>
      <c r="V42" s="160">
        <f>SUM(D42:L42,T42)</f>
        <v>2234883773</v>
      </c>
      <c r="W42" s="172"/>
      <c r="X42" s="323">
        <v>0</v>
      </c>
      <c r="Y42" s="172"/>
      <c r="Z42" s="21">
        <f>SUM(V42:X42)</f>
        <v>2234883773</v>
      </c>
    </row>
    <row r="43" spans="1:26" ht="17.25" customHeight="1">
      <c r="A43" s="149" t="s">
        <v>182</v>
      </c>
      <c r="B43" s="164"/>
      <c r="C43" s="164"/>
      <c r="D43" s="331">
        <v>0</v>
      </c>
      <c r="E43" s="14"/>
      <c r="F43" s="331">
        <v>0</v>
      </c>
      <c r="G43" s="14"/>
      <c r="H43" s="331">
        <v>0</v>
      </c>
      <c r="I43" s="152"/>
      <c r="J43" s="331">
        <v>0</v>
      </c>
      <c r="K43" s="152"/>
      <c r="L43" s="165">
        <f>SUM(L41:L42)</f>
        <v>-2050246273</v>
      </c>
      <c r="M43" s="152"/>
      <c r="N43" s="165">
        <f>SUM(N41:N42)</f>
        <v>49622696</v>
      </c>
      <c r="O43" s="14"/>
      <c r="P43" s="166">
        <f>SUM(P41:P42)</f>
        <v>19324</v>
      </c>
      <c r="Q43" s="14"/>
      <c r="R43" s="166">
        <f>SUM(R41:R42)</f>
        <v>2185270913</v>
      </c>
      <c r="S43"/>
      <c r="T43" s="166">
        <f>SUM(T41:T42)</f>
        <v>2234912933</v>
      </c>
      <c r="U43" s="14"/>
      <c r="V43" s="166">
        <f>SUM(V41:V42)</f>
        <v>184666660</v>
      </c>
      <c r="W43" s="14"/>
      <c r="X43" s="166">
        <f>SUM(X41:X42)</f>
        <v>-105154842</v>
      </c>
      <c r="Y43" s="14"/>
      <c r="Z43" s="166">
        <f>SUM(Z41:Z42)</f>
        <v>79511818</v>
      </c>
    </row>
    <row r="44" spans="1:26" s="362" customFormat="1" ht="17.25" customHeight="1">
      <c r="A44" s="355" t="s">
        <v>247</v>
      </c>
      <c r="B44" s="356"/>
      <c r="C44" s="356"/>
      <c r="D44" s="363">
        <v>0</v>
      </c>
      <c r="E44" s="357"/>
      <c r="F44" s="363">
        <v>0</v>
      </c>
      <c r="G44" s="357"/>
      <c r="H44" s="363">
        <v>0</v>
      </c>
      <c r="I44" s="358"/>
      <c r="J44" s="363">
        <v>0</v>
      </c>
      <c r="K44" s="359"/>
      <c r="L44" s="364">
        <f>2810105+60141</f>
        <v>2870246</v>
      </c>
      <c r="M44" s="359"/>
      <c r="N44" s="365">
        <v>0</v>
      </c>
      <c r="O44" s="359"/>
      <c r="P44" s="365">
        <v>0</v>
      </c>
      <c r="Q44" s="360"/>
      <c r="R44" s="366">
        <v>-2248084</v>
      </c>
      <c r="S44" s="322"/>
      <c r="T44" s="366">
        <f t="shared" si="0"/>
        <v>-2248084</v>
      </c>
      <c r="U44" s="361"/>
      <c r="V44" s="364">
        <f>SUM(D44:L44,T44)</f>
        <v>622162</v>
      </c>
      <c r="W44" s="361"/>
      <c r="X44" s="363">
        <v>0</v>
      </c>
      <c r="Y44" s="361"/>
      <c r="Z44" s="367">
        <f>SUM(V44:X44)</f>
        <v>622162</v>
      </c>
    </row>
    <row r="45" spans="1:26" ht="17.25" customHeight="1">
      <c r="A45" s="149"/>
      <c r="B45" s="164"/>
      <c r="C45" s="164"/>
      <c r="D45" s="152"/>
      <c r="E45" s="14"/>
      <c r="F45" s="152"/>
      <c r="G45" s="14"/>
      <c r="H45" s="152"/>
      <c r="I45" s="152"/>
      <c r="J45" s="152"/>
      <c r="K45" s="152"/>
      <c r="L45" s="14"/>
      <c r="M45" s="152"/>
      <c r="N45" s="14"/>
      <c r="O45" s="14"/>
      <c r="P45" s="14"/>
      <c r="Q45" s="14"/>
      <c r="R45" s="14"/>
      <c r="S45"/>
      <c r="T45" s="14"/>
      <c r="U45" s="14"/>
      <c r="V45" s="14"/>
      <c r="W45" s="14"/>
      <c r="X45" s="14"/>
      <c r="Y45" s="14"/>
      <c r="Z45" s="14"/>
    </row>
    <row r="46" spans="1:26" ht="17.25" customHeight="1" thickBot="1">
      <c r="A46" s="149" t="s">
        <v>214</v>
      </c>
      <c r="B46" s="150"/>
      <c r="C46" s="150"/>
      <c r="D46" s="239">
        <f>SUM(D28,D38,D43,D44)</f>
        <v>4531559733</v>
      </c>
      <c r="E46" s="156"/>
      <c r="F46" s="239">
        <f>SUM(F28,F38,F43,F44)</f>
        <v>909993447</v>
      </c>
      <c r="G46" s="156"/>
      <c r="H46" s="334">
        <f>SUM(H28,H38,H43,H44)</f>
        <v>0</v>
      </c>
      <c r="I46" s="156"/>
      <c r="J46" s="239">
        <f>SUM(J28,J38,J43,J44)</f>
        <v>271330000</v>
      </c>
      <c r="K46" s="156"/>
      <c r="L46" s="239">
        <f>SUM(L28,L38,L43,L44)</f>
        <v>-1758931131</v>
      </c>
      <c r="M46" s="156"/>
      <c r="N46" s="239">
        <f>SUM(N28,N38,N43,N44)</f>
        <v>-83914149</v>
      </c>
      <c r="O46" s="156"/>
      <c r="P46" s="239">
        <f>SUM(P28,P38,P43,P44)</f>
        <v>108127</v>
      </c>
      <c r="Q46" s="156"/>
      <c r="R46" s="239">
        <f>SUM(R28,R38,R43,R44)</f>
        <v>2141914070</v>
      </c>
      <c r="S46"/>
      <c r="T46" s="239">
        <f>SUM(T28,T38,T43,T44)</f>
        <v>2058108048</v>
      </c>
      <c r="U46" s="156"/>
      <c r="V46" s="239">
        <f>SUM(V28,V38,V43,V44)</f>
        <v>6012060097</v>
      </c>
      <c r="W46" s="156"/>
      <c r="X46" s="239">
        <f>SUM(X28,X38,X43,X44)</f>
        <v>10659013</v>
      </c>
      <c r="Y46" s="156"/>
      <c r="Z46" s="239">
        <f>SUM(Z28,Z38,Z43,Z44)</f>
        <v>6022719110</v>
      </c>
    </row>
    <row r="47" spans="1:26" ht="17.25" customHeight="1" thickTop="1">
      <c r="S47"/>
    </row>
  </sheetData>
  <mergeCells count="4">
    <mergeCell ref="D10:Z10"/>
    <mergeCell ref="D4:Z4"/>
    <mergeCell ref="J6:L6"/>
    <mergeCell ref="N5:T6"/>
  </mergeCells>
  <phoneticPr fontId="12" type="noConversion"/>
  <pageMargins left="0.7" right="0.45" top="0.48" bottom="0.3" header="0.5" footer="0.3"/>
  <pageSetup paperSize="9" scale="53" firstPageNumber="10" fitToHeight="0" orientation="landscape" useFirstPageNumber="1" r:id="rId1"/>
  <headerFooter alignWithMargins="0">
    <oddFooter>&amp;LThe accompanying notes from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1"/>
  <sheetViews>
    <sheetView showGridLines="0" view="pageBreakPreview" topLeftCell="A13" zoomScale="81" zoomScaleNormal="60" zoomScaleSheetLayoutView="81" workbookViewId="0">
      <selection activeCell="P20" sqref="P20"/>
    </sheetView>
  </sheetViews>
  <sheetFormatPr defaultColWidth="9.21875" defaultRowHeight="18" customHeight="1"/>
  <cols>
    <col min="1" max="1" width="58.33203125" style="139" customWidth="1"/>
    <col min="2" max="2" width="8.21875" style="176" customWidth="1"/>
    <col min="3" max="3" width="2.21875" style="148" customWidth="1"/>
    <col min="4" max="4" width="18.77734375" style="139" customWidth="1"/>
    <col min="5" max="5" width="2.21875" style="148" customWidth="1"/>
    <col min="6" max="6" width="18.77734375" style="148" customWidth="1"/>
    <col min="7" max="7" width="2.21875" style="148" customWidth="1"/>
    <col min="8" max="8" width="18.21875" style="139" customWidth="1"/>
    <col min="9" max="9" width="2.21875" style="148" customWidth="1"/>
    <col min="10" max="10" width="17.5546875" style="148" customWidth="1"/>
    <col min="11" max="11" width="2.21875" style="148" customWidth="1"/>
    <col min="12" max="12" width="18.77734375" style="139" customWidth="1"/>
    <col min="13" max="13" width="2.44140625" style="148" customWidth="1"/>
    <col min="14" max="14" width="18.77734375" style="139" customWidth="1"/>
    <col min="15" max="15" width="2" style="139" customWidth="1"/>
    <col min="16" max="16" width="18.21875" style="139" customWidth="1"/>
    <col min="17" max="17" width="1.44140625" style="139" customWidth="1"/>
    <col min="18" max="18" width="18.77734375" style="139" customWidth="1"/>
    <col min="19" max="19" width="2.21875" style="148" customWidth="1"/>
    <col min="20" max="20" width="18.77734375" style="139" customWidth="1"/>
    <col min="21" max="21" width="11.44140625" style="148" customWidth="1"/>
    <col min="22" max="22" width="14.44140625" style="148" customWidth="1"/>
    <col min="23" max="23" width="1.44140625" style="148" customWidth="1"/>
    <col min="24" max="24" width="14.77734375" style="139" customWidth="1"/>
    <col min="25" max="16384" width="9.21875" style="139"/>
  </cols>
  <sheetData>
    <row r="1" spans="1:26" s="133" customFormat="1" ht="18" customHeight="1">
      <c r="A1" s="46" t="s">
        <v>44</v>
      </c>
      <c r="B1" s="174"/>
      <c r="C1" s="130"/>
      <c r="D1" s="130"/>
      <c r="E1" s="129"/>
      <c r="F1" s="130"/>
      <c r="G1" s="129"/>
      <c r="H1" s="130"/>
      <c r="I1" s="129"/>
      <c r="J1" s="130"/>
      <c r="K1" s="129"/>
      <c r="L1" s="130"/>
      <c r="M1" s="129"/>
      <c r="N1" s="130"/>
      <c r="O1" s="130"/>
      <c r="P1" s="130"/>
      <c r="Q1" s="130"/>
      <c r="R1" s="130"/>
      <c r="S1" s="129"/>
      <c r="T1" s="131"/>
      <c r="U1" s="130"/>
      <c r="V1" s="132"/>
      <c r="W1" s="130"/>
      <c r="X1" s="132"/>
    </row>
    <row r="2" spans="1:26" s="133" customFormat="1" ht="18" customHeight="1">
      <c r="A2" s="134" t="s">
        <v>92</v>
      </c>
      <c r="B2" s="175"/>
      <c r="C2" s="134"/>
      <c r="D2" s="134"/>
      <c r="E2" s="136"/>
      <c r="F2" s="134"/>
      <c r="G2" s="136"/>
      <c r="H2" s="134"/>
      <c r="I2" s="136"/>
      <c r="J2" s="134"/>
      <c r="K2" s="136"/>
      <c r="L2" s="134"/>
      <c r="M2" s="136"/>
      <c r="N2" s="134"/>
      <c r="O2" s="134"/>
      <c r="P2" s="134"/>
      <c r="Q2" s="134"/>
      <c r="R2" s="134"/>
      <c r="S2" s="136"/>
      <c r="T2" s="51"/>
      <c r="U2" s="134"/>
      <c r="V2" s="134"/>
      <c r="W2" s="134"/>
      <c r="X2" s="27"/>
    </row>
    <row r="3" spans="1:26" s="133" customFormat="1" ht="18" customHeight="1">
      <c r="A3" s="134"/>
      <c r="B3" s="175"/>
      <c r="C3" s="134"/>
      <c r="D3" s="134"/>
      <c r="E3" s="136"/>
      <c r="F3" s="134"/>
      <c r="G3" s="136"/>
      <c r="H3" s="134"/>
      <c r="I3" s="136"/>
      <c r="J3" s="134"/>
      <c r="K3" s="136"/>
      <c r="L3" s="134"/>
      <c r="M3" s="136"/>
      <c r="N3" s="134"/>
      <c r="O3" s="134"/>
      <c r="P3" s="134"/>
      <c r="Q3" s="134"/>
      <c r="R3" s="134"/>
      <c r="S3" s="136"/>
      <c r="U3" s="134"/>
      <c r="V3" s="134"/>
      <c r="W3" s="134"/>
      <c r="X3" s="138"/>
    </row>
    <row r="4" spans="1:26" ht="18" customHeight="1">
      <c r="A4" s="146"/>
      <c r="C4" s="146"/>
      <c r="D4" s="378" t="s">
        <v>113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378"/>
      <c r="R4" s="378"/>
      <c r="S4" s="378"/>
      <c r="T4" s="378"/>
      <c r="U4" s="141"/>
      <c r="V4" s="141"/>
      <c r="W4" s="141"/>
      <c r="X4" s="141"/>
      <c r="Y4" s="141"/>
      <c r="Z4" s="141"/>
    </row>
    <row r="5" spans="1:26" ht="28.5" customHeight="1">
      <c r="A5" s="146"/>
      <c r="C5" s="146"/>
      <c r="D5" s="142"/>
      <c r="E5" s="142"/>
      <c r="F5" s="142"/>
      <c r="G5" s="142"/>
      <c r="H5" s="142"/>
      <c r="I5" s="142"/>
      <c r="J5" s="379" t="s">
        <v>1</v>
      </c>
      <c r="K5" s="379"/>
      <c r="L5" s="379"/>
      <c r="M5" s="144"/>
      <c r="N5" s="384" t="s">
        <v>259</v>
      </c>
      <c r="O5" s="384"/>
      <c r="P5" s="384"/>
      <c r="Q5" s="384"/>
      <c r="R5" s="384"/>
      <c r="S5" s="142"/>
      <c r="T5" s="142"/>
      <c r="U5" s="141"/>
      <c r="V5" s="141"/>
      <c r="W5" s="141"/>
      <c r="X5" s="141"/>
      <c r="Y5" s="141"/>
      <c r="Z5" s="141"/>
    </row>
    <row r="6" spans="1:26" ht="18" customHeight="1">
      <c r="B6" s="177"/>
      <c r="D6" s="144" t="s">
        <v>33</v>
      </c>
      <c r="E6" s="144"/>
      <c r="F6" s="144" t="s">
        <v>258</v>
      </c>
      <c r="G6" s="144"/>
      <c r="H6" s="144"/>
      <c r="I6" s="144"/>
      <c r="J6" s="139"/>
      <c r="N6" s="144"/>
      <c r="O6" s="308"/>
      <c r="P6" s="308"/>
      <c r="Q6" s="308"/>
      <c r="R6" s="308" t="s">
        <v>96</v>
      </c>
      <c r="S6" s="144"/>
      <c r="U6" s="139"/>
      <c r="V6" s="139"/>
      <c r="W6" s="139"/>
    </row>
    <row r="7" spans="1:26" ht="18" customHeight="1">
      <c r="B7" s="177"/>
      <c r="D7" s="144" t="s">
        <v>152</v>
      </c>
      <c r="E7" s="144"/>
      <c r="F7" s="144" t="s">
        <v>124</v>
      </c>
      <c r="G7" s="144"/>
      <c r="H7" s="144" t="s">
        <v>66</v>
      </c>
      <c r="I7" s="144"/>
      <c r="J7" s="139"/>
      <c r="N7" s="353" t="s">
        <v>256</v>
      </c>
      <c r="O7" s="146"/>
      <c r="P7" s="353" t="s">
        <v>265</v>
      </c>
      <c r="Q7" s="146"/>
      <c r="R7" s="308" t="s">
        <v>95</v>
      </c>
      <c r="S7" s="144"/>
      <c r="T7" s="146" t="s">
        <v>127</v>
      </c>
      <c r="U7" s="139"/>
      <c r="V7" s="139"/>
      <c r="W7" s="139"/>
    </row>
    <row r="8" spans="1:26" ht="18" customHeight="1">
      <c r="B8" s="177" t="s">
        <v>22</v>
      </c>
      <c r="D8" s="144" t="s">
        <v>34</v>
      </c>
      <c r="E8" s="144"/>
      <c r="F8" s="144" t="s">
        <v>125</v>
      </c>
      <c r="G8" s="144"/>
      <c r="H8" s="144" t="s">
        <v>67</v>
      </c>
      <c r="I8" s="144"/>
      <c r="J8" s="146" t="s">
        <v>57</v>
      </c>
      <c r="K8" s="144"/>
      <c r="L8" s="144" t="s">
        <v>2</v>
      </c>
      <c r="M8" s="144"/>
      <c r="N8" s="353" t="s">
        <v>255</v>
      </c>
      <c r="O8" s="146"/>
      <c r="P8" s="353" t="s">
        <v>257</v>
      </c>
      <c r="Q8" s="146"/>
      <c r="R8" s="146" t="s">
        <v>165</v>
      </c>
      <c r="S8" s="144"/>
      <c r="T8" s="146" t="s">
        <v>126</v>
      </c>
      <c r="U8" s="139"/>
      <c r="V8" s="139"/>
      <c r="W8" s="139"/>
    </row>
    <row r="9" spans="1:26" s="149" customFormat="1" ht="18" customHeight="1">
      <c r="B9" s="178"/>
      <c r="D9" s="383" t="s">
        <v>17</v>
      </c>
      <c r="E9" s="383"/>
      <c r="F9" s="383"/>
      <c r="G9" s="383"/>
      <c r="H9" s="383"/>
      <c r="I9" s="383"/>
      <c r="J9" s="383"/>
      <c r="K9" s="383"/>
      <c r="L9" s="383"/>
      <c r="M9" s="383"/>
      <c r="N9" s="383"/>
      <c r="O9" s="383"/>
      <c r="P9" s="383"/>
      <c r="Q9" s="383"/>
      <c r="R9" s="383"/>
      <c r="S9" s="383"/>
      <c r="T9" s="383"/>
    </row>
    <row r="10" spans="1:26" ht="18" customHeight="1">
      <c r="A10" s="223" t="s">
        <v>166</v>
      </c>
      <c r="B10" s="150"/>
      <c r="C10" s="149"/>
    </row>
    <row r="11" spans="1:26" ht="18" customHeight="1">
      <c r="A11" s="223" t="s">
        <v>167</v>
      </c>
      <c r="B11" s="140"/>
      <c r="C11" s="149"/>
      <c r="D11" s="13">
        <v>2517533185</v>
      </c>
      <c r="E11" s="13"/>
      <c r="F11" s="13">
        <v>909993447</v>
      </c>
      <c r="G11" s="13"/>
      <c r="H11" s="14">
        <v>11505895</v>
      </c>
      <c r="I11" s="13"/>
      <c r="J11" s="13">
        <v>271330000</v>
      </c>
      <c r="K11" s="180"/>
      <c r="L11" s="13">
        <v>3394997206</v>
      </c>
      <c r="M11" s="181"/>
      <c r="N11" s="13">
        <v>309143</v>
      </c>
      <c r="O11" s="13"/>
      <c r="P11" s="325">
        <v>0</v>
      </c>
      <c r="Q11" s="13"/>
      <c r="R11" s="13">
        <f>SUBTOTAL(9,N11,P11)</f>
        <v>309143</v>
      </c>
      <c r="S11" s="13"/>
      <c r="T11" s="13">
        <f>SUM(D11:L11)+R11</f>
        <v>7105668876</v>
      </c>
    </row>
    <row r="12" spans="1:26" ht="18" customHeight="1">
      <c r="A12" s="133"/>
      <c r="B12" s="150"/>
      <c r="C12" s="149"/>
      <c r="D12" s="13"/>
      <c r="E12" s="13"/>
      <c r="F12" s="13"/>
      <c r="G12" s="13"/>
      <c r="H12" s="13"/>
      <c r="I12" s="182"/>
      <c r="J12" s="14"/>
      <c r="K12" s="183"/>
      <c r="L12" s="14"/>
      <c r="M12" s="184"/>
      <c r="N12" s="14"/>
      <c r="O12" s="14"/>
      <c r="P12" s="13"/>
      <c r="Q12" s="14"/>
      <c r="R12" s="14"/>
      <c r="S12" s="13"/>
      <c r="T12" s="14"/>
    </row>
    <row r="13" spans="1:26" ht="18" customHeight="1">
      <c r="A13" s="154" t="s">
        <v>94</v>
      </c>
      <c r="B13" s="140"/>
      <c r="C13" s="149"/>
      <c r="D13" s="13"/>
      <c r="E13" s="13"/>
      <c r="F13" s="13"/>
      <c r="G13" s="13"/>
      <c r="H13" s="13"/>
      <c r="I13" s="179"/>
      <c r="J13" s="13"/>
      <c r="K13" s="180"/>
      <c r="L13" s="13"/>
      <c r="M13" s="181"/>
      <c r="N13" s="13"/>
      <c r="O13" s="13"/>
      <c r="P13" s="13"/>
      <c r="Q13" s="13"/>
      <c r="R13" s="13"/>
      <c r="S13" s="13"/>
      <c r="T13" s="14"/>
    </row>
    <row r="14" spans="1:26" ht="18" customHeight="1">
      <c r="A14" s="158" t="s">
        <v>130</v>
      </c>
      <c r="B14" s="140"/>
      <c r="C14" s="149"/>
      <c r="D14" s="13"/>
      <c r="E14" s="13"/>
      <c r="F14" s="13"/>
      <c r="G14" s="13"/>
      <c r="H14" s="13"/>
      <c r="I14" s="179"/>
      <c r="J14" s="13"/>
      <c r="K14" s="180"/>
      <c r="L14" s="13"/>
      <c r="M14" s="181"/>
      <c r="N14" s="13"/>
      <c r="O14" s="13"/>
      <c r="P14" s="13"/>
      <c r="Q14" s="13"/>
      <c r="R14" s="13"/>
      <c r="S14" s="13"/>
      <c r="T14" s="14"/>
    </row>
    <row r="15" spans="1:26" ht="18" customHeight="1">
      <c r="A15" s="139" t="s">
        <v>128</v>
      </c>
      <c r="B15" s="150"/>
      <c r="C15" s="149"/>
      <c r="D15" s="324">
        <v>0</v>
      </c>
      <c r="E15" s="21"/>
      <c r="F15" s="324">
        <v>0</v>
      </c>
      <c r="G15" s="21"/>
      <c r="H15" s="21">
        <v>-11505895</v>
      </c>
      <c r="I15" s="21"/>
      <c r="J15" s="324">
        <v>0</v>
      </c>
      <c r="K15" s="180"/>
      <c r="L15" s="21">
        <v>14921161</v>
      </c>
      <c r="M15" s="181"/>
      <c r="N15" s="324">
        <v>0</v>
      </c>
      <c r="O15" s="34"/>
      <c r="P15" s="324">
        <v>0</v>
      </c>
      <c r="Q15" s="34"/>
      <c r="R15" s="324">
        <v>0</v>
      </c>
      <c r="S15" s="13"/>
      <c r="T15" s="21">
        <f t="shared" ref="T15:T35" si="0">SUM(D15:L15)+R15</f>
        <v>3415266</v>
      </c>
    </row>
    <row r="16" spans="1:26" ht="18" customHeight="1">
      <c r="A16" s="139" t="s">
        <v>101</v>
      </c>
      <c r="B16" s="150">
        <v>32</v>
      </c>
      <c r="C16" s="149"/>
      <c r="D16" s="323">
        <v>0</v>
      </c>
      <c r="E16" s="21"/>
      <c r="F16" s="323">
        <v>0</v>
      </c>
      <c r="G16" s="21"/>
      <c r="H16" s="323">
        <v>0</v>
      </c>
      <c r="I16" s="21"/>
      <c r="J16" s="323">
        <v>0</v>
      </c>
      <c r="K16" s="180"/>
      <c r="L16" s="35">
        <v>-176227162</v>
      </c>
      <c r="M16" s="181"/>
      <c r="N16" s="323">
        <v>0</v>
      </c>
      <c r="O16" s="34"/>
      <c r="P16" s="323">
        <v>0</v>
      </c>
      <c r="Q16" s="34"/>
      <c r="R16" s="323">
        <v>0</v>
      </c>
      <c r="S16" s="13"/>
      <c r="T16" s="22">
        <f t="shared" si="0"/>
        <v>-176227162</v>
      </c>
    </row>
    <row r="17" spans="1:20" ht="18" customHeight="1">
      <c r="A17" s="186" t="s">
        <v>131</v>
      </c>
      <c r="B17" s="164"/>
      <c r="C17" s="187"/>
      <c r="D17" s="323">
        <f>SUM(D15:D16)</f>
        <v>0</v>
      </c>
      <c r="E17" s="42"/>
      <c r="F17" s="323">
        <f>SUM(F15:F16)</f>
        <v>0</v>
      </c>
      <c r="G17" s="42"/>
      <c r="H17" s="41">
        <f>SUM(H15:H16)</f>
        <v>-11505895</v>
      </c>
      <c r="I17" s="188"/>
      <c r="J17" s="323">
        <f>SUM(J15:J16)</f>
        <v>0</v>
      </c>
      <c r="K17" s="189"/>
      <c r="L17" s="41">
        <f>SUM(L15:L16)</f>
        <v>-161306001</v>
      </c>
      <c r="M17" s="190"/>
      <c r="N17" s="323">
        <f>SUM(N15:N16)</f>
        <v>0</v>
      </c>
      <c r="O17" s="324"/>
      <c r="P17" s="323">
        <f>SUM(P15:P16)</f>
        <v>0</v>
      </c>
      <c r="Q17" s="324"/>
      <c r="R17" s="323">
        <f>SUM(R15:R16)</f>
        <v>0</v>
      </c>
      <c r="S17" s="42"/>
      <c r="T17" s="41">
        <f t="shared" si="0"/>
        <v>-172811896</v>
      </c>
    </row>
    <row r="18" spans="1:20" ht="18" customHeight="1">
      <c r="A18" s="133"/>
      <c r="B18" s="150"/>
      <c r="C18" s="149"/>
      <c r="D18" s="29"/>
      <c r="E18" s="13"/>
      <c r="F18" s="29"/>
      <c r="G18" s="13"/>
      <c r="H18" s="13"/>
      <c r="I18" s="182"/>
      <c r="J18" s="23"/>
      <c r="K18" s="183"/>
      <c r="L18" s="14"/>
      <c r="M18" s="184"/>
      <c r="N18" s="23"/>
      <c r="O18" s="14"/>
      <c r="P18" s="23"/>
      <c r="Q18" s="14"/>
      <c r="R18" s="23"/>
      <c r="S18" s="13"/>
      <c r="T18" s="14"/>
    </row>
    <row r="19" spans="1:20" ht="18" customHeight="1">
      <c r="A19" s="149" t="s">
        <v>200</v>
      </c>
      <c r="B19" s="150"/>
      <c r="C19" s="149"/>
      <c r="D19" s="13"/>
      <c r="E19" s="13"/>
      <c r="F19" s="13"/>
      <c r="G19" s="13"/>
      <c r="H19" s="13"/>
      <c r="I19" s="182"/>
      <c r="J19" s="13"/>
      <c r="K19" s="183"/>
      <c r="L19" s="13"/>
      <c r="M19" s="184"/>
      <c r="N19" s="14"/>
      <c r="O19" s="14"/>
      <c r="P19" s="14"/>
      <c r="Q19" s="14"/>
      <c r="R19" s="14"/>
      <c r="S19" s="13"/>
      <c r="T19" s="14"/>
    </row>
    <row r="20" spans="1:20" ht="18" customHeight="1">
      <c r="A20" s="139" t="s">
        <v>180</v>
      </c>
      <c r="B20" s="150"/>
      <c r="C20" s="139"/>
      <c r="D20" s="324">
        <v>0</v>
      </c>
      <c r="E20" s="21"/>
      <c r="F20" s="324">
        <v>0</v>
      </c>
      <c r="G20" s="34"/>
      <c r="H20" s="324">
        <v>0</v>
      </c>
      <c r="I20" s="185"/>
      <c r="J20" s="324">
        <v>0</v>
      </c>
      <c r="K20" s="185"/>
      <c r="L20" s="28">
        <v>-1352782722</v>
      </c>
      <c r="M20" s="192"/>
      <c r="N20" s="324">
        <v>0</v>
      </c>
      <c r="O20" s="21"/>
      <c r="P20" s="324">
        <v>0</v>
      </c>
      <c r="Q20" s="21"/>
      <c r="R20" s="324">
        <v>0</v>
      </c>
      <c r="S20" s="28"/>
      <c r="T20" s="21">
        <f t="shared" si="0"/>
        <v>-1352782722</v>
      </c>
    </row>
    <row r="21" spans="1:20" ht="18" customHeight="1">
      <c r="A21" s="173" t="s">
        <v>201</v>
      </c>
      <c r="B21" s="150"/>
      <c r="C21" s="139"/>
      <c r="D21" s="323">
        <v>0</v>
      </c>
      <c r="E21" s="21"/>
      <c r="F21" s="323">
        <v>0</v>
      </c>
      <c r="G21" s="34"/>
      <c r="H21" s="323">
        <v>0</v>
      </c>
      <c r="I21" s="193"/>
      <c r="J21" s="323">
        <v>0</v>
      </c>
      <c r="K21" s="185"/>
      <c r="L21" s="33">
        <v>-3286978</v>
      </c>
      <c r="M21" s="194"/>
      <c r="N21" s="21">
        <v>-295888</v>
      </c>
      <c r="O21" s="21"/>
      <c r="P21" s="323">
        <v>0</v>
      </c>
      <c r="Q21" s="21"/>
      <c r="R21" s="21">
        <f t="shared" ref="R21:R27" si="1">SUBTOTAL(9,N21,P21)</f>
        <v>-295888</v>
      </c>
      <c r="S21" s="28"/>
      <c r="T21" s="21">
        <f t="shared" si="0"/>
        <v>-3582866</v>
      </c>
    </row>
    <row r="22" spans="1:20" ht="18" customHeight="1">
      <c r="A22" s="149" t="s">
        <v>202</v>
      </c>
      <c r="B22" s="164"/>
      <c r="C22" s="191"/>
      <c r="D22" s="323">
        <f>SUM(D20:D21)</f>
        <v>0</v>
      </c>
      <c r="E22" s="42"/>
      <c r="F22" s="323">
        <f>SUM(F20:F21)</f>
        <v>0</v>
      </c>
      <c r="G22" s="43"/>
      <c r="H22" s="323">
        <f>SUM(H20:H21)</f>
        <v>0</v>
      </c>
      <c r="I22" s="195"/>
      <c r="J22" s="323">
        <f>SUM(J20:J21)</f>
        <v>0</v>
      </c>
      <c r="K22" s="196"/>
      <c r="L22" s="44">
        <f>SUM(L20:L21)</f>
        <v>-1356069700</v>
      </c>
      <c r="M22" s="197"/>
      <c r="N22" s="45">
        <f>SUM(N20:N21)</f>
        <v>-295888</v>
      </c>
      <c r="O22" s="43"/>
      <c r="P22" s="323">
        <f>SUM(P20:P21)</f>
        <v>0</v>
      </c>
      <c r="Q22" s="43"/>
      <c r="R22" s="45">
        <f t="shared" si="1"/>
        <v>-295888</v>
      </c>
      <c r="S22" s="198"/>
      <c r="T22" s="44">
        <f t="shared" si="0"/>
        <v>-1356365588</v>
      </c>
    </row>
    <row r="23" spans="1:20" ht="18" customHeight="1">
      <c r="A23" s="149"/>
      <c r="B23" s="164"/>
      <c r="C23" s="139"/>
      <c r="D23" s="14"/>
      <c r="E23" s="14"/>
      <c r="F23" s="14"/>
      <c r="G23" s="14"/>
      <c r="H23" s="14"/>
      <c r="I23" s="182"/>
      <c r="J23" s="14"/>
      <c r="K23" s="185"/>
      <c r="L23" s="23"/>
      <c r="M23" s="194"/>
      <c r="N23" s="23"/>
      <c r="O23" s="14"/>
      <c r="P23" s="23"/>
      <c r="Q23" s="14"/>
      <c r="R23" s="23"/>
      <c r="S23" s="28"/>
      <c r="T23" s="23"/>
    </row>
    <row r="24" spans="1:20" ht="18" customHeight="1" thickBot="1">
      <c r="A24" s="187" t="s">
        <v>168</v>
      </c>
      <c r="B24" s="199"/>
      <c r="C24" s="187"/>
      <c r="D24" s="238">
        <f>SUM(D11,D17,D22)</f>
        <v>2517533185</v>
      </c>
      <c r="E24" s="42"/>
      <c r="F24" s="238">
        <f>SUM(F11,F17,F22)</f>
        <v>909993447</v>
      </c>
      <c r="G24" s="42"/>
      <c r="H24" s="334">
        <f>SUM(H11,H17,H22)</f>
        <v>0</v>
      </c>
      <c r="I24" s="42"/>
      <c r="J24" s="238">
        <f>SUM(J11,J17,J22)</f>
        <v>271330000</v>
      </c>
      <c r="K24" s="42"/>
      <c r="L24" s="238">
        <f>SUM(L11,L17,L22)</f>
        <v>1877621505</v>
      </c>
      <c r="M24" s="42"/>
      <c r="N24" s="238">
        <f>SUM(N11,N17,N22)</f>
        <v>13255</v>
      </c>
      <c r="O24" s="42"/>
      <c r="P24" s="334">
        <f>SUM(P11,P17,P22)</f>
        <v>0</v>
      </c>
      <c r="Q24" s="42"/>
      <c r="R24" s="238">
        <f t="shared" si="1"/>
        <v>13255</v>
      </c>
      <c r="S24" s="42"/>
      <c r="T24" s="238">
        <f t="shared" si="0"/>
        <v>5576491392</v>
      </c>
    </row>
    <row r="25" spans="1:20" ht="18" customHeight="1" thickTop="1"/>
    <row r="26" spans="1:20" ht="18" customHeight="1">
      <c r="A26" s="223" t="s">
        <v>212</v>
      </c>
      <c r="B26" s="150"/>
      <c r="C26" s="149"/>
    </row>
    <row r="27" spans="1:20" ht="18" customHeight="1">
      <c r="A27" s="223" t="s">
        <v>213</v>
      </c>
      <c r="B27" s="140"/>
      <c r="C27" s="149"/>
      <c r="D27" s="13">
        <v>2517533185</v>
      </c>
      <c r="E27" s="13"/>
      <c r="F27" s="13">
        <v>909993447</v>
      </c>
      <c r="G27" s="13"/>
      <c r="H27" s="325">
        <v>0</v>
      </c>
      <c r="I27" s="13"/>
      <c r="J27" s="13">
        <v>271330000</v>
      </c>
      <c r="K27" s="180"/>
      <c r="L27" s="13">
        <v>1877621505</v>
      </c>
      <c r="M27" s="181"/>
      <c r="N27" s="13">
        <v>13255</v>
      </c>
      <c r="O27" s="13"/>
      <c r="P27" s="325">
        <v>0</v>
      </c>
      <c r="Q27" s="13"/>
      <c r="R27" s="13">
        <f t="shared" si="1"/>
        <v>13255</v>
      </c>
      <c r="S27" s="13"/>
      <c r="T27" s="13">
        <f t="shared" si="0"/>
        <v>5576491392</v>
      </c>
    </row>
    <row r="28" spans="1:20" ht="18" customHeight="1">
      <c r="A28" s="133"/>
      <c r="B28" s="150"/>
      <c r="C28" s="149"/>
      <c r="D28" s="13"/>
      <c r="E28" s="13"/>
      <c r="F28" s="13"/>
      <c r="G28" s="13"/>
      <c r="H28" s="13"/>
      <c r="I28" s="182"/>
      <c r="J28" s="14"/>
      <c r="K28" s="183"/>
      <c r="L28" s="14"/>
      <c r="M28" s="184"/>
      <c r="N28" s="14"/>
      <c r="O28" s="14"/>
      <c r="P28" s="14"/>
      <c r="Q28" s="14"/>
      <c r="R28" s="14"/>
      <c r="S28" s="13"/>
      <c r="T28" s="14"/>
    </row>
    <row r="29" spans="1:20" ht="18" customHeight="1">
      <c r="A29" s="154" t="s">
        <v>94</v>
      </c>
      <c r="B29" s="140"/>
      <c r="C29" s="149"/>
      <c r="D29" s="13"/>
      <c r="E29" s="13"/>
      <c r="F29" s="13"/>
      <c r="G29" s="13"/>
      <c r="H29" s="13"/>
      <c r="I29" s="179"/>
      <c r="J29" s="13"/>
      <c r="K29" s="180"/>
      <c r="L29" s="13"/>
      <c r="M29" s="181"/>
      <c r="N29" s="13"/>
      <c r="O29" s="13"/>
      <c r="P29" s="13"/>
      <c r="Q29" s="13"/>
      <c r="R29" s="13"/>
      <c r="S29" s="13"/>
      <c r="T29" s="14"/>
    </row>
    <row r="30" spans="1:20" ht="18" customHeight="1">
      <c r="A30" s="158" t="s">
        <v>130</v>
      </c>
      <c r="B30" s="140"/>
      <c r="C30" s="149"/>
      <c r="D30" s="13"/>
      <c r="E30" s="13"/>
      <c r="F30" s="13"/>
      <c r="G30" s="13"/>
      <c r="H30" s="13"/>
      <c r="I30" s="179"/>
      <c r="J30" s="13"/>
      <c r="K30" s="180"/>
      <c r="L30" s="13"/>
      <c r="M30" s="181"/>
      <c r="N30" s="13"/>
      <c r="O30" s="13"/>
      <c r="P30" s="13"/>
      <c r="Q30" s="13"/>
      <c r="R30" s="13"/>
      <c r="S30" s="13"/>
      <c r="T30" s="14"/>
    </row>
    <row r="31" spans="1:20" ht="18" customHeight="1">
      <c r="A31" s="139" t="s">
        <v>230</v>
      </c>
      <c r="B31" s="150">
        <v>23</v>
      </c>
      <c r="C31" s="149"/>
      <c r="D31" s="33">
        <v>2014026548</v>
      </c>
      <c r="E31" s="21"/>
      <c r="F31" s="323">
        <v>0</v>
      </c>
      <c r="G31" s="21"/>
      <c r="H31" s="323">
        <v>0</v>
      </c>
      <c r="I31" s="21"/>
      <c r="J31" s="323">
        <v>0</v>
      </c>
      <c r="K31" s="180"/>
      <c r="L31" s="323">
        <v>0</v>
      </c>
      <c r="M31" s="181"/>
      <c r="N31" s="323">
        <v>0</v>
      </c>
      <c r="O31" s="34"/>
      <c r="P31" s="323">
        <v>0</v>
      </c>
      <c r="Q31" s="34"/>
      <c r="R31" s="323">
        <v>0</v>
      </c>
      <c r="S31" s="13"/>
      <c r="T31" s="22">
        <f t="shared" si="0"/>
        <v>2014026548</v>
      </c>
    </row>
    <row r="32" spans="1:20" ht="18" customHeight="1">
      <c r="A32" s="186" t="s">
        <v>131</v>
      </c>
      <c r="B32" s="164"/>
      <c r="C32" s="187"/>
      <c r="D32" s="165">
        <f>SUM(D31)</f>
        <v>2014026548</v>
      </c>
      <c r="E32" s="42"/>
      <c r="F32" s="323">
        <f>SUM(F31)</f>
        <v>0</v>
      </c>
      <c r="G32" s="42"/>
      <c r="H32" s="323">
        <f>SUM(H31)</f>
        <v>0</v>
      </c>
      <c r="I32" s="188"/>
      <c r="J32" s="323">
        <f>SUM(J31)</f>
        <v>0</v>
      </c>
      <c r="K32" s="189"/>
      <c r="L32" s="323">
        <f>SUM(L31)</f>
        <v>0</v>
      </c>
      <c r="M32" s="190"/>
      <c r="N32" s="323">
        <f>SUM(N31)</f>
        <v>0</v>
      </c>
      <c r="O32" s="43"/>
      <c r="P32" s="323">
        <f>SUM(P31)</f>
        <v>0</v>
      </c>
      <c r="Q32" s="43"/>
      <c r="R32" s="323">
        <f>SUM(R31)</f>
        <v>0</v>
      </c>
      <c r="S32" s="42"/>
      <c r="T32" s="165">
        <f>SUM(T31)</f>
        <v>2014026548</v>
      </c>
    </row>
    <row r="33" spans="1:20" ht="18" customHeight="1">
      <c r="A33" s="133"/>
      <c r="B33" s="150"/>
      <c r="C33" s="149"/>
      <c r="D33" s="29"/>
      <c r="E33" s="13"/>
      <c r="F33" s="29"/>
      <c r="G33" s="13"/>
      <c r="H33" s="13"/>
      <c r="I33" s="182"/>
      <c r="J33" s="23"/>
      <c r="K33" s="183"/>
      <c r="L33" s="14"/>
      <c r="M33" s="184"/>
      <c r="N33" s="23"/>
      <c r="O33" s="14"/>
      <c r="P33" s="23"/>
      <c r="Q33" s="14"/>
      <c r="R33" s="23"/>
      <c r="S33" s="13"/>
      <c r="T33" s="14"/>
    </row>
    <row r="34" spans="1:20" ht="18" customHeight="1">
      <c r="A34" s="149" t="s">
        <v>183</v>
      </c>
      <c r="B34" s="150"/>
      <c r="C34" s="149"/>
      <c r="D34" s="13"/>
      <c r="E34" s="13"/>
      <c r="F34" s="13"/>
      <c r="G34" s="13"/>
      <c r="H34" s="13"/>
      <c r="I34" s="182"/>
      <c r="J34" s="13"/>
      <c r="K34" s="183"/>
      <c r="L34" s="13"/>
      <c r="M34" s="184"/>
      <c r="N34" s="14"/>
      <c r="O34" s="14"/>
      <c r="P34" s="14"/>
      <c r="Q34" s="14"/>
      <c r="R34" s="14"/>
      <c r="S34" s="13"/>
      <c r="T34" s="14"/>
    </row>
    <row r="35" spans="1:20" ht="18" customHeight="1">
      <c r="A35" s="139" t="s">
        <v>260</v>
      </c>
      <c r="B35" s="150"/>
      <c r="C35" s="139"/>
      <c r="D35" s="325">
        <v>0</v>
      </c>
      <c r="E35" s="21"/>
      <c r="F35" s="325">
        <v>0</v>
      </c>
      <c r="G35" s="34"/>
      <c r="H35" s="325">
        <v>0</v>
      </c>
      <c r="I35" s="185"/>
      <c r="J35" s="325">
        <v>0</v>
      </c>
      <c r="K35" s="185"/>
      <c r="L35" s="28">
        <v>-1725369354</v>
      </c>
      <c r="M35" s="192"/>
      <c r="N35" s="325">
        <v>0</v>
      </c>
      <c r="O35" s="21"/>
      <c r="P35" s="325">
        <v>0</v>
      </c>
      <c r="Q35" s="21"/>
      <c r="R35" s="325">
        <f>SUM(N35:P35)</f>
        <v>0</v>
      </c>
      <c r="S35" s="28"/>
      <c r="T35" s="21">
        <f t="shared" si="0"/>
        <v>-1725369354</v>
      </c>
    </row>
    <row r="36" spans="1:20" ht="18" customHeight="1">
      <c r="A36" s="173" t="s">
        <v>261</v>
      </c>
      <c r="B36" s="150" t="s">
        <v>219</v>
      </c>
      <c r="C36" s="139"/>
      <c r="D36" s="323">
        <v>0</v>
      </c>
      <c r="E36" s="21"/>
      <c r="F36" s="323">
        <v>0</v>
      </c>
      <c r="G36" s="34"/>
      <c r="H36" s="323">
        <v>0</v>
      </c>
      <c r="I36" s="193"/>
      <c r="J36" s="323">
        <v>0</v>
      </c>
      <c r="K36" s="185"/>
      <c r="L36" s="323">
        <v>0</v>
      </c>
      <c r="M36" s="194"/>
      <c r="N36" s="22">
        <v>14461</v>
      </c>
      <c r="O36" s="21"/>
      <c r="P36" s="22">
        <f>1424774524</f>
        <v>1424774524</v>
      </c>
      <c r="Q36" s="21"/>
      <c r="R36" s="22">
        <f>SUM(N36:P36)</f>
        <v>1424788985</v>
      </c>
      <c r="S36" s="28"/>
      <c r="T36" s="22">
        <f>SUM(D36:L36)+R36</f>
        <v>1424788985</v>
      </c>
    </row>
    <row r="37" spans="1:20" ht="18" customHeight="1">
      <c r="A37" s="149" t="s">
        <v>262</v>
      </c>
      <c r="B37" s="164"/>
      <c r="C37" s="191"/>
      <c r="D37" s="331">
        <f>SUM(D35:D36)</f>
        <v>0</v>
      </c>
      <c r="E37" s="42"/>
      <c r="F37" s="331">
        <f>SUM(F35:F36)</f>
        <v>0</v>
      </c>
      <c r="G37" s="43"/>
      <c r="H37" s="331">
        <f>SUM(H35:H36)</f>
        <v>0</v>
      </c>
      <c r="I37" s="195"/>
      <c r="J37" s="331">
        <f>SUM(J35:J36)</f>
        <v>0</v>
      </c>
      <c r="K37" s="196"/>
      <c r="L37" s="165">
        <f>SUM(L35:L36)</f>
        <v>-1725369354</v>
      </c>
      <c r="M37" s="197"/>
      <c r="N37" s="165">
        <f>SUM(N35:N36)</f>
        <v>14461</v>
      </c>
      <c r="O37" s="43"/>
      <c r="P37" s="165">
        <f>SUM(P35:P36)</f>
        <v>1424774524</v>
      </c>
      <c r="Q37" s="43"/>
      <c r="R37" s="165">
        <f>SUM(R35:R36)</f>
        <v>1424788985</v>
      </c>
      <c r="S37" s="198"/>
      <c r="T37" s="165">
        <f>SUM(T35:T36)</f>
        <v>-300580369</v>
      </c>
    </row>
    <row r="38" spans="1:20" ht="18" customHeight="1">
      <c r="A38" s="336" t="s">
        <v>247</v>
      </c>
      <c r="B38" s="164"/>
      <c r="C38" s="191"/>
      <c r="D38" s="363">
        <v>0</v>
      </c>
      <c r="E38" s="21"/>
      <c r="F38" s="363">
        <v>0</v>
      </c>
      <c r="G38" s="34"/>
      <c r="H38" s="363">
        <v>0</v>
      </c>
      <c r="I38" s="185"/>
      <c r="J38" s="363">
        <v>0</v>
      </c>
      <c r="K38" s="185"/>
      <c r="L38" s="347">
        <v>2870246</v>
      </c>
      <c r="M38" s="192"/>
      <c r="N38" s="363">
        <v>0</v>
      </c>
      <c r="O38" s="21"/>
      <c r="P38" s="346">
        <v>-2248084</v>
      </c>
      <c r="Q38" s="21"/>
      <c r="R38" s="346">
        <f>SUM(N38:P38)</f>
        <v>-2248084</v>
      </c>
      <c r="S38" s="28"/>
      <c r="T38" s="345">
        <f t="shared" ref="T38" si="2">SUM(D38:L38)+R38</f>
        <v>622162</v>
      </c>
    </row>
    <row r="39" spans="1:20" s="148" customFormat="1" ht="18" customHeight="1">
      <c r="A39" s="154"/>
      <c r="B39" s="344"/>
      <c r="D39" s="14"/>
      <c r="E39" s="14"/>
      <c r="F39" s="14"/>
      <c r="G39" s="14"/>
      <c r="H39" s="14"/>
      <c r="I39" s="182"/>
      <c r="J39" s="14"/>
      <c r="K39" s="185"/>
      <c r="L39" s="14"/>
      <c r="M39" s="194"/>
      <c r="N39" s="14"/>
      <c r="O39" s="14"/>
      <c r="P39" s="14"/>
      <c r="Q39" s="14"/>
      <c r="R39" s="14"/>
      <c r="S39" s="28"/>
      <c r="T39" s="14"/>
    </row>
    <row r="40" spans="1:20" ht="18" customHeight="1" thickBot="1">
      <c r="A40" s="187" t="s">
        <v>214</v>
      </c>
      <c r="B40" s="199"/>
      <c r="C40" s="187"/>
      <c r="D40" s="238">
        <f>SUM(D27,D32,D37,D38)</f>
        <v>4531559733</v>
      </c>
      <c r="E40" s="42"/>
      <c r="F40" s="238">
        <f>SUM(F27,F32,F37,F38)</f>
        <v>909993447</v>
      </c>
      <c r="G40" s="42"/>
      <c r="H40" s="334">
        <f>SUM(H27,H32,H37,H38)</f>
        <v>0</v>
      </c>
      <c r="I40" s="42"/>
      <c r="J40" s="238">
        <f>SUM(J27,J32,J37,J38)</f>
        <v>271330000</v>
      </c>
      <c r="K40" s="42"/>
      <c r="L40" s="238">
        <f>SUM(L27,L32,L37,L38)</f>
        <v>155122397</v>
      </c>
      <c r="M40" s="42"/>
      <c r="N40" s="238">
        <f>SUM(N27,N32,N37,N38)</f>
        <v>27716</v>
      </c>
      <c r="O40" s="42"/>
      <c r="P40" s="238">
        <f>SUM(P27,P32,P37,P38)</f>
        <v>1422526440</v>
      </c>
      <c r="Q40" s="42"/>
      <c r="R40" s="238">
        <f>SUM(R27,R32,R37,R38)</f>
        <v>1422554156</v>
      </c>
      <c r="S40" s="42"/>
      <c r="T40" s="238">
        <f>SUM(T27,T32,T37,T38)</f>
        <v>7290559733</v>
      </c>
    </row>
    <row r="41" spans="1:20" ht="18" customHeight="1" thickTop="1"/>
  </sheetData>
  <mergeCells count="4">
    <mergeCell ref="D4:T4"/>
    <mergeCell ref="D9:T9"/>
    <mergeCell ref="J5:L5"/>
    <mergeCell ref="N5:R5"/>
  </mergeCells>
  <phoneticPr fontId="0" type="noConversion"/>
  <pageMargins left="0.8" right="0.8" top="0.48" bottom="0.5" header="0.5" footer="0.5"/>
  <pageSetup paperSize="9" scale="52" firstPageNumber="11" orientation="landscape" useFirstPageNumber="1" r:id="rId1"/>
  <headerFooter alignWithMargins="0">
    <oddFooter>&amp;L  The accompanying notes from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42"/>
  <sheetViews>
    <sheetView showGridLines="0" view="pageBreakPreview" topLeftCell="A82" zoomScale="80" zoomScaleNormal="80" zoomScaleSheetLayoutView="80" workbookViewId="0">
      <selection activeCell="F93" sqref="F93"/>
    </sheetView>
  </sheetViews>
  <sheetFormatPr defaultColWidth="9.77734375" defaultRowHeight="13.8"/>
  <cols>
    <col min="1" max="3" width="2.21875" style="60" customWidth="1"/>
    <col min="4" max="4" width="44.5546875" style="60" customWidth="1"/>
    <col min="5" max="5" width="4.5546875" style="51" customWidth="1"/>
    <col min="6" max="6" width="15.77734375" style="51" customWidth="1"/>
    <col min="7" max="7" width="1.44140625" style="51" customWidth="1"/>
    <col min="8" max="8" width="15.44140625" style="51" customWidth="1"/>
    <col min="9" max="9" width="1.44140625" style="51" customWidth="1"/>
    <col min="10" max="10" width="15.5546875" style="51" customWidth="1"/>
    <col min="11" max="11" width="1.44140625" style="51" customWidth="1"/>
    <col min="12" max="12" width="15.5546875" style="51" customWidth="1"/>
    <col min="13" max="13" width="12.77734375" style="51" customWidth="1"/>
    <col min="14" max="14" width="1.5546875" style="65" customWidth="1"/>
    <col min="15" max="15" width="12.44140625" style="65" customWidth="1"/>
    <col min="16" max="16" width="5.5546875" style="51" customWidth="1"/>
    <col min="17" max="17" width="2.77734375" style="51" customWidth="1"/>
    <col min="18" max="18" width="3.77734375" style="51" customWidth="1"/>
    <col min="19" max="21" width="9.77734375" style="51"/>
    <col min="22" max="22" width="7.77734375" style="51" customWidth="1"/>
    <col min="23" max="23" width="12.77734375" style="51" customWidth="1"/>
    <col min="24" max="24" width="2.77734375" style="51" customWidth="1"/>
    <col min="25" max="25" width="12.77734375" style="51" customWidth="1"/>
    <col min="26" max="16384" width="9.77734375" style="51"/>
  </cols>
  <sheetData>
    <row r="1" spans="1:15" ht="20.25" customHeight="1">
      <c r="A1" s="46" t="s">
        <v>44</v>
      </c>
      <c r="B1" s="200"/>
      <c r="C1" s="200"/>
      <c r="D1" s="200"/>
      <c r="E1" s="50"/>
      <c r="F1" s="50"/>
      <c r="G1" s="50"/>
      <c r="H1" s="50"/>
      <c r="I1" s="50"/>
      <c r="J1" s="50"/>
      <c r="K1" s="50"/>
      <c r="L1" s="50"/>
      <c r="N1" s="51"/>
      <c r="O1" s="51"/>
    </row>
    <row r="2" spans="1:15" ht="20.25" customHeight="1">
      <c r="A2" s="52" t="s">
        <v>80</v>
      </c>
      <c r="B2" s="201"/>
      <c r="C2" s="201"/>
      <c r="D2" s="201"/>
      <c r="E2" s="27"/>
      <c r="F2" s="27"/>
      <c r="G2" s="27"/>
      <c r="H2" s="27"/>
      <c r="I2" s="27"/>
      <c r="J2" s="27"/>
      <c r="K2" s="27"/>
      <c r="L2" s="27"/>
      <c r="N2" s="51"/>
      <c r="O2" s="51"/>
    </row>
    <row r="3" spans="1:15" ht="20.25" customHeight="1">
      <c r="A3" s="52"/>
      <c r="B3" s="200"/>
      <c r="C3" s="200"/>
      <c r="D3" s="200"/>
      <c r="E3" s="50"/>
      <c r="F3" s="50"/>
      <c r="G3" s="50"/>
      <c r="H3" s="50"/>
      <c r="I3" s="50"/>
      <c r="J3" s="50"/>
      <c r="K3" s="50"/>
      <c r="L3" s="50"/>
      <c r="N3" s="51"/>
      <c r="O3" s="51"/>
    </row>
    <row r="4" spans="1:15" ht="20.25" customHeight="1">
      <c r="A4" s="200"/>
      <c r="B4" s="200"/>
      <c r="C4" s="201"/>
      <c r="D4" s="201"/>
      <c r="E4" s="27"/>
      <c r="F4" s="55"/>
      <c r="G4" s="56" t="s">
        <v>0</v>
      </c>
      <c r="H4" s="55"/>
      <c r="I4" s="56"/>
      <c r="J4" s="385" t="s">
        <v>36</v>
      </c>
      <c r="K4" s="385"/>
      <c r="L4" s="385"/>
      <c r="N4" s="51"/>
      <c r="O4" s="51"/>
    </row>
    <row r="5" spans="1:15" ht="20.25" customHeight="1">
      <c r="A5" s="202"/>
      <c r="B5" s="202"/>
      <c r="E5" s="118"/>
      <c r="F5" s="373" t="s">
        <v>37</v>
      </c>
      <c r="G5" s="373"/>
      <c r="H5" s="373"/>
      <c r="J5" s="373" t="s">
        <v>37</v>
      </c>
      <c r="K5" s="373"/>
      <c r="L5" s="373"/>
      <c r="N5" s="51"/>
      <c r="O5" s="51"/>
    </row>
    <row r="6" spans="1:15" ht="20.25" customHeight="1">
      <c r="A6" s="202"/>
      <c r="B6" s="202"/>
      <c r="E6" s="118"/>
      <c r="F6" s="375" t="s">
        <v>98</v>
      </c>
      <c r="G6" s="375"/>
      <c r="H6" s="375"/>
      <c r="I6" s="60"/>
      <c r="J6" s="375" t="s">
        <v>98</v>
      </c>
      <c r="K6" s="375"/>
      <c r="L6" s="375"/>
      <c r="N6" s="51"/>
      <c r="O6" s="51"/>
    </row>
    <row r="7" spans="1:15" ht="20.25" customHeight="1">
      <c r="A7" s="202"/>
      <c r="B7" s="202"/>
      <c r="E7" s="177"/>
      <c r="F7" s="260">
        <v>2021</v>
      </c>
      <c r="G7" s="261"/>
      <c r="H7" s="260">
        <v>2020</v>
      </c>
      <c r="I7" s="261"/>
      <c r="J7" s="260">
        <v>2021</v>
      </c>
      <c r="K7" s="261"/>
      <c r="L7" s="260">
        <v>2020</v>
      </c>
      <c r="N7" s="51"/>
      <c r="O7" s="51"/>
    </row>
    <row r="8" spans="1:15" ht="20.25" customHeight="1">
      <c r="A8" s="203"/>
      <c r="B8" s="203"/>
      <c r="C8" s="117"/>
      <c r="D8" s="117"/>
      <c r="E8" s="118"/>
      <c r="F8" s="376" t="s">
        <v>17</v>
      </c>
      <c r="G8" s="376"/>
      <c r="H8" s="376"/>
      <c r="I8" s="376"/>
      <c r="J8" s="376"/>
      <c r="K8" s="376"/>
      <c r="L8" s="376"/>
      <c r="N8" s="51"/>
      <c r="O8" s="51"/>
    </row>
    <row r="9" spans="1:15" ht="20.25" customHeight="1">
      <c r="A9" s="204" t="s">
        <v>20</v>
      </c>
      <c r="B9" s="117"/>
      <c r="C9" s="117"/>
      <c r="D9" s="117"/>
      <c r="E9" s="118"/>
      <c r="F9" s="118"/>
      <c r="G9" s="118"/>
      <c r="H9" s="118"/>
      <c r="I9" s="118"/>
      <c r="J9" s="118"/>
      <c r="K9" s="118"/>
      <c r="L9" s="118"/>
      <c r="N9" s="51"/>
      <c r="O9" s="51"/>
    </row>
    <row r="10" spans="1:15" ht="20.25" customHeight="1">
      <c r="A10" s="224" t="s">
        <v>234</v>
      </c>
      <c r="B10" s="117"/>
      <c r="C10" s="117"/>
      <c r="D10" s="117"/>
      <c r="E10" s="118"/>
      <c r="F10" s="71">
        <v>-2155371955</v>
      </c>
      <c r="G10" s="71"/>
      <c r="H10" s="71">
        <v>-1778582519</v>
      </c>
      <c r="I10" s="71"/>
      <c r="J10" s="71">
        <v>-1725369354</v>
      </c>
      <c r="K10" s="71"/>
      <c r="L10" s="71">
        <v>-1352782722</v>
      </c>
      <c r="N10" s="51"/>
      <c r="O10" s="51"/>
    </row>
    <row r="11" spans="1:15" ht="20.25" customHeight="1">
      <c r="A11" s="225" t="s">
        <v>263</v>
      </c>
      <c r="B11" s="117"/>
      <c r="C11" s="117"/>
      <c r="D11" s="117"/>
      <c r="E11" s="118"/>
      <c r="F11" s="73"/>
      <c r="G11" s="71"/>
      <c r="H11" s="73"/>
      <c r="I11" s="71"/>
      <c r="J11" s="73"/>
      <c r="K11" s="71"/>
      <c r="L11" s="73"/>
      <c r="N11" s="51"/>
      <c r="O11" s="51"/>
    </row>
    <row r="12" spans="1:15" ht="20.25" customHeight="1">
      <c r="A12" s="225"/>
      <c r="B12" s="225" t="s">
        <v>132</v>
      </c>
      <c r="C12" s="117"/>
      <c r="D12" s="117"/>
      <c r="E12" s="118"/>
      <c r="F12" s="73"/>
      <c r="G12" s="71"/>
      <c r="H12" s="73"/>
      <c r="I12" s="71"/>
      <c r="J12" s="73"/>
      <c r="K12" s="71"/>
      <c r="L12" s="73"/>
      <c r="N12" s="51"/>
      <c r="O12" s="51"/>
    </row>
    <row r="13" spans="1:15" ht="20.25" customHeight="1">
      <c r="A13" s="226" t="s">
        <v>270</v>
      </c>
      <c r="D13" s="97"/>
      <c r="E13" s="205"/>
      <c r="F13" s="73">
        <v>45655797</v>
      </c>
      <c r="G13" s="71"/>
      <c r="H13" s="73">
        <v>-39131352</v>
      </c>
      <c r="I13" s="71"/>
      <c r="J13" s="73">
        <v>-29653062</v>
      </c>
      <c r="K13" s="71"/>
      <c r="L13" s="73">
        <v>-17591141</v>
      </c>
    </row>
    <row r="14" spans="1:15" ht="20.25" customHeight="1">
      <c r="A14" s="226" t="s">
        <v>56</v>
      </c>
      <c r="B14" s="51"/>
      <c r="F14" s="73">
        <v>521065473</v>
      </c>
      <c r="G14" s="73"/>
      <c r="H14" s="73">
        <v>536117916</v>
      </c>
      <c r="I14" s="73"/>
      <c r="J14" s="73">
        <v>345149677</v>
      </c>
      <c r="K14" s="73"/>
      <c r="L14" s="73">
        <v>359135601</v>
      </c>
      <c r="N14" s="51"/>
      <c r="O14" s="51"/>
    </row>
    <row r="15" spans="1:15" ht="20.25" customHeight="1">
      <c r="A15" s="224" t="s">
        <v>32</v>
      </c>
      <c r="B15" s="117"/>
      <c r="C15" s="117"/>
      <c r="D15" s="117"/>
      <c r="E15" s="118"/>
      <c r="F15" s="73">
        <v>935660610</v>
      </c>
      <c r="G15" s="71"/>
      <c r="H15" s="73">
        <v>1012017602</v>
      </c>
      <c r="I15" s="71"/>
      <c r="J15" s="73">
        <v>469928730</v>
      </c>
      <c r="K15" s="71"/>
      <c r="L15" s="73">
        <v>496274843</v>
      </c>
      <c r="N15" s="51"/>
      <c r="O15" s="51"/>
    </row>
    <row r="16" spans="1:15" ht="20.25" customHeight="1">
      <c r="A16" s="224" t="s">
        <v>198</v>
      </c>
      <c r="B16" s="117"/>
      <c r="C16" s="117"/>
      <c r="D16" s="117"/>
      <c r="E16" s="118"/>
      <c r="F16" s="73">
        <v>-21602583</v>
      </c>
      <c r="G16" s="71"/>
      <c r="H16" s="73">
        <v>15483404</v>
      </c>
      <c r="I16" s="71"/>
      <c r="J16" s="73">
        <v>-11795541</v>
      </c>
      <c r="K16" s="71"/>
      <c r="L16" s="73">
        <v>12564115</v>
      </c>
      <c r="N16" s="51"/>
      <c r="O16" s="51"/>
    </row>
    <row r="17" spans="1:15" ht="20.25" customHeight="1">
      <c r="A17" s="224" t="s">
        <v>156</v>
      </c>
      <c r="B17" s="117"/>
      <c r="C17" s="117"/>
      <c r="D17" s="206"/>
      <c r="E17" s="207"/>
      <c r="F17" s="105">
        <v>14056441</v>
      </c>
      <c r="G17" s="105"/>
      <c r="H17" s="105">
        <v>14248539</v>
      </c>
      <c r="I17" s="105"/>
      <c r="J17" s="105">
        <v>8842440</v>
      </c>
      <c r="K17" s="105"/>
      <c r="L17" s="105">
        <v>8194384</v>
      </c>
      <c r="N17" s="51"/>
      <c r="O17" s="51"/>
    </row>
    <row r="18" spans="1:15" ht="20.25" customHeight="1">
      <c r="A18" s="227" t="s">
        <v>133</v>
      </c>
      <c r="B18" s="117"/>
      <c r="C18" s="117"/>
      <c r="D18" s="206"/>
      <c r="E18" s="207"/>
      <c r="F18" s="324">
        <v>0</v>
      </c>
      <c r="G18" s="105"/>
      <c r="H18" s="105">
        <v>3415266</v>
      </c>
      <c r="I18" s="105"/>
      <c r="J18" s="324">
        <v>0</v>
      </c>
      <c r="K18" s="105"/>
      <c r="L18" s="105">
        <v>3415266</v>
      </c>
      <c r="N18" s="51"/>
      <c r="O18" s="51"/>
    </row>
    <row r="19" spans="1:15" ht="20.25" customHeight="1">
      <c r="A19" s="227" t="s">
        <v>184</v>
      </c>
      <c r="B19" s="117"/>
      <c r="C19" s="117"/>
      <c r="D19" s="206"/>
      <c r="E19" s="207"/>
      <c r="F19" s="105"/>
      <c r="G19" s="105"/>
      <c r="H19" s="105"/>
      <c r="I19" s="105"/>
      <c r="J19" s="105"/>
      <c r="K19" s="105"/>
      <c r="L19" s="105"/>
      <c r="N19" s="51"/>
      <c r="O19" s="51"/>
    </row>
    <row r="20" spans="1:15" ht="20.25" customHeight="1">
      <c r="A20" s="228"/>
      <c r="B20" s="60" t="s">
        <v>203</v>
      </c>
      <c r="E20" s="205"/>
      <c r="F20" s="66">
        <v>-9476116</v>
      </c>
      <c r="G20" s="65"/>
      <c r="H20" s="66">
        <v>18375985</v>
      </c>
      <c r="I20" s="65"/>
      <c r="J20" s="324">
        <v>0</v>
      </c>
      <c r="K20" s="65"/>
      <c r="L20" s="324">
        <v>0</v>
      </c>
    </row>
    <row r="21" spans="1:15" ht="20.25" customHeight="1">
      <c r="A21" s="228" t="s">
        <v>206</v>
      </c>
      <c r="E21" s="205"/>
      <c r="F21" s="66"/>
      <c r="G21" s="208"/>
      <c r="H21" s="66"/>
      <c r="I21" s="208"/>
      <c r="J21" s="209"/>
      <c r="K21" s="208"/>
      <c r="L21" s="209"/>
    </row>
    <row r="22" spans="1:15" ht="20.25" customHeight="1">
      <c r="A22" s="229"/>
      <c r="B22" s="117" t="s">
        <v>205</v>
      </c>
      <c r="C22" s="117"/>
      <c r="D22" s="117"/>
      <c r="E22" s="118"/>
      <c r="F22" s="328">
        <v>104834478</v>
      </c>
      <c r="G22" s="71"/>
      <c r="H22" s="73">
        <f>92500000+37609965</f>
        <v>130109965</v>
      </c>
      <c r="I22" s="71"/>
      <c r="J22" s="73">
        <v>570372058</v>
      </c>
      <c r="K22" s="71"/>
      <c r="L22" s="73">
        <f>396688706+27389717</f>
        <v>424078423</v>
      </c>
      <c r="N22" s="51"/>
      <c r="O22" s="51"/>
    </row>
    <row r="23" spans="1:15" ht="20.25" customHeight="1">
      <c r="A23" s="229" t="s">
        <v>266</v>
      </c>
      <c r="B23" s="117"/>
      <c r="C23" s="117"/>
      <c r="D23" s="117"/>
      <c r="E23" s="118"/>
      <c r="F23" s="328">
        <v>-75581763</v>
      </c>
      <c r="G23" s="71"/>
      <c r="H23" s="324">
        <v>0</v>
      </c>
      <c r="I23" s="212"/>
      <c r="J23" s="324">
        <v>0</v>
      </c>
      <c r="K23" s="212"/>
      <c r="L23" s="324">
        <v>0</v>
      </c>
      <c r="N23" s="51"/>
      <c r="O23" s="51"/>
    </row>
    <row r="24" spans="1:15" ht="20.25" customHeight="1">
      <c r="A24" s="230" t="s">
        <v>271</v>
      </c>
      <c r="B24" s="51"/>
      <c r="F24" s="329">
        <v>-22379539</v>
      </c>
      <c r="G24" s="66"/>
      <c r="H24" s="66">
        <v>-1054005</v>
      </c>
      <c r="I24" s="66"/>
      <c r="J24" s="66">
        <v>-18567668</v>
      </c>
      <c r="K24" s="66"/>
      <c r="L24" s="66">
        <v>-1678615</v>
      </c>
      <c r="N24" s="51"/>
      <c r="O24" s="51"/>
    </row>
    <row r="25" spans="1:15" ht="20.25" customHeight="1">
      <c r="A25" s="224" t="s">
        <v>74</v>
      </c>
      <c r="B25" s="117"/>
      <c r="C25" s="117"/>
      <c r="D25" s="210"/>
      <c r="E25" s="211"/>
      <c r="G25" s="212"/>
      <c r="I25" s="212"/>
      <c r="K25" s="212"/>
      <c r="N25" s="51"/>
      <c r="O25" s="51"/>
    </row>
    <row r="26" spans="1:15" ht="20.25" customHeight="1">
      <c r="A26" s="224" t="s">
        <v>48</v>
      </c>
      <c r="B26" s="117"/>
      <c r="C26" s="117"/>
      <c r="D26" s="206"/>
      <c r="E26" s="207"/>
      <c r="F26" s="73">
        <v>1685733</v>
      </c>
      <c r="G26" s="71"/>
      <c r="H26" s="73">
        <v>318193</v>
      </c>
      <c r="I26" s="71"/>
      <c r="J26" s="324">
        <v>0</v>
      </c>
      <c r="K26" s="71"/>
      <c r="L26" s="324">
        <v>0</v>
      </c>
    </row>
    <row r="27" spans="1:15" ht="20.25" customHeight="1">
      <c r="A27" s="227" t="s">
        <v>106</v>
      </c>
      <c r="B27" s="117"/>
      <c r="C27" s="117"/>
      <c r="D27" s="206"/>
      <c r="E27" s="207"/>
    </row>
    <row r="28" spans="1:15" ht="20.25" customHeight="1">
      <c r="A28" s="229" t="s">
        <v>111</v>
      </c>
      <c r="B28" s="117"/>
      <c r="C28" s="117"/>
      <c r="D28" s="206"/>
      <c r="E28" s="207"/>
      <c r="F28" s="73">
        <v>-2044261</v>
      </c>
      <c r="G28" s="71"/>
      <c r="H28" s="73">
        <v>-2369052</v>
      </c>
      <c r="I28" s="71"/>
      <c r="J28" s="73">
        <v>-2024096</v>
      </c>
      <c r="K28" s="71"/>
      <c r="L28" s="73">
        <v>-2309613</v>
      </c>
    </row>
    <row r="29" spans="1:15" ht="20.25" customHeight="1">
      <c r="A29" s="224" t="s">
        <v>47</v>
      </c>
      <c r="B29" s="117"/>
      <c r="C29" s="117"/>
      <c r="D29" s="206"/>
      <c r="E29" s="207"/>
      <c r="F29" s="72">
        <v>-3071325</v>
      </c>
      <c r="G29" s="65"/>
      <c r="H29" s="72">
        <v>-10328407</v>
      </c>
      <c r="I29" s="65"/>
      <c r="J29" s="72">
        <v>-42975855</v>
      </c>
      <c r="K29" s="65"/>
      <c r="L29" s="72">
        <v>-40685015</v>
      </c>
    </row>
    <row r="30" spans="1:15" ht="20.25" customHeight="1">
      <c r="A30" s="30"/>
      <c r="D30" s="97"/>
      <c r="E30" s="205"/>
      <c r="F30" s="102">
        <f>SUM(F9:F29)</f>
        <v>-666569010</v>
      </c>
      <c r="G30" s="75"/>
      <c r="H30" s="102">
        <f>SUM(H9:H29)</f>
        <v>-101378465</v>
      </c>
      <c r="I30" s="75"/>
      <c r="J30" s="102">
        <f>SUM(J9:J29)</f>
        <v>-436092671</v>
      </c>
      <c r="K30" s="75"/>
      <c r="L30" s="102">
        <f>SUM(L9:L29)</f>
        <v>-111384474</v>
      </c>
    </row>
    <row r="31" spans="1:15" ht="20.25" customHeight="1">
      <c r="A31" s="231" t="s">
        <v>28</v>
      </c>
      <c r="F31" s="65"/>
      <c r="G31" s="65"/>
      <c r="H31" s="65"/>
      <c r="I31" s="65"/>
      <c r="J31" s="65"/>
      <c r="K31" s="65"/>
      <c r="L31" s="65"/>
    </row>
    <row r="32" spans="1:15" ht="20.25" customHeight="1">
      <c r="A32" s="226" t="s">
        <v>29</v>
      </c>
      <c r="D32" s="97"/>
      <c r="E32" s="205"/>
      <c r="F32" s="66">
        <v>-24055086</v>
      </c>
      <c r="G32" s="66"/>
      <c r="H32" s="66">
        <v>70456141</v>
      </c>
      <c r="I32" s="66"/>
      <c r="J32" s="66">
        <v>-12942416</v>
      </c>
      <c r="K32" s="66"/>
      <c r="L32" s="66">
        <v>25251985</v>
      </c>
    </row>
    <row r="33" spans="1:15" ht="20.25" customHeight="1">
      <c r="A33" s="226" t="s">
        <v>10</v>
      </c>
      <c r="D33" s="97"/>
      <c r="E33" s="205"/>
      <c r="F33" s="66">
        <v>6239719</v>
      </c>
      <c r="G33" s="66"/>
      <c r="H33" s="66">
        <v>6161213</v>
      </c>
      <c r="I33" s="66"/>
      <c r="J33" s="66">
        <v>995895</v>
      </c>
      <c r="K33" s="66"/>
      <c r="L33" s="66">
        <v>387752</v>
      </c>
    </row>
    <row r="34" spans="1:15" ht="20.25" customHeight="1">
      <c r="A34" s="226" t="s">
        <v>49</v>
      </c>
      <c r="D34" s="97"/>
      <c r="E34" s="205"/>
      <c r="F34" s="66">
        <v>-24884486</v>
      </c>
      <c r="G34" s="66"/>
      <c r="H34" s="66">
        <v>-15922268</v>
      </c>
      <c r="I34" s="66"/>
      <c r="J34" s="324">
        <v>0</v>
      </c>
      <c r="K34" s="66"/>
      <c r="L34" s="324">
        <v>0</v>
      </c>
    </row>
    <row r="35" spans="1:15" ht="20.25" customHeight="1">
      <c r="A35" s="232" t="s">
        <v>4</v>
      </c>
      <c r="D35" s="97"/>
      <c r="E35" s="205"/>
      <c r="F35" s="66">
        <v>23336839</v>
      </c>
      <c r="G35" s="65"/>
      <c r="H35" s="66">
        <v>27462071</v>
      </c>
      <c r="I35" s="65"/>
      <c r="J35" s="66">
        <v>-12126352</v>
      </c>
      <c r="K35" s="65"/>
      <c r="L35" s="66">
        <v>-5162301</v>
      </c>
    </row>
    <row r="36" spans="1:15" ht="20.25" customHeight="1">
      <c r="A36" s="228" t="s">
        <v>110</v>
      </c>
      <c r="D36" s="97"/>
      <c r="E36" s="205"/>
      <c r="F36" s="66">
        <v>-2758906</v>
      </c>
      <c r="G36" s="65"/>
      <c r="H36" s="66">
        <v>5841691</v>
      </c>
      <c r="I36" s="65"/>
      <c r="J36" s="66">
        <v>47230</v>
      </c>
      <c r="K36" s="65"/>
      <c r="L36" s="66">
        <v>5593958</v>
      </c>
    </row>
    <row r="37" spans="1:15" ht="20.25" customHeight="1">
      <c r="A37" s="226" t="s">
        <v>107</v>
      </c>
      <c r="D37" s="97"/>
      <c r="E37" s="205"/>
      <c r="F37" s="66">
        <v>22349645</v>
      </c>
      <c r="G37" s="65"/>
      <c r="H37" s="66">
        <v>4519033</v>
      </c>
      <c r="I37" s="65"/>
      <c r="J37" s="66">
        <v>678716</v>
      </c>
      <c r="K37" s="65"/>
      <c r="L37" s="66">
        <v>-1067056</v>
      </c>
    </row>
    <row r="38" spans="1:15" ht="20.25" customHeight="1">
      <c r="A38" s="226" t="s">
        <v>58</v>
      </c>
      <c r="D38" s="97"/>
      <c r="E38" s="205"/>
      <c r="F38" s="51">
        <v>180474</v>
      </c>
      <c r="G38" s="65"/>
      <c r="H38" s="51">
        <v>-89160103</v>
      </c>
      <c r="I38" s="65"/>
      <c r="J38" s="66">
        <v>994060</v>
      </c>
      <c r="K38" s="65"/>
      <c r="L38" s="66">
        <v>-46433909</v>
      </c>
    </row>
    <row r="39" spans="1:15" ht="20.25" customHeight="1">
      <c r="A39" s="51" t="s">
        <v>134</v>
      </c>
      <c r="D39" s="97"/>
      <c r="E39" s="205"/>
      <c r="F39" s="66">
        <v>-9596489</v>
      </c>
      <c r="G39" s="65"/>
      <c r="H39" s="66">
        <v>-10577624</v>
      </c>
      <c r="I39" s="65"/>
      <c r="J39" s="66">
        <v>-1994059</v>
      </c>
      <c r="K39" s="65"/>
      <c r="L39" s="66">
        <v>-9254028</v>
      </c>
    </row>
    <row r="40" spans="1:15" ht="20.25" customHeight="1">
      <c r="A40" s="226" t="s">
        <v>6</v>
      </c>
      <c r="D40" s="97"/>
      <c r="E40" s="205"/>
      <c r="F40" s="73">
        <v>56176230</v>
      </c>
      <c r="G40" s="71"/>
      <c r="H40" s="73">
        <v>-335837149</v>
      </c>
      <c r="I40" s="71"/>
      <c r="J40" s="73">
        <v>53324662</v>
      </c>
      <c r="K40" s="71"/>
      <c r="L40" s="73">
        <v>-252258751</v>
      </c>
    </row>
    <row r="41" spans="1:15" ht="20.25" customHeight="1">
      <c r="A41" s="224" t="s">
        <v>46</v>
      </c>
      <c r="C41" s="40"/>
      <c r="D41" s="40"/>
      <c r="E41" s="20"/>
      <c r="F41" s="70">
        <v>-2293867</v>
      </c>
      <c r="G41" s="71"/>
      <c r="H41" s="70">
        <v>-13868566</v>
      </c>
      <c r="I41" s="71"/>
      <c r="J41" s="323">
        <v>0</v>
      </c>
      <c r="K41" s="71"/>
      <c r="L41" s="72">
        <v>-36746403</v>
      </c>
    </row>
    <row r="42" spans="1:15" ht="20.25" customHeight="1">
      <c r="A42" s="224" t="s">
        <v>239</v>
      </c>
      <c r="B42" s="51"/>
      <c r="C42" s="51"/>
      <c r="D42" s="51"/>
      <c r="F42" s="65">
        <f>SUM(F30:F41)</f>
        <v>-621874937</v>
      </c>
      <c r="G42" s="65"/>
      <c r="H42" s="65">
        <f>SUM(H30:H41)</f>
        <v>-452304026</v>
      </c>
      <c r="I42" s="65"/>
      <c r="J42" s="65">
        <f>SUM(J30:J41)</f>
        <v>-407114935</v>
      </c>
      <c r="K42" s="65"/>
      <c r="L42" s="65">
        <f>SUM(L30:L41)</f>
        <v>-431073227</v>
      </c>
    </row>
    <row r="43" spans="1:15" ht="20.25" customHeight="1">
      <c r="A43" s="226" t="s">
        <v>59</v>
      </c>
      <c r="F43" s="71">
        <v>-11844024</v>
      </c>
      <c r="G43" s="71"/>
      <c r="H43" s="71">
        <v>-83483475</v>
      </c>
      <c r="I43" s="71"/>
      <c r="J43" s="71">
        <v>-5496995</v>
      </c>
      <c r="K43" s="71"/>
      <c r="L43" s="71">
        <v>-28084254</v>
      </c>
    </row>
    <row r="44" spans="1:15" ht="20.25" customHeight="1">
      <c r="A44" s="233" t="s">
        <v>240</v>
      </c>
      <c r="F44" s="78">
        <f>SUM(F42:F43)</f>
        <v>-633718961</v>
      </c>
      <c r="G44" s="76"/>
      <c r="H44" s="78">
        <f>SUM(H42:H43)</f>
        <v>-535787501</v>
      </c>
      <c r="I44" s="76"/>
      <c r="J44" s="78">
        <f>SUM(J42:J43)</f>
        <v>-412611930</v>
      </c>
      <c r="K44" s="76"/>
      <c r="L44" s="78">
        <f>SUM(L42:L43)</f>
        <v>-459157481</v>
      </c>
    </row>
    <row r="45" spans="1:15" ht="20.25" customHeight="1">
      <c r="A45" s="11"/>
      <c r="B45" s="40"/>
      <c r="F45" s="76"/>
      <c r="G45" s="76"/>
      <c r="H45" s="76"/>
      <c r="I45" s="76"/>
      <c r="J45" s="76"/>
      <c r="K45" s="76"/>
      <c r="L45" s="76"/>
      <c r="N45" s="51"/>
      <c r="O45" s="51"/>
    </row>
    <row r="46" spans="1:15" ht="20.25" customHeight="1">
      <c r="A46" s="46" t="s">
        <v>44</v>
      </c>
      <c r="B46" s="200"/>
      <c r="C46" s="200"/>
      <c r="D46" s="200"/>
      <c r="E46" s="50"/>
      <c r="F46" s="50"/>
      <c r="G46" s="50"/>
      <c r="H46" s="50"/>
      <c r="I46" s="50"/>
      <c r="J46" s="50"/>
      <c r="K46" s="50"/>
      <c r="L46" s="50"/>
      <c r="N46" s="51"/>
      <c r="O46" s="51"/>
    </row>
    <row r="47" spans="1:15" ht="20.25" customHeight="1">
      <c r="A47" s="52" t="s">
        <v>80</v>
      </c>
      <c r="B47" s="201"/>
      <c r="C47" s="201"/>
      <c r="D47" s="201"/>
      <c r="E47" s="27"/>
      <c r="F47" s="27"/>
      <c r="G47" s="27"/>
      <c r="H47" s="27"/>
      <c r="I47" s="27"/>
      <c r="J47" s="27"/>
      <c r="K47" s="27"/>
      <c r="L47" s="27"/>
      <c r="N47" s="51"/>
      <c r="O47" s="51"/>
    </row>
    <row r="48" spans="1:15" ht="20.25" customHeight="1">
      <c r="A48" s="52"/>
      <c r="B48" s="200"/>
      <c r="C48" s="200"/>
      <c r="D48" s="200"/>
      <c r="E48" s="50"/>
      <c r="F48" s="50"/>
      <c r="G48" s="50"/>
      <c r="H48" s="50"/>
      <c r="I48" s="50"/>
      <c r="J48" s="50"/>
      <c r="K48" s="50"/>
      <c r="L48" s="50"/>
      <c r="N48" s="51"/>
      <c r="O48" s="51"/>
    </row>
    <row r="49" spans="1:15" ht="20.25" customHeight="1">
      <c r="A49" s="52"/>
      <c r="B49" s="200"/>
      <c r="C49" s="200"/>
      <c r="D49" s="200"/>
      <c r="E49" s="50"/>
      <c r="F49" s="55"/>
      <c r="G49" s="56" t="s">
        <v>0</v>
      </c>
      <c r="H49" s="55"/>
      <c r="I49" s="56"/>
      <c r="J49" s="385" t="s">
        <v>36</v>
      </c>
      <c r="K49" s="385"/>
      <c r="L49" s="385"/>
      <c r="N49" s="51"/>
      <c r="O49" s="51"/>
    </row>
    <row r="50" spans="1:15" ht="20.25" customHeight="1">
      <c r="A50" s="202"/>
      <c r="B50" s="202"/>
      <c r="E50" s="118"/>
      <c r="F50" s="373" t="s">
        <v>37</v>
      </c>
      <c r="G50" s="373"/>
      <c r="H50" s="373"/>
      <c r="J50" s="373" t="s">
        <v>37</v>
      </c>
      <c r="K50" s="373"/>
      <c r="L50" s="373"/>
      <c r="N50" s="51"/>
      <c r="O50" s="51"/>
    </row>
    <row r="51" spans="1:15" ht="20.25" customHeight="1">
      <c r="A51" s="202"/>
      <c r="B51" s="202"/>
      <c r="E51" s="118"/>
      <c r="F51" s="375" t="s">
        <v>98</v>
      </c>
      <c r="G51" s="375"/>
      <c r="H51" s="375"/>
      <c r="I51" s="60"/>
      <c r="J51" s="375" t="s">
        <v>98</v>
      </c>
      <c r="K51" s="375"/>
      <c r="L51" s="375"/>
      <c r="N51" s="51"/>
      <c r="O51" s="51"/>
    </row>
    <row r="52" spans="1:15" ht="20.25" customHeight="1">
      <c r="A52" s="202"/>
      <c r="B52" s="202"/>
      <c r="E52" s="352" t="s">
        <v>22</v>
      </c>
      <c r="F52" s="260">
        <v>2021</v>
      </c>
      <c r="G52" s="261"/>
      <c r="H52" s="260">
        <v>2020</v>
      </c>
      <c r="I52" s="261"/>
      <c r="J52" s="260">
        <v>2021</v>
      </c>
      <c r="K52" s="261"/>
      <c r="L52" s="260">
        <v>2020</v>
      </c>
      <c r="N52" s="51"/>
      <c r="O52" s="51"/>
    </row>
    <row r="53" spans="1:15" ht="20.25" customHeight="1">
      <c r="A53" s="202"/>
      <c r="B53" s="202"/>
      <c r="F53" s="376" t="s">
        <v>17</v>
      </c>
      <c r="G53" s="376"/>
      <c r="H53" s="376"/>
      <c r="I53" s="376"/>
      <c r="J53" s="376"/>
      <c r="K53" s="376"/>
      <c r="L53" s="376"/>
      <c r="N53" s="51"/>
      <c r="O53" s="51"/>
    </row>
    <row r="54" spans="1:15" ht="20.25" customHeight="1">
      <c r="A54" s="234" t="s">
        <v>26</v>
      </c>
      <c r="B54" s="97"/>
      <c r="E54" s="330"/>
      <c r="F54" s="65"/>
      <c r="G54" s="65"/>
      <c r="H54" s="65"/>
      <c r="I54" s="65"/>
      <c r="J54" s="65"/>
      <c r="K54" s="65"/>
      <c r="L54" s="65"/>
      <c r="N54" s="51"/>
      <c r="O54" s="51"/>
    </row>
    <row r="55" spans="1:15" ht="20.25" customHeight="1">
      <c r="A55" s="226" t="s">
        <v>89</v>
      </c>
      <c r="E55" s="335">
        <v>11</v>
      </c>
      <c r="F55" s="105">
        <v>9731286</v>
      </c>
      <c r="G55" s="118"/>
      <c r="H55" s="105">
        <v>13059576</v>
      </c>
      <c r="I55" s="118"/>
      <c r="J55" s="105">
        <v>9731286</v>
      </c>
      <c r="K55" s="118"/>
      <c r="L55" s="105">
        <v>13059576</v>
      </c>
      <c r="N55" s="51"/>
      <c r="O55" s="51"/>
    </row>
    <row r="56" spans="1:15" ht="20.25" customHeight="1">
      <c r="A56" s="226" t="s">
        <v>272</v>
      </c>
      <c r="E56" s="335">
        <v>12</v>
      </c>
      <c r="F56" s="324">
        <v>0</v>
      </c>
      <c r="G56" s="118"/>
      <c r="H56" s="324">
        <v>0</v>
      </c>
      <c r="I56" s="118"/>
      <c r="J56" s="66">
        <v>-800000000</v>
      </c>
      <c r="K56" s="118"/>
      <c r="L56" s="324">
        <v>0</v>
      </c>
      <c r="N56" s="51"/>
      <c r="O56" s="51"/>
    </row>
    <row r="57" spans="1:15" ht="20.25" customHeight="1">
      <c r="A57" s="226" t="s">
        <v>264</v>
      </c>
      <c r="E57" s="335">
        <v>12</v>
      </c>
      <c r="F57" s="66">
        <v>530998000</v>
      </c>
      <c r="G57" s="118"/>
      <c r="H57" s="324">
        <v>0</v>
      </c>
      <c r="I57" s="118"/>
      <c r="J57" s="66">
        <v>548187583</v>
      </c>
      <c r="K57" s="118"/>
      <c r="L57" s="324">
        <v>0</v>
      </c>
      <c r="N57" s="51"/>
      <c r="O57" s="51"/>
    </row>
    <row r="58" spans="1:15" ht="20.25" customHeight="1">
      <c r="A58" s="226" t="s">
        <v>105</v>
      </c>
      <c r="E58" s="330"/>
      <c r="F58" s="324">
        <v>0</v>
      </c>
      <c r="G58" s="212"/>
      <c r="H58" s="324">
        <v>0</v>
      </c>
      <c r="I58" s="212"/>
      <c r="J58" s="73">
        <v>-602788098</v>
      </c>
      <c r="K58" s="212"/>
      <c r="L58" s="71">
        <v>-663124234</v>
      </c>
      <c r="N58" s="51"/>
      <c r="O58" s="51"/>
    </row>
    <row r="59" spans="1:15" ht="20.25" customHeight="1">
      <c r="A59" s="226" t="s">
        <v>135</v>
      </c>
      <c r="E59" s="330"/>
      <c r="F59" s="324">
        <v>0</v>
      </c>
      <c r="G59" s="212"/>
      <c r="H59" s="324">
        <v>0</v>
      </c>
      <c r="I59" s="212"/>
      <c r="J59" s="73">
        <v>783584645</v>
      </c>
      <c r="K59" s="212"/>
      <c r="L59" s="71">
        <v>133042573</v>
      </c>
      <c r="N59" s="51"/>
      <c r="O59" s="51"/>
    </row>
    <row r="60" spans="1:15" ht="20.25" customHeight="1">
      <c r="A60" s="228" t="s">
        <v>102</v>
      </c>
      <c r="E60" s="330"/>
      <c r="F60" s="73">
        <v>-595000936</v>
      </c>
      <c r="G60" s="71"/>
      <c r="H60" s="71">
        <v>-614221729</v>
      </c>
      <c r="I60" s="71"/>
      <c r="J60" s="73">
        <v>-39515436</v>
      </c>
      <c r="K60" s="71"/>
      <c r="L60" s="71">
        <v>-116273553</v>
      </c>
      <c r="N60" s="51"/>
      <c r="O60" s="51"/>
    </row>
    <row r="61" spans="1:15" ht="20.25" customHeight="1">
      <c r="A61" s="232" t="s">
        <v>60</v>
      </c>
      <c r="E61" s="330"/>
      <c r="F61" s="73">
        <v>-7856552</v>
      </c>
      <c r="G61" s="71"/>
      <c r="H61" s="71">
        <v>-14922473</v>
      </c>
      <c r="I61" s="71"/>
      <c r="J61" s="73">
        <v>-5794393</v>
      </c>
      <c r="K61" s="71"/>
      <c r="L61" s="71">
        <v>-12049339</v>
      </c>
      <c r="N61" s="51"/>
      <c r="O61" s="51"/>
    </row>
    <row r="62" spans="1:15" ht="20.25" customHeight="1">
      <c r="A62" s="228" t="s">
        <v>273</v>
      </c>
      <c r="E62" s="330"/>
      <c r="F62" s="73">
        <v>405355815</v>
      </c>
      <c r="G62" s="71"/>
      <c r="H62" s="71">
        <v>3126920</v>
      </c>
      <c r="I62" s="71"/>
      <c r="J62" s="73">
        <v>394318687</v>
      </c>
      <c r="K62" s="71"/>
      <c r="L62" s="71">
        <v>3059548</v>
      </c>
      <c r="N62" s="51"/>
      <c r="O62" s="51"/>
    </row>
    <row r="63" spans="1:15" ht="20.25" customHeight="1">
      <c r="A63" s="226" t="s">
        <v>61</v>
      </c>
      <c r="E63" s="330"/>
      <c r="F63" s="73">
        <v>3214493</v>
      </c>
      <c r="G63" s="71"/>
      <c r="H63" s="71">
        <v>10769864</v>
      </c>
      <c r="I63" s="71"/>
      <c r="J63" s="73">
        <v>42293955</v>
      </c>
      <c r="K63" s="71"/>
      <c r="L63" s="71">
        <v>39587335</v>
      </c>
      <c r="N63" s="51"/>
      <c r="O63" s="51"/>
    </row>
    <row r="64" spans="1:15" ht="20.25" customHeight="1">
      <c r="A64" s="233" t="s">
        <v>241</v>
      </c>
      <c r="F64" s="78">
        <f>SUM(F55:G63)</f>
        <v>346442106</v>
      </c>
      <c r="G64" s="76"/>
      <c r="H64" s="78">
        <f>SUM(H55:I63)</f>
        <v>-602187842</v>
      </c>
      <c r="I64" s="76"/>
      <c r="J64" s="78">
        <f>SUM(J55:K63)</f>
        <v>330018229</v>
      </c>
      <c r="K64" s="76"/>
      <c r="L64" s="78">
        <f>SUM(L55:M63)</f>
        <v>-602698094</v>
      </c>
      <c r="N64" s="51"/>
      <c r="O64" s="51"/>
    </row>
    <row r="65" spans="1:15" ht="20.25" customHeight="1">
      <c r="A65" s="233"/>
      <c r="F65" s="73"/>
      <c r="G65" s="71"/>
      <c r="H65" s="73"/>
      <c r="I65" s="71"/>
      <c r="J65" s="73"/>
      <c r="K65" s="71"/>
      <c r="L65" s="73"/>
      <c r="N65" s="51"/>
      <c r="O65" s="51"/>
    </row>
    <row r="66" spans="1:15" ht="20.25" customHeight="1">
      <c r="A66" s="234" t="s">
        <v>21</v>
      </c>
      <c r="F66" s="212"/>
      <c r="G66" s="71"/>
      <c r="H66" s="212"/>
      <c r="I66" s="71"/>
      <c r="J66" s="73"/>
      <c r="K66" s="71"/>
      <c r="L66" s="73"/>
      <c r="N66" s="51"/>
      <c r="O66" s="51"/>
    </row>
    <row r="67" spans="1:15" ht="20.25" customHeight="1">
      <c r="A67" s="235" t="s">
        <v>136</v>
      </c>
      <c r="B67" s="226"/>
      <c r="C67" s="51"/>
      <c r="N67" s="51"/>
      <c r="O67" s="51"/>
    </row>
    <row r="68" spans="1:15" ht="20.25" customHeight="1">
      <c r="A68" s="235"/>
      <c r="B68" s="235" t="s">
        <v>103</v>
      </c>
      <c r="C68" s="51"/>
      <c r="F68" s="71">
        <v>1080000000</v>
      </c>
      <c r="G68" s="71"/>
      <c r="H68" s="71">
        <v>2350000000</v>
      </c>
      <c r="I68" s="71"/>
      <c r="J68" s="71">
        <v>850000000</v>
      </c>
      <c r="K68" s="71"/>
      <c r="L68" s="71">
        <v>2340000000</v>
      </c>
      <c r="N68" s="51"/>
      <c r="O68" s="51"/>
    </row>
    <row r="69" spans="1:15" ht="20.25" customHeight="1">
      <c r="A69" s="235" t="s">
        <v>137</v>
      </c>
      <c r="B69" s="235"/>
      <c r="C69" s="51"/>
      <c r="F69" s="71"/>
      <c r="G69" s="71"/>
      <c r="H69" s="71"/>
      <c r="I69" s="71"/>
      <c r="J69" s="71"/>
      <c r="K69" s="71"/>
      <c r="L69" s="71"/>
      <c r="N69" s="51"/>
      <c r="O69" s="51"/>
    </row>
    <row r="70" spans="1:15" ht="20.25" customHeight="1">
      <c r="A70" s="51"/>
      <c r="B70" s="235" t="s">
        <v>75</v>
      </c>
      <c r="C70" s="51"/>
      <c r="F70" s="71">
        <v>-1800000000</v>
      </c>
      <c r="G70" s="71"/>
      <c r="H70" s="71">
        <v>-1800000000</v>
      </c>
      <c r="I70" s="71"/>
      <c r="J70" s="71">
        <v>-1800000000</v>
      </c>
      <c r="K70" s="71"/>
      <c r="L70" s="71">
        <v>-1800000000</v>
      </c>
      <c r="N70" s="51"/>
      <c r="O70" s="51"/>
    </row>
    <row r="71" spans="1:15" ht="20.25" customHeight="1">
      <c r="A71" s="235" t="s">
        <v>154</v>
      </c>
      <c r="F71" s="324">
        <v>0</v>
      </c>
      <c r="G71" s="71"/>
      <c r="H71" s="324">
        <v>0</v>
      </c>
      <c r="I71" s="71"/>
      <c r="J71" s="71">
        <v>3727171</v>
      </c>
      <c r="K71" s="71"/>
      <c r="L71" s="71">
        <v>30936438</v>
      </c>
      <c r="N71" s="51"/>
      <c r="O71" s="51"/>
    </row>
    <row r="72" spans="1:15" ht="20.25" customHeight="1">
      <c r="A72" s="235" t="s">
        <v>155</v>
      </c>
      <c r="F72" s="324">
        <v>0</v>
      </c>
      <c r="G72" s="71"/>
      <c r="H72" s="324">
        <v>0</v>
      </c>
      <c r="I72" s="71"/>
      <c r="J72" s="71">
        <v>-134558684</v>
      </c>
      <c r="K72" s="71"/>
      <c r="L72" s="71">
        <v>-87831837</v>
      </c>
      <c r="N72" s="51"/>
      <c r="O72" s="51"/>
    </row>
    <row r="73" spans="1:15" ht="20.25" customHeight="1">
      <c r="A73" s="235" t="s">
        <v>138</v>
      </c>
      <c r="N73" s="51"/>
      <c r="O73" s="51"/>
    </row>
    <row r="74" spans="1:15" ht="20.25" customHeight="1">
      <c r="A74" s="235"/>
      <c r="B74" s="60" t="s">
        <v>75</v>
      </c>
      <c r="F74" s="73">
        <v>472082500</v>
      </c>
      <c r="G74" s="71"/>
      <c r="H74" s="73">
        <v>2080683500</v>
      </c>
      <c r="I74" s="71"/>
      <c r="J74" s="324">
        <v>0</v>
      </c>
      <c r="K74" s="71"/>
      <c r="L74" s="73">
        <v>1698250000</v>
      </c>
      <c r="N74" s="51"/>
      <c r="O74" s="51"/>
    </row>
    <row r="75" spans="1:15" ht="20.25" customHeight="1">
      <c r="A75" s="226" t="s">
        <v>139</v>
      </c>
      <c r="N75" s="51"/>
      <c r="O75" s="51"/>
    </row>
    <row r="76" spans="1:15" ht="20.25" customHeight="1">
      <c r="A76" s="51"/>
      <c r="B76" s="226" t="s">
        <v>75</v>
      </c>
      <c r="F76" s="73">
        <v>-1328722000</v>
      </c>
      <c r="G76" s="73"/>
      <c r="H76" s="73">
        <v>-129656026</v>
      </c>
      <c r="I76" s="73"/>
      <c r="J76" s="51">
        <v>-748000000</v>
      </c>
      <c r="K76" s="73"/>
      <c r="L76" s="51">
        <v>-65188750</v>
      </c>
      <c r="N76" s="51"/>
      <c r="O76" s="51"/>
    </row>
    <row r="77" spans="1:15" ht="20.25" customHeight="1">
      <c r="A77" s="51" t="s">
        <v>186</v>
      </c>
      <c r="B77" s="226"/>
      <c r="F77" s="73">
        <v>-240353176</v>
      </c>
      <c r="G77" s="73"/>
      <c r="H77" s="71">
        <v>-196035976</v>
      </c>
      <c r="I77" s="73"/>
      <c r="J77" s="51">
        <v>-52240264</v>
      </c>
      <c r="K77" s="73"/>
      <c r="L77" s="73">
        <v>-52291714</v>
      </c>
      <c r="N77" s="51"/>
      <c r="O77" s="51"/>
    </row>
    <row r="78" spans="1:15" ht="20.25" customHeight="1">
      <c r="A78" s="226" t="s">
        <v>140</v>
      </c>
      <c r="F78" s="73">
        <v>2014026548</v>
      </c>
      <c r="G78" s="71"/>
      <c r="H78" s="324">
        <v>0</v>
      </c>
      <c r="I78" s="71"/>
      <c r="J78" s="209">
        <v>2014026548</v>
      </c>
      <c r="K78" s="71"/>
      <c r="L78" s="324">
        <v>0</v>
      </c>
      <c r="N78" s="51"/>
      <c r="O78" s="51"/>
    </row>
    <row r="79" spans="1:15" ht="20.25" customHeight="1">
      <c r="A79" s="226" t="s">
        <v>143</v>
      </c>
      <c r="F79" s="324">
        <v>0</v>
      </c>
      <c r="G79" s="71"/>
      <c r="H79" s="71">
        <v>-176227162</v>
      </c>
      <c r="I79" s="71"/>
      <c r="J79" s="324">
        <v>0</v>
      </c>
      <c r="K79" s="71"/>
      <c r="L79" s="71">
        <v>-176227162</v>
      </c>
      <c r="N79" s="51"/>
      <c r="O79" s="51"/>
    </row>
    <row r="80" spans="1:15" ht="20.25" customHeight="1">
      <c r="A80" s="226" t="s">
        <v>56</v>
      </c>
      <c r="F80" s="71">
        <v>-318716103</v>
      </c>
      <c r="G80" s="71"/>
      <c r="H80" s="71">
        <v>-343350811</v>
      </c>
      <c r="I80" s="71"/>
      <c r="J80" s="209">
        <v>-218047560</v>
      </c>
      <c r="K80" s="71"/>
      <c r="L80" s="209">
        <v>-244244968</v>
      </c>
      <c r="N80" s="51"/>
      <c r="O80" s="51"/>
    </row>
    <row r="81" spans="1:15" ht="20.25" customHeight="1">
      <c r="A81" s="233" t="s">
        <v>141</v>
      </c>
      <c r="B81" s="200"/>
      <c r="C81" s="200"/>
      <c r="D81" s="200"/>
      <c r="E81" s="50"/>
      <c r="F81" s="213">
        <f>SUM(F68:F80)</f>
        <v>-121682231</v>
      </c>
      <c r="G81" s="214"/>
      <c r="H81" s="213">
        <f>SUM(H68:H80)</f>
        <v>1785413525</v>
      </c>
      <c r="I81" s="214"/>
      <c r="J81" s="213">
        <f>SUM(J68:J80)</f>
        <v>-85092789</v>
      </c>
      <c r="K81" s="214"/>
      <c r="L81" s="213">
        <f>SUM(L68:L80)</f>
        <v>1643402007</v>
      </c>
      <c r="N81" s="51"/>
      <c r="O81" s="51"/>
    </row>
    <row r="82" spans="1:15" ht="20.25" customHeight="1">
      <c r="A82" s="233"/>
      <c r="B82" s="200"/>
      <c r="C82" s="200"/>
      <c r="D82" s="200"/>
      <c r="E82" s="50"/>
      <c r="F82" s="215"/>
      <c r="G82" s="214"/>
      <c r="H82" s="215"/>
      <c r="I82" s="214"/>
      <c r="J82" s="215"/>
      <c r="K82" s="214"/>
      <c r="L82" s="215"/>
      <c r="N82" s="51"/>
      <c r="O82" s="51"/>
    </row>
    <row r="83" spans="1:15" ht="20.25" customHeight="1">
      <c r="A83" s="46" t="s">
        <v>44</v>
      </c>
      <c r="B83" s="200"/>
      <c r="C83" s="200"/>
      <c r="D83" s="200"/>
      <c r="E83" s="50"/>
      <c r="F83" s="50"/>
      <c r="G83" s="50"/>
      <c r="H83" s="50"/>
      <c r="I83" s="50"/>
      <c r="J83" s="50"/>
      <c r="K83" s="50"/>
      <c r="L83" s="50"/>
      <c r="N83" s="51"/>
      <c r="O83" s="51"/>
    </row>
    <row r="84" spans="1:15" ht="20.25" customHeight="1">
      <c r="A84" s="52" t="s">
        <v>80</v>
      </c>
      <c r="B84" s="201"/>
      <c r="C84" s="201"/>
      <c r="D84" s="201"/>
      <c r="E84" s="27"/>
      <c r="F84" s="27"/>
      <c r="G84" s="27"/>
      <c r="H84" s="27"/>
      <c r="I84" s="27"/>
      <c r="J84" s="27"/>
      <c r="K84" s="27"/>
      <c r="L84" s="27"/>
      <c r="N84" s="51"/>
      <c r="O84" s="51"/>
    </row>
    <row r="85" spans="1:15" ht="20.25" customHeight="1">
      <c r="A85" s="52"/>
      <c r="B85" s="200"/>
      <c r="C85" s="200"/>
      <c r="D85" s="200"/>
      <c r="E85" s="50"/>
      <c r="F85" s="50"/>
      <c r="G85" s="50"/>
      <c r="H85" s="50"/>
      <c r="I85" s="50"/>
      <c r="J85" s="50"/>
      <c r="K85" s="50"/>
      <c r="L85" s="50"/>
      <c r="N85" s="51"/>
      <c r="O85" s="51"/>
    </row>
    <row r="86" spans="1:15" ht="20.25" customHeight="1">
      <c r="A86" s="52"/>
      <c r="B86" s="200"/>
      <c r="C86" s="200"/>
      <c r="D86" s="200"/>
      <c r="E86" s="50"/>
      <c r="F86" s="55"/>
      <c r="G86" s="56" t="s">
        <v>0</v>
      </c>
      <c r="H86" s="55"/>
      <c r="I86" s="56"/>
      <c r="J86" s="385" t="s">
        <v>36</v>
      </c>
      <c r="K86" s="385"/>
      <c r="L86" s="385"/>
      <c r="N86" s="51"/>
      <c r="O86" s="51"/>
    </row>
    <row r="87" spans="1:15" ht="20.25" customHeight="1">
      <c r="A87" s="202"/>
      <c r="B87" s="202"/>
      <c r="D87" s="60" t="s">
        <v>63</v>
      </c>
      <c r="E87" s="118"/>
      <c r="F87" s="373" t="s">
        <v>37</v>
      </c>
      <c r="G87" s="373"/>
      <c r="H87" s="373"/>
      <c r="J87" s="373" t="s">
        <v>37</v>
      </c>
      <c r="K87" s="373"/>
      <c r="L87" s="373"/>
      <c r="N87" s="51"/>
      <c r="O87" s="51"/>
    </row>
    <row r="88" spans="1:15" ht="20.25" customHeight="1">
      <c r="A88" s="202"/>
      <c r="B88" s="202"/>
      <c r="E88" s="118"/>
      <c r="F88" s="375" t="s">
        <v>98</v>
      </c>
      <c r="G88" s="375"/>
      <c r="H88" s="375"/>
      <c r="I88" s="60"/>
      <c r="J88" s="375" t="s">
        <v>98</v>
      </c>
      <c r="K88" s="375"/>
      <c r="L88" s="375"/>
      <c r="N88" s="51"/>
      <c r="O88" s="51"/>
    </row>
    <row r="89" spans="1:15" ht="20.25" customHeight="1">
      <c r="A89" s="202"/>
      <c r="B89" s="202"/>
      <c r="F89" s="260">
        <v>2021</v>
      </c>
      <c r="G89" s="261"/>
      <c r="H89" s="260">
        <v>2020</v>
      </c>
      <c r="I89" s="261"/>
      <c r="J89" s="260">
        <v>2021</v>
      </c>
      <c r="K89" s="261"/>
      <c r="L89" s="260">
        <v>2020</v>
      </c>
      <c r="N89" s="51"/>
      <c r="O89" s="51"/>
    </row>
    <row r="90" spans="1:15" ht="20.25" customHeight="1">
      <c r="A90" s="202"/>
      <c r="B90" s="202"/>
      <c r="F90" s="376" t="s">
        <v>17</v>
      </c>
      <c r="G90" s="376"/>
      <c r="H90" s="376"/>
      <c r="I90" s="376"/>
      <c r="J90" s="376"/>
      <c r="K90" s="376"/>
      <c r="L90" s="376"/>
      <c r="N90" s="51"/>
      <c r="O90" s="51"/>
    </row>
    <row r="91" spans="1:15" ht="20.25" customHeight="1">
      <c r="A91" s="202"/>
      <c r="B91" s="202"/>
      <c r="F91" s="216"/>
      <c r="G91" s="216"/>
      <c r="H91" s="216"/>
      <c r="I91" s="216"/>
      <c r="J91" s="216"/>
      <c r="K91" s="216"/>
      <c r="L91" s="216"/>
      <c r="N91" s="51"/>
      <c r="O91" s="51"/>
    </row>
    <row r="92" spans="1:15" ht="20.25" customHeight="1">
      <c r="A92" s="217" t="s">
        <v>187</v>
      </c>
      <c r="B92" s="202"/>
      <c r="F92" s="216"/>
      <c r="G92" s="216"/>
      <c r="H92" s="216"/>
      <c r="I92" s="216"/>
      <c r="J92" s="216"/>
      <c r="K92" s="216"/>
      <c r="L92" s="216"/>
      <c r="N92" s="51"/>
      <c r="O92" s="51"/>
    </row>
    <row r="93" spans="1:15" s="85" customFormat="1" ht="20.25" customHeight="1">
      <c r="A93" s="217" t="s">
        <v>79</v>
      </c>
      <c r="B93" s="217" t="s">
        <v>188</v>
      </c>
      <c r="C93" s="11"/>
      <c r="D93" s="11"/>
      <c r="F93" s="75">
        <f>SUM(F44,F64,F81)</f>
        <v>-408959086</v>
      </c>
      <c r="G93" s="75"/>
      <c r="H93" s="75">
        <f>SUM(H44,H64,H81)</f>
        <v>647438182</v>
      </c>
      <c r="I93" s="75"/>
      <c r="J93" s="75">
        <f>SUM(J44,J64,J81)</f>
        <v>-167686490</v>
      </c>
      <c r="K93" s="75"/>
      <c r="L93" s="75">
        <f>SUM(L44,L64,L81)</f>
        <v>581546432</v>
      </c>
    </row>
    <row r="94" spans="1:15" ht="20.25" customHeight="1">
      <c r="A94" s="232" t="s">
        <v>189</v>
      </c>
      <c r="N94" s="51"/>
      <c r="O94" s="51"/>
    </row>
    <row r="95" spans="1:15" ht="20.25" customHeight="1">
      <c r="A95" s="232"/>
      <c r="B95" s="232" t="s">
        <v>190</v>
      </c>
      <c r="F95" s="218">
        <v>28469810</v>
      </c>
      <c r="H95" s="218">
        <v>6249122</v>
      </c>
      <c r="J95" s="323">
        <v>0</v>
      </c>
      <c r="L95" s="323">
        <v>0</v>
      </c>
      <c r="N95" s="51"/>
      <c r="O95" s="51"/>
    </row>
    <row r="96" spans="1:15" ht="20.25" customHeight="1">
      <c r="A96" s="236" t="s">
        <v>142</v>
      </c>
      <c r="B96" s="232"/>
      <c r="F96" s="51">
        <f>SUM(F93:F95)</f>
        <v>-380489276</v>
      </c>
      <c r="H96" s="51">
        <f>SUM(H93:H95)</f>
        <v>653687304</v>
      </c>
      <c r="J96" s="51">
        <f>SUM(J93:J95)</f>
        <v>-167686490</v>
      </c>
      <c r="L96" s="51">
        <f>SUM(L93:L95)</f>
        <v>581546432</v>
      </c>
      <c r="N96" s="51"/>
      <c r="O96" s="51"/>
    </row>
    <row r="97" spans="1:15" ht="20.25" customHeight="1">
      <c r="A97" s="232" t="s">
        <v>144</v>
      </c>
      <c r="F97" s="51">
        <v>1622576156</v>
      </c>
      <c r="H97" s="51">
        <v>968888852</v>
      </c>
      <c r="J97" s="51">
        <v>809562343</v>
      </c>
      <c r="L97" s="51">
        <v>228015911</v>
      </c>
      <c r="N97" s="51"/>
      <c r="O97" s="51"/>
    </row>
    <row r="98" spans="1:15" ht="20.25" customHeight="1" thickBot="1">
      <c r="A98" s="233" t="s">
        <v>145</v>
      </c>
      <c r="F98" s="219">
        <f>SUM(F96:F97)</f>
        <v>1242086880</v>
      </c>
      <c r="G98" s="66"/>
      <c r="H98" s="219">
        <f>SUM(H96:H97)</f>
        <v>1622576156</v>
      </c>
      <c r="I98" s="66"/>
      <c r="J98" s="219">
        <f>SUM(J96:J97)</f>
        <v>641875853</v>
      </c>
      <c r="K98" s="66"/>
      <c r="L98" s="219">
        <f>SUM(L96:L97)</f>
        <v>809562343</v>
      </c>
      <c r="N98" s="51"/>
      <c r="O98" s="51"/>
    </row>
    <row r="99" spans="1:15" ht="20.25" customHeight="1" thickTop="1">
      <c r="A99" s="233"/>
      <c r="F99" s="220"/>
      <c r="G99" s="220"/>
      <c r="H99" s="220"/>
      <c r="I99" s="220"/>
      <c r="J99" s="220"/>
      <c r="K99" s="220"/>
      <c r="L99" s="220"/>
      <c r="N99" s="51"/>
      <c r="O99" s="51"/>
    </row>
    <row r="100" spans="1:15" ht="20.25" customHeight="1">
      <c r="A100" s="237" t="s">
        <v>62</v>
      </c>
      <c r="F100" s="66"/>
      <c r="G100" s="66"/>
      <c r="H100" s="66"/>
      <c r="I100" s="66"/>
      <c r="J100" s="66"/>
      <c r="K100" s="66"/>
      <c r="L100" s="66"/>
      <c r="N100" s="51"/>
      <c r="O100" s="51"/>
    </row>
    <row r="101" spans="1:15" ht="20.25" hidden="1" customHeight="1">
      <c r="A101" s="226" t="s">
        <v>77</v>
      </c>
      <c r="F101" s="221"/>
      <c r="G101" s="66"/>
      <c r="H101" s="221"/>
      <c r="I101" s="66"/>
      <c r="J101" s="66"/>
      <c r="K101" s="66"/>
      <c r="L101" s="66"/>
      <c r="N101" s="51"/>
      <c r="O101" s="51"/>
    </row>
    <row r="102" spans="1:15" ht="20.25" hidden="1" customHeight="1">
      <c r="A102" s="226" t="s">
        <v>64</v>
      </c>
      <c r="B102" s="226" t="s">
        <v>76</v>
      </c>
      <c r="F102" s="50"/>
      <c r="G102" s="101"/>
      <c r="H102" s="50"/>
      <c r="I102" s="101"/>
      <c r="J102" s="50"/>
      <c r="K102" s="101"/>
      <c r="L102" s="50"/>
      <c r="N102" s="51"/>
      <c r="O102" s="51"/>
    </row>
    <row r="103" spans="1:15" ht="20.25" customHeight="1">
      <c r="A103" s="235" t="s">
        <v>191</v>
      </c>
      <c r="J103" s="66"/>
      <c r="L103" s="66"/>
      <c r="N103" s="51"/>
      <c r="O103" s="51"/>
    </row>
    <row r="104" spans="1:15" ht="20.25" customHeight="1">
      <c r="A104" s="235"/>
      <c r="B104" s="60" t="s">
        <v>192</v>
      </c>
      <c r="F104" s="51">
        <v>28088865</v>
      </c>
      <c r="H104" s="51">
        <v>11416257</v>
      </c>
      <c r="J104" s="66">
        <v>3924200</v>
      </c>
      <c r="L104" s="66">
        <v>4044964</v>
      </c>
      <c r="N104" s="51"/>
      <c r="O104" s="51"/>
    </row>
    <row r="105" spans="1:15" ht="20.25" customHeight="1">
      <c r="N105" s="51"/>
      <c r="O105" s="51"/>
    </row>
    <row r="106" spans="1:15" ht="20.25" customHeight="1">
      <c r="N106" s="51"/>
      <c r="O106" s="51"/>
    </row>
    <row r="107" spans="1:15" ht="20.25" customHeight="1">
      <c r="N107" s="51"/>
      <c r="O107" s="51"/>
    </row>
    <row r="108" spans="1:15" ht="20.25" customHeight="1">
      <c r="N108" s="51"/>
      <c r="O108" s="51"/>
    </row>
    <row r="109" spans="1:15" ht="20.25" customHeight="1">
      <c r="N109" s="51"/>
      <c r="O109" s="51"/>
    </row>
    <row r="110" spans="1:15" ht="20.25" customHeight="1">
      <c r="N110" s="51"/>
      <c r="O110" s="51"/>
    </row>
    <row r="111" spans="1:15" ht="20.25" customHeight="1">
      <c r="N111" s="51"/>
      <c r="O111" s="51"/>
    </row>
    <row r="112" spans="1:15" ht="20.25" customHeight="1">
      <c r="N112" s="51"/>
      <c r="O112" s="51"/>
    </row>
    <row r="113" spans="14:15" ht="20.25" customHeight="1">
      <c r="N113" s="51"/>
      <c r="O113" s="51"/>
    </row>
    <row r="114" spans="14:15" ht="20.25" customHeight="1">
      <c r="N114" s="51"/>
      <c r="O114" s="51"/>
    </row>
    <row r="115" spans="14:15" ht="20.25" customHeight="1">
      <c r="N115" s="51"/>
      <c r="O115" s="51"/>
    </row>
    <row r="116" spans="14:15" ht="20.25" customHeight="1">
      <c r="N116" s="51"/>
      <c r="O116" s="51"/>
    </row>
    <row r="117" spans="14:15" ht="20.25" customHeight="1">
      <c r="N117" s="51"/>
      <c r="O117" s="51"/>
    </row>
    <row r="118" spans="14:15" ht="20.25" customHeight="1">
      <c r="N118" s="51"/>
      <c r="O118" s="51"/>
    </row>
    <row r="119" spans="14:15" ht="20.25" customHeight="1">
      <c r="N119" s="51"/>
      <c r="O119" s="51"/>
    </row>
    <row r="120" spans="14:15" ht="20.25" customHeight="1">
      <c r="N120" s="51"/>
      <c r="O120" s="51"/>
    </row>
    <row r="121" spans="14:15" ht="20.25" customHeight="1">
      <c r="N121" s="51"/>
      <c r="O121" s="51"/>
    </row>
    <row r="122" spans="14:15" ht="20.25" customHeight="1">
      <c r="N122" s="51"/>
      <c r="O122" s="51"/>
    </row>
    <row r="123" spans="14:15" ht="20.25" customHeight="1">
      <c r="N123" s="51"/>
      <c r="O123" s="51"/>
    </row>
    <row r="124" spans="14:15" ht="20.25" customHeight="1">
      <c r="N124" s="51"/>
      <c r="O124" s="51"/>
    </row>
    <row r="125" spans="14:15" ht="20.25" customHeight="1">
      <c r="N125" s="51"/>
      <c r="O125" s="51"/>
    </row>
    <row r="126" spans="14:15" ht="20.25" customHeight="1">
      <c r="N126" s="51"/>
      <c r="O126" s="51"/>
    </row>
    <row r="127" spans="14:15" ht="20.25" customHeight="1">
      <c r="N127" s="51"/>
      <c r="O127" s="51"/>
    </row>
    <row r="128" spans="14:15" ht="20.25" customHeight="1">
      <c r="N128" s="51"/>
      <c r="O128" s="51"/>
    </row>
    <row r="129" spans="14:15" ht="20.25" customHeight="1">
      <c r="N129" s="51"/>
      <c r="O129" s="51"/>
    </row>
    <row r="130" spans="14:15" ht="20.25" customHeight="1">
      <c r="N130" s="51"/>
      <c r="O130" s="51"/>
    </row>
    <row r="131" spans="14:15" ht="20.25" customHeight="1">
      <c r="N131" s="51"/>
      <c r="O131" s="51"/>
    </row>
    <row r="132" spans="14:15" ht="20.25" customHeight="1">
      <c r="N132" s="51"/>
      <c r="O132" s="51"/>
    </row>
    <row r="133" spans="14:15" ht="20.25" customHeight="1">
      <c r="N133" s="51"/>
      <c r="O133" s="51"/>
    </row>
    <row r="134" spans="14:15" ht="20.25" customHeight="1">
      <c r="N134" s="51"/>
      <c r="O134" s="51"/>
    </row>
    <row r="135" spans="14:15" ht="20.25" customHeight="1">
      <c r="N135" s="51"/>
      <c r="O135" s="51"/>
    </row>
    <row r="136" spans="14:15" ht="20.25" customHeight="1">
      <c r="N136" s="51"/>
      <c r="O136" s="51"/>
    </row>
    <row r="137" spans="14:15" ht="20.25" customHeight="1">
      <c r="N137" s="51"/>
      <c r="O137" s="51"/>
    </row>
    <row r="138" spans="14:15" ht="20.25" customHeight="1">
      <c r="N138" s="51"/>
      <c r="O138" s="51"/>
    </row>
    <row r="139" spans="14:15" ht="20.25" customHeight="1">
      <c r="N139" s="51"/>
      <c r="O139" s="51"/>
    </row>
    <row r="140" spans="14:15" ht="20.25" customHeight="1">
      <c r="N140" s="51"/>
      <c r="O140" s="51"/>
    </row>
    <row r="141" spans="14:15" ht="20.25" customHeight="1">
      <c r="N141" s="51"/>
      <c r="O141" s="51"/>
    </row>
    <row r="142" spans="14:15" ht="20.25" customHeight="1">
      <c r="N142" s="51"/>
      <c r="O142" s="51"/>
    </row>
    <row r="143" spans="14:15" ht="20.25" customHeight="1">
      <c r="N143" s="51"/>
      <c r="O143" s="51"/>
    </row>
    <row r="144" spans="14:15" ht="20.25" customHeight="1">
      <c r="N144" s="51"/>
      <c r="O144" s="51"/>
    </row>
    <row r="145" spans="14:15" ht="20.25" customHeight="1">
      <c r="N145" s="51"/>
      <c r="O145" s="51"/>
    </row>
    <row r="146" spans="14:15" ht="20.25" customHeight="1">
      <c r="N146" s="51"/>
      <c r="O146" s="51"/>
    </row>
    <row r="147" spans="14:15" ht="20.25" customHeight="1">
      <c r="N147" s="51"/>
      <c r="O147" s="51"/>
    </row>
    <row r="148" spans="14:15" ht="20.25" customHeight="1">
      <c r="N148" s="51"/>
      <c r="O148" s="51"/>
    </row>
    <row r="149" spans="14:15" ht="20.25" customHeight="1">
      <c r="N149" s="51"/>
      <c r="O149" s="51"/>
    </row>
    <row r="150" spans="14:15" ht="20.25" customHeight="1">
      <c r="N150" s="51"/>
      <c r="O150" s="51"/>
    </row>
    <row r="151" spans="14:15" ht="20.25" customHeight="1">
      <c r="N151" s="51"/>
      <c r="O151" s="51"/>
    </row>
    <row r="152" spans="14:15" ht="20.25" customHeight="1">
      <c r="N152" s="51"/>
      <c r="O152" s="51"/>
    </row>
    <row r="153" spans="14:15" ht="20.25" customHeight="1">
      <c r="N153" s="51"/>
      <c r="O153" s="51"/>
    </row>
    <row r="154" spans="14:15" ht="20.25" customHeight="1">
      <c r="N154" s="51"/>
      <c r="O154" s="51"/>
    </row>
    <row r="155" spans="14:15" ht="20.25" customHeight="1">
      <c r="N155" s="51"/>
      <c r="O155" s="51"/>
    </row>
    <row r="156" spans="14:15" ht="20.25" customHeight="1">
      <c r="N156" s="51"/>
      <c r="O156" s="51"/>
    </row>
    <row r="157" spans="14:15" ht="20.25" customHeight="1">
      <c r="N157" s="51"/>
      <c r="O157" s="51"/>
    </row>
    <row r="158" spans="14:15" ht="20.25" customHeight="1">
      <c r="N158" s="51"/>
      <c r="O158" s="51"/>
    </row>
    <row r="159" spans="14:15" ht="20.25" customHeight="1">
      <c r="N159" s="51"/>
      <c r="O159" s="51"/>
    </row>
    <row r="160" spans="14:15" ht="20.25" customHeight="1">
      <c r="N160" s="51"/>
      <c r="O160" s="51"/>
    </row>
    <row r="161" spans="14:15" ht="20.25" customHeight="1">
      <c r="N161" s="51"/>
      <c r="O161" s="51"/>
    </row>
    <row r="162" spans="14:15" ht="20.25" customHeight="1">
      <c r="N162" s="51"/>
      <c r="O162" s="51"/>
    </row>
    <row r="163" spans="14:15" ht="20.25" customHeight="1">
      <c r="N163" s="51"/>
      <c r="O163" s="51"/>
    </row>
    <row r="164" spans="14:15" ht="20.25" customHeight="1">
      <c r="N164" s="51"/>
      <c r="O164" s="51"/>
    </row>
    <row r="165" spans="14:15" ht="20.25" customHeight="1">
      <c r="N165" s="51"/>
      <c r="O165" s="51"/>
    </row>
    <row r="166" spans="14:15" ht="20.25" customHeight="1">
      <c r="N166" s="51"/>
      <c r="O166" s="51"/>
    </row>
    <row r="167" spans="14:15" ht="20.25" customHeight="1">
      <c r="N167" s="51"/>
      <c r="O167" s="51"/>
    </row>
    <row r="168" spans="14:15" ht="20.25" customHeight="1">
      <c r="N168" s="51"/>
      <c r="O168" s="51"/>
    </row>
    <row r="169" spans="14:15" ht="20.25" customHeight="1">
      <c r="N169" s="51"/>
      <c r="O169" s="51"/>
    </row>
    <row r="170" spans="14:15" ht="20.25" customHeight="1">
      <c r="N170" s="51"/>
      <c r="O170" s="51"/>
    </row>
    <row r="171" spans="14:15" ht="20.25" customHeight="1">
      <c r="N171" s="51"/>
      <c r="O171" s="51"/>
    </row>
    <row r="172" spans="14:15" ht="20.25" customHeight="1">
      <c r="N172" s="51"/>
      <c r="O172" s="51"/>
    </row>
    <row r="173" spans="14:15" ht="20.25" customHeight="1">
      <c r="N173" s="51"/>
      <c r="O173" s="51"/>
    </row>
    <row r="174" spans="14:15" ht="20.25" customHeight="1">
      <c r="N174" s="51"/>
      <c r="O174" s="51"/>
    </row>
    <row r="175" spans="14:15" ht="20.25" customHeight="1">
      <c r="N175" s="51"/>
      <c r="O175" s="51"/>
    </row>
    <row r="176" spans="14:15" ht="20.25" customHeight="1">
      <c r="N176" s="51"/>
      <c r="O176" s="51"/>
    </row>
    <row r="177" spans="14:15" ht="20.25" customHeight="1">
      <c r="N177" s="51"/>
      <c r="O177" s="51"/>
    </row>
    <row r="178" spans="14:15" ht="20.25" customHeight="1">
      <c r="N178" s="51"/>
      <c r="O178" s="51"/>
    </row>
    <row r="179" spans="14:15" ht="20.25" customHeight="1">
      <c r="N179" s="51"/>
      <c r="O179" s="51"/>
    </row>
    <row r="180" spans="14:15" ht="20.25" customHeight="1">
      <c r="N180" s="51"/>
      <c r="O180" s="51"/>
    </row>
    <row r="181" spans="14:15" ht="20.25" customHeight="1">
      <c r="N181" s="51"/>
      <c r="O181" s="51"/>
    </row>
    <row r="182" spans="14:15" ht="20.25" customHeight="1">
      <c r="N182" s="51"/>
      <c r="O182" s="51"/>
    </row>
    <row r="183" spans="14:15" ht="20.25" customHeight="1">
      <c r="N183" s="51"/>
      <c r="O183" s="51"/>
    </row>
    <row r="184" spans="14:15" ht="20.25" customHeight="1">
      <c r="N184" s="51"/>
      <c r="O184" s="51"/>
    </row>
    <row r="185" spans="14:15" ht="20.25" customHeight="1">
      <c r="N185" s="51"/>
      <c r="O185" s="51"/>
    </row>
    <row r="186" spans="14:15" ht="20.25" customHeight="1">
      <c r="N186" s="51"/>
      <c r="O186" s="51"/>
    </row>
    <row r="187" spans="14:15" ht="20.25" customHeight="1">
      <c r="N187" s="51"/>
      <c r="O187" s="51"/>
    </row>
    <row r="188" spans="14:15" ht="20.25" customHeight="1">
      <c r="N188" s="51"/>
      <c r="O188" s="51"/>
    </row>
    <row r="189" spans="14:15" ht="20.25" customHeight="1">
      <c r="N189" s="51"/>
      <c r="O189" s="51"/>
    </row>
    <row r="190" spans="14:15" ht="20.25" customHeight="1">
      <c r="N190" s="51"/>
      <c r="O190" s="51"/>
    </row>
    <row r="191" spans="14:15" ht="20.25" customHeight="1">
      <c r="N191" s="51"/>
      <c r="O191" s="51"/>
    </row>
    <row r="192" spans="14:15" ht="20.25" customHeight="1">
      <c r="N192" s="51"/>
      <c r="O192" s="51"/>
    </row>
    <row r="193" spans="14:15" ht="20.25" customHeight="1">
      <c r="N193" s="51"/>
      <c r="O193" s="51"/>
    </row>
    <row r="194" spans="14:15" ht="20.25" customHeight="1">
      <c r="N194" s="51"/>
      <c r="O194" s="51"/>
    </row>
    <row r="195" spans="14:15" ht="20.25" customHeight="1">
      <c r="N195" s="51"/>
      <c r="O195" s="51"/>
    </row>
    <row r="196" spans="14:15" ht="20.25" customHeight="1">
      <c r="N196" s="51"/>
      <c r="O196" s="51"/>
    </row>
    <row r="197" spans="14:15" ht="20.25" customHeight="1">
      <c r="N197" s="51"/>
      <c r="O197" s="51"/>
    </row>
    <row r="198" spans="14:15" ht="20.25" customHeight="1">
      <c r="N198" s="51"/>
      <c r="O198" s="51"/>
    </row>
    <row r="199" spans="14:15" ht="20.25" customHeight="1">
      <c r="N199" s="51"/>
      <c r="O199" s="51"/>
    </row>
    <row r="200" spans="14:15" ht="20.25" customHeight="1">
      <c r="N200" s="51"/>
      <c r="O200" s="51"/>
    </row>
    <row r="201" spans="14:15" ht="20.25" customHeight="1">
      <c r="N201" s="51"/>
      <c r="O201" s="51"/>
    </row>
    <row r="202" spans="14:15" ht="20.25" customHeight="1">
      <c r="N202" s="51"/>
      <c r="O202" s="51"/>
    </row>
    <row r="203" spans="14:15" ht="20.25" customHeight="1">
      <c r="N203" s="51"/>
      <c r="O203" s="51"/>
    </row>
    <row r="204" spans="14:15" ht="20.25" customHeight="1">
      <c r="N204" s="51"/>
      <c r="O204" s="51"/>
    </row>
    <row r="205" spans="14:15" ht="20.25" customHeight="1">
      <c r="N205" s="51"/>
      <c r="O205" s="51"/>
    </row>
    <row r="206" spans="14:15" ht="20.25" customHeight="1">
      <c r="N206" s="51"/>
      <c r="O206" s="51"/>
    </row>
    <row r="207" spans="14:15" ht="20.25" customHeight="1">
      <c r="N207" s="51"/>
      <c r="O207" s="51"/>
    </row>
    <row r="208" spans="14:15" ht="20.25" customHeight="1">
      <c r="N208" s="51"/>
      <c r="O208" s="51"/>
    </row>
    <row r="209" spans="14:15" ht="20.25" customHeight="1">
      <c r="N209" s="51"/>
      <c r="O209" s="51"/>
    </row>
    <row r="210" spans="14:15" ht="20.25" customHeight="1">
      <c r="N210" s="51"/>
      <c r="O210" s="51"/>
    </row>
    <row r="211" spans="14:15" ht="20.25" customHeight="1">
      <c r="N211" s="51"/>
      <c r="O211" s="51"/>
    </row>
    <row r="212" spans="14:15" ht="20.25" customHeight="1">
      <c r="N212" s="51"/>
      <c r="O212" s="51"/>
    </row>
    <row r="213" spans="14:15" ht="20.25" customHeight="1">
      <c r="N213" s="51"/>
      <c r="O213" s="51"/>
    </row>
    <row r="214" spans="14:15" ht="20.25" customHeight="1">
      <c r="N214" s="51"/>
      <c r="O214" s="51"/>
    </row>
    <row r="215" spans="14:15" ht="20.25" customHeight="1">
      <c r="N215" s="51"/>
      <c r="O215" s="51"/>
    </row>
    <row r="216" spans="14:15" ht="20.25" customHeight="1">
      <c r="N216" s="51"/>
      <c r="O216" s="51"/>
    </row>
    <row r="217" spans="14:15" ht="20.25" customHeight="1">
      <c r="N217" s="51"/>
      <c r="O217" s="51"/>
    </row>
    <row r="218" spans="14:15" ht="20.25" customHeight="1">
      <c r="N218" s="51"/>
      <c r="O218" s="51"/>
    </row>
    <row r="219" spans="14:15" ht="20.25" customHeight="1">
      <c r="N219" s="51"/>
      <c r="O219" s="51"/>
    </row>
    <row r="220" spans="14:15" ht="20.25" customHeight="1">
      <c r="N220" s="51"/>
      <c r="O220" s="51"/>
    </row>
    <row r="221" spans="14:15" ht="20.25" customHeight="1">
      <c r="N221" s="51"/>
      <c r="O221" s="51"/>
    </row>
    <row r="222" spans="14:15" ht="20.25" customHeight="1">
      <c r="N222" s="51"/>
      <c r="O222" s="51"/>
    </row>
    <row r="223" spans="14:15" ht="20.25" customHeight="1">
      <c r="N223" s="51"/>
      <c r="O223" s="51"/>
    </row>
    <row r="224" spans="14:15" ht="20.25" customHeight="1">
      <c r="N224" s="51"/>
      <c r="O224" s="51"/>
    </row>
    <row r="225" spans="14:15" ht="20.25" customHeight="1">
      <c r="N225" s="51"/>
      <c r="O225" s="51"/>
    </row>
    <row r="226" spans="14:15" ht="20.25" customHeight="1">
      <c r="N226" s="51"/>
      <c r="O226" s="51"/>
    </row>
    <row r="227" spans="14:15" ht="20.25" customHeight="1">
      <c r="N227" s="51"/>
      <c r="O227" s="51"/>
    </row>
    <row r="228" spans="14:15" ht="20.25" customHeight="1">
      <c r="N228" s="51"/>
      <c r="O228" s="51"/>
    </row>
    <row r="229" spans="14:15" ht="20.25" customHeight="1">
      <c r="N229" s="51"/>
      <c r="O229" s="51"/>
    </row>
    <row r="230" spans="14:15" ht="20.25" customHeight="1">
      <c r="N230" s="51"/>
      <c r="O230" s="51"/>
    </row>
    <row r="231" spans="14:15" ht="20.25" customHeight="1">
      <c r="N231" s="51"/>
      <c r="O231" s="51"/>
    </row>
    <row r="232" spans="14:15" ht="20.25" customHeight="1">
      <c r="N232" s="51"/>
      <c r="O232" s="51"/>
    </row>
    <row r="233" spans="14:15" ht="20.25" customHeight="1">
      <c r="N233" s="51"/>
      <c r="O233" s="51"/>
    </row>
    <row r="234" spans="14:15" ht="20.25" customHeight="1">
      <c r="N234" s="51"/>
      <c r="O234" s="51"/>
    </row>
    <row r="235" spans="14:15" ht="20.25" customHeight="1">
      <c r="N235" s="51"/>
      <c r="O235" s="51"/>
    </row>
    <row r="236" spans="14:15" ht="20.25" customHeight="1">
      <c r="N236" s="51"/>
      <c r="O236" s="51"/>
    </row>
    <row r="237" spans="14:15" ht="20.25" customHeight="1">
      <c r="N237" s="51"/>
      <c r="O237" s="51"/>
    </row>
    <row r="238" spans="14:15" ht="20.25" customHeight="1">
      <c r="N238" s="51"/>
      <c r="O238" s="51"/>
    </row>
    <row r="239" spans="14:15" ht="20.25" customHeight="1">
      <c r="N239" s="51"/>
      <c r="O239" s="51"/>
    </row>
    <row r="240" spans="14:15" ht="20.25" customHeight="1">
      <c r="N240" s="51"/>
      <c r="O240" s="51"/>
    </row>
    <row r="241" spans="14:15" ht="20.25" customHeight="1">
      <c r="N241" s="51"/>
      <c r="O241" s="51"/>
    </row>
    <row r="242" spans="14:15" ht="20.25" customHeight="1">
      <c r="N242" s="51"/>
      <c r="O242" s="51"/>
    </row>
    <row r="243" spans="14:15" ht="20.25" customHeight="1">
      <c r="N243" s="51"/>
      <c r="O243" s="51"/>
    </row>
    <row r="244" spans="14:15" ht="20.25" customHeight="1">
      <c r="N244" s="51"/>
      <c r="O244" s="51"/>
    </row>
    <row r="245" spans="14:15" ht="20.25" customHeight="1">
      <c r="N245" s="51"/>
      <c r="O245" s="51"/>
    </row>
    <row r="246" spans="14:15" ht="20.25" customHeight="1">
      <c r="N246" s="51"/>
      <c r="O246" s="51"/>
    </row>
    <row r="247" spans="14:15" ht="20.25" customHeight="1">
      <c r="N247" s="51"/>
      <c r="O247" s="51"/>
    </row>
    <row r="248" spans="14:15" ht="20.25" customHeight="1">
      <c r="N248" s="51"/>
      <c r="O248" s="51"/>
    </row>
    <row r="249" spans="14:15" ht="20.25" customHeight="1">
      <c r="N249" s="51"/>
      <c r="O249" s="51"/>
    </row>
    <row r="250" spans="14:15" ht="20.25" customHeight="1">
      <c r="N250" s="51"/>
      <c r="O250" s="51"/>
    </row>
    <row r="251" spans="14:15" ht="20.25" customHeight="1">
      <c r="N251" s="51"/>
      <c r="O251" s="51"/>
    </row>
    <row r="252" spans="14:15" ht="20.25" customHeight="1">
      <c r="N252" s="51"/>
      <c r="O252" s="51"/>
    </row>
    <row r="253" spans="14:15" ht="20.25" customHeight="1">
      <c r="N253" s="51"/>
      <c r="O253" s="51"/>
    </row>
    <row r="254" spans="14:15" ht="20.25" customHeight="1">
      <c r="N254" s="51"/>
      <c r="O254" s="51"/>
    </row>
    <row r="255" spans="14:15" ht="20.25" customHeight="1">
      <c r="N255" s="51"/>
      <c r="O255" s="51"/>
    </row>
    <row r="256" spans="14:15" ht="20.25" customHeight="1">
      <c r="N256" s="51"/>
      <c r="O256" s="51"/>
    </row>
    <row r="257" spans="14:15" ht="20.25" customHeight="1">
      <c r="N257" s="51"/>
      <c r="O257" s="51"/>
    </row>
    <row r="258" spans="14:15" ht="20.25" customHeight="1">
      <c r="N258" s="51"/>
      <c r="O258" s="51"/>
    </row>
    <row r="259" spans="14:15" ht="20.25" customHeight="1">
      <c r="N259" s="51"/>
      <c r="O259" s="51"/>
    </row>
    <row r="260" spans="14:15" ht="20.25" customHeight="1">
      <c r="N260" s="51"/>
      <c r="O260" s="51"/>
    </row>
    <row r="261" spans="14:15" ht="20.25" customHeight="1">
      <c r="N261" s="51"/>
      <c r="O261" s="51"/>
    </row>
    <row r="262" spans="14:15" ht="20.25" customHeight="1">
      <c r="N262" s="51"/>
      <c r="O262" s="51"/>
    </row>
    <row r="263" spans="14:15" ht="20.25" customHeight="1">
      <c r="N263" s="51"/>
      <c r="O263" s="51"/>
    </row>
    <row r="264" spans="14:15" ht="20.25" customHeight="1">
      <c r="N264" s="51"/>
      <c r="O264" s="51"/>
    </row>
    <row r="265" spans="14:15" ht="20.25" customHeight="1">
      <c r="N265" s="51"/>
      <c r="O265" s="51"/>
    </row>
    <row r="266" spans="14:15" ht="20.25" customHeight="1">
      <c r="N266" s="51"/>
      <c r="O266" s="51"/>
    </row>
    <row r="267" spans="14:15" ht="20.25" customHeight="1">
      <c r="N267" s="51"/>
      <c r="O267" s="51"/>
    </row>
    <row r="268" spans="14:15" ht="20.25" customHeight="1">
      <c r="N268" s="51"/>
      <c r="O268" s="51"/>
    </row>
    <row r="269" spans="14:15" ht="20.25" customHeight="1">
      <c r="N269" s="51"/>
      <c r="O269" s="51"/>
    </row>
    <row r="270" spans="14:15" ht="20.25" customHeight="1">
      <c r="N270" s="51"/>
      <c r="O270" s="51"/>
    </row>
    <row r="271" spans="14:15" ht="20.25" customHeight="1">
      <c r="N271" s="51"/>
      <c r="O271" s="51"/>
    </row>
    <row r="272" spans="14:15" ht="20.25" customHeight="1">
      <c r="N272" s="51"/>
      <c r="O272" s="51"/>
    </row>
    <row r="273" spans="14:15" ht="20.25" customHeight="1">
      <c r="N273" s="51"/>
      <c r="O273" s="51"/>
    </row>
    <row r="274" spans="14:15" ht="20.25" customHeight="1">
      <c r="N274" s="51"/>
      <c r="O274" s="51"/>
    </row>
    <row r="275" spans="14:15" ht="20.25" customHeight="1">
      <c r="N275" s="51"/>
      <c r="O275" s="51"/>
    </row>
    <row r="276" spans="14:15" ht="20.25" customHeight="1">
      <c r="N276" s="51"/>
      <c r="O276" s="51"/>
    </row>
    <row r="277" spans="14:15" ht="20.25" customHeight="1">
      <c r="N277" s="51"/>
      <c r="O277" s="51"/>
    </row>
    <row r="278" spans="14:15" ht="20.25" customHeight="1">
      <c r="N278" s="51"/>
      <c r="O278" s="51"/>
    </row>
    <row r="279" spans="14:15" ht="20.25" customHeight="1">
      <c r="N279" s="51"/>
      <c r="O279" s="51"/>
    </row>
    <row r="280" spans="14:15" ht="20.25" customHeight="1">
      <c r="N280" s="51"/>
      <c r="O280" s="51"/>
    </row>
    <row r="281" spans="14:15" ht="20.25" customHeight="1">
      <c r="N281" s="51"/>
      <c r="O281" s="51"/>
    </row>
    <row r="282" spans="14:15" ht="20.25" customHeight="1">
      <c r="N282" s="51"/>
      <c r="O282" s="51"/>
    </row>
    <row r="283" spans="14:15" ht="20.25" customHeight="1">
      <c r="N283" s="51"/>
      <c r="O283" s="51"/>
    </row>
    <row r="284" spans="14:15" ht="20.25" customHeight="1">
      <c r="N284" s="51"/>
      <c r="O284" s="51"/>
    </row>
    <row r="285" spans="14:15" ht="20.25" customHeight="1">
      <c r="N285" s="51"/>
      <c r="O285" s="51"/>
    </row>
    <row r="286" spans="14:15" ht="20.25" customHeight="1">
      <c r="N286" s="51"/>
      <c r="O286" s="51"/>
    </row>
    <row r="287" spans="14:15" ht="20.25" customHeight="1">
      <c r="N287" s="51"/>
      <c r="O287" s="51"/>
    </row>
    <row r="288" spans="14:15" ht="20.25" customHeight="1">
      <c r="N288" s="51"/>
      <c r="O288" s="51"/>
    </row>
    <row r="289" spans="14:15" ht="20.25" customHeight="1">
      <c r="N289" s="51"/>
      <c r="O289" s="51"/>
    </row>
    <row r="290" spans="14:15" ht="20.25" customHeight="1">
      <c r="N290" s="51"/>
      <c r="O290" s="51"/>
    </row>
    <row r="291" spans="14:15" ht="20.25" customHeight="1">
      <c r="N291" s="51"/>
      <c r="O291" s="51"/>
    </row>
    <row r="292" spans="14:15" ht="20.25" customHeight="1">
      <c r="N292" s="51"/>
      <c r="O292" s="51"/>
    </row>
    <row r="293" spans="14:15" ht="20.25" customHeight="1">
      <c r="N293" s="51"/>
      <c r="O293" s="51"/>
    </row>
    <row r="294" spans="14:15" ht="20.25" customHeight="1">
      <c r="N294" s="51"/>
      <c r="O294" s="51"/>
    </row>
    <row r="295" spans="14:15" ht="20.25" customHeight="1">
      <c r="N295" s="51"/>
      <c r="O295" s="51"/>
    </row>
    <row r="296" spans="14:15" ht="20.25" customHeight="1">
      <c r="N296" s="51"/>
      <c r="O296" s="51"/>
    </row>
    <row r="297" spans="14:15" ht="20.25" customHeight="1">
      <c r="N297" s="51"/>
      <c r="O297" s="51"/>
    </row>
    <row r="298" spans="14:15" ht="20.25" customHeight="1">
      <c r="N298" s="51"/>
      <c r="O298" s="51"/>
    </row>
    <row r="299" spans="14:15" ht="20.25" customHeight="1">
      <c r="N299" s="51"/>
      <c r="O299" s="51"/>
    </row>
    <row r="300" spans="14:15" ht="20.25" customHeight="1">
      <c r="N300" s="51"/>
      <c r="O300" s="51"/>
    </row>
    <row r="301" spans="14:15" ht="20.25" customHeight="1">
      <c r="N301" s="51"/>
      <c r="O301" s="51"/>
    </row>
    <row r="302" spans="14:15" ht="20.25" customHeight="1">
      <c r="N302" s="51"/>
      <c r="O302" s="51"/>
    </row>
    <row r="303" spans="14:15" ht="20.25" customHeight="1">
      <c r="N303" s="51"/>
      <c r="O303" s="51"/>
    </row>
    <row r="304" spans="14:15" ht="20.25" customHeight="1">
      <c r="N304" s="51"/>
      <c r="O304" s="51"/>
    </row>
    <row r="305" spans="14:15" ht="20.25" customHeight="1">
      <c r="N305" s="51"/>
      <c r="O305" s="51"/>
    </row>
    <row r="306" spans="14:15" ht="20.25" customHeight="1">
      <c r="N306" s="51"/>
      <c r="O306" s="51"/>
    </row>
    <row r="307" spans="14:15" ht="20.25" customHeight="1">
      <c r="N307" s="51"/>
      <c r="O307" s="51"/>
    </row>
    <row r="308" spans="14:15" ht="20.25" customHeight="1">
      <c r="N308" s="51"/>
      <c r="O308" s="51"/>
    </row>
    <row r="309" spans="14:15" ht="20.25" customHeight="1">
      <c r="N309" s="51"/>
      <c r="O309" s="51"/>
    </row>
    <row r="310" spans="14:15" ht="20.25" customHeight="1">
      <c r="N310" s="51"/>
      <c r="O310" s="51"/>
    </row>
    <row r="311" spans="14:15" ht="20.25" customHeight="1">
      <c r="N311" s="51"/>
      <c r="O311" s="51"/>
    </row>
    <row r="312" spans="14:15" ht="20.25" customHeight="1">
      <c r="N312" s="51"/>
      <c r="O312" s="51"/>
    </row>
    <row r="313" spans="14:15" ht="20.25" customHeight="1">
      <c r="N313" s="51"/>
      <c r="O313" s="51"/>
    </row>
    <row r="314" spans="14:15" ht="20.25" customHeight="1">
      <c r="N314" s="51"/>
      <c r="O314" s="51"/>
    </row>
    <row r="315" spans="14:15" ht="20.25" customHeight="1">
      <c r="N315" s="51"/>
      <c r="O315" s="51"/>
    </row>
    <row r="316" spans="14:15" ht="20.25" customHeight="1">
      <c r="N316" s="51"/>
      <c r="O316" s="51"/>
    </row>
    <row r="317" spans="14:15" ht="20.25" customHeight="1">
      <c r="N317" s="51"/>
      <c r="O317" s="51"/>
    </row>
    <row r="318" spans="14:15" ht="20.25" customHeight="1">
      <c r="N318" s="51"/>
      <c r="O318" s="51"/>
    </row>
    <row r="319" spans="14:15" ht="20.25" customHeight="1">
      <c r="N319" s="51"/>
      <c r="O319" s="51"/>
    </row>
    <row r="320" spans="14:15" ht="20.25" customHeight="1">
      <c r="N320" s="51"/>
      <c r="O320" s="51"/>
    </row>
    <row r="321" spans="14:15" ht="20.25" customHeight="1">
      <c r="N321" s="51"/>
      <c r="O321" s="51"/>
    </row>
    <row r="322" spans="14:15" ht="20.25" customHeight="1">
      <c r="N322" s="51"/>
      <c r="O322" s="51"/>
    </row>
    <row r="323" spans="14:15" ht="20.25" customHeight="1">
      <c r="N323" s="51"/>
      <c r="O323" s="51"/>
    </row>
    <row r="324" spans="14:15" ht="20.25" customHeight="1">
      <c r="N324" s="51"/>
      <c r="O324" s="51"/>
    </row>
    <row r="325" spans="14:15" ht="20.25" customHeight="1">
      <c r="N325" s="51"/>
      <c r="O325" s="51"/>
    </row>
    <row r="326" spans="14:15" ht="20.25" customHeight="1">
      <c r="N326" s="51"/>
      <c r="O326" s="51"/>
    </row>
    <row r="327" spans="14:15" ht="20.25" customHeight="1">
      <c r="N327" s="51"/>
      <c r="O327" s="51"/>
    </row>
    <row r="328" spans="14:15" ht="20.25" customHeight="1">
      <c r="N328" s="51"/>
      <c r="O328" s="51"/>
    </row>
    <row r="329" spans="14:15" ht="20.25" customHeight="1">
      <c r="N329" s="51"/>
      <c r="O329" s="51"/>
    </row>
    <row r="330" spans="14:15" ht="20.25" customHeight="1">
      <c r="N330" s="51"/>
      <c r="O330" s="51"/>
    </row>
    <row r="331" spans="14:15" ht="20.25" customHeight="1">
      <c r="N331" s="51"/>
      <c r="O331" s="51"/>
    </row>
    <row r="332" spans="14:15" ht="20.25" customHeight="1">
      <c r="N332" s="51"/>
      <c r="O332" s="51"/>
    </row>
    <row r="333" spans="14:15" ht="20.25" customHeight="1">
      <c r="N333" s="51"/>
      <c r="O333" s="51"/>
    </row>
    <row r="334" spans="14:15" ht="20.25" customHeight="1">
      <c r="N334" s="51"/>
      <c r="O334" s="51"/>
    </row>
    <row r="335" spans="14:15" ht="20.25" customHeight="1">
      <c r="N335" s="51"/>
      <c r="O335" s="51"/>
    </row>
    <row r="336" spans="14:15" ht="20.25" customHeight="1">
      <c r="N336" s="51"/>
      <c r="O336" s="51"/>
    </row>
    <row r="337" spans="14:15" ht="20.25" customHeight="1">
      <c r="N337" s="51"/>
      <c r="O337" s="51"/>
    </row>
    <row r="338" spans="14:15" ht="20.25" customHeight="1">
      <c r="N338" s="51"/>
      <c r="O338" s="51"/>
    </row>
    <row r="339" spans="14:15" ht="20.25" customHeight="1">
      <c r="N339" s="51"/>
      <c r="O339" s="51"/>
    </row>
    <row r="340" spans="14:15" ht="20.25" customHeight="1">
      <c r="N340" s="51"/>
      <c r="O340" s="51"/>
    </row>
    <row r="341" spans="14:15" ht="20.25" customHeight="1">
      <c r="N341" s="51"/>
      <c r="O341" s="51"/>
    </row>
    <row r="342" spans="14:15" ht="20.25" customHeight="1">
      <c r="N342" s="51"/>
      <c r="O342" s="51"/>
    </row>
    <row r="343" spans="14:15" ht="20.25" customHeight="1">
      <c r="N343" s="51"/>
      <c r="O343" s="51"/>
    </row>
    <row r="344" spans="14:15" ht="20.25" customHeight="1">
      <c r="N344" s="51"/>
      <c r="O344" s="51"/>
    </row>
    <row r="345" spans="14:15" ht="20.25" customHeight="1">
      <c r="N345" s="51"/>
      <c r="O345" s="51"/>
    </row>
    <row r="346" spans="14:15" ht="20.25" customHeight="1">
      <c r="N346" s="51"/>
      <c r="O346" s="51"/>
    </row>
    <row r="347" spans="14:15" ht="20.25" customHeight="1">
      <c r="N347" s="51"/>
      <c r="O347" s="51"/>
    </row>
    <row r="348" spans="14:15" ht="20.25" customHeight="1">
      <c r="N348" s="51"/>
      <c r="O348" s="51"/>
    </row>
    <row r="349" spans="14:15" ht="20.25" customHeight="1">
      <c r="N349" s="51"/>
      <c r="O349" s="51"/>
    </row>
    <row r="350" spans="14:15" ht="20.25" customHeight="1">
      <c r="N350" s="51"/>
      <c r="O350" s="51"/>
    </row>
    <row r="351" spans="14:15" ht="20.25" customHeight="1">
      <c r="N351" s="51"/>
      <c r="O351" s="51"/>
    </row>
    <row r="352" spans="14:15" ht="20.25" customHeight="1">
      <c r="N352" s="51"/>
      <c r="O352" s="51"/>
    </row>
    <row r="353" spans="14:15" ht="20.25" customHeight="1">
      <c r="N353" s="51"/>
      <c r="O353" s="51"/>
    </row>
    <row r="354" spans="14:15" ht="20.25" customHeight="1">
      <c r="N354" s="51"/>
      <c r="O354" s="51"/>
    </row>
    <row r="355" spans="14:15" ht="20.25" customHeight="1">
      <c r="N355" s="51"/>
      <c r="O355" s="51"/>
    </row>
    <row r="356" spans="14:15" ht="20.25" customHeight="1">
      <c r="N356" s="51"/>
      <c r="O356" s="51"/>
    </row>
    <row r="357" spans="14:15" ht="20.25" customHeight="1">
      <c r="N357" s="51"/>
      <c r="O357" s="51"/>
    </row>
    <row r="358" spans="14:15" ht="20.25" customHeight="1">
      <c r="N358" s="51"/>
      <c r="O358" s="51"/>
    </row>
    <row r="359" spans="14:15" ht="20.25" customHeight="1">
      <c r="N359" s="51"/>
      <c r="O359" s="51"/>
    </row>
    <row r="360" spans="14:15" ht="20.25" customHeight="1">
      <c r="N360" s="51"/>
      <c r="O360" s="51"/>
    </row>
    <row r="361" spans="14:15" ht="20.25" customHeight="1">
      <c r="N361" s="51"/>
      <c r="O361" s="51"/>
    </row>
    <row r="362" spans="14:15" ht="20.25" customHeight="1">
      <c r="N362" s="51"/>
      <c r="O362" s="51"/>
    </row>
    <row r="363" spans="14:15" ht="20.25" customHeight="1">
      <c r="N363" s="51"/>
      <c r="O363" s="51"/>
    </row>
    <row r="364" spans="14:15" ht="20.25" customHeight="1">
      <c r="N364" s="51"/>
      <c r="O364" s="51"/>
    </row>
    <row r="365" spans="14:15" ht="20.25" customHeight="1">
      <c r="N365" s="51"/>
      <c r="O365" s="51"/>
    </row>
    <row r="366" spans="14:15" ht="20.25" customHeight="1">
      <c r="N366" s="51"/>
      <c r="O366" s="51"/>
    </row>
    <row r="367" spans="14:15" ht="20.25" customHeight="1">
      <c r="N367" s="51"/>
      <c r="O367" s="51"/>
    </row>
    <row r="368" spans="14:15" ht="20.25" customHeight="1">
      <c r="N368" s="51"/>
      <c r="O368" s="51"/>
    </row>
    <row r="369" spans="14:15" ht="20.25" customHeight="1">
      <c r="N369" s="51"/>
      <c r="O369" s="51"/>
    </row>
    <row r="370" spans="14:15" ht="20.25" customHeight="1">
      <c r="N370" s="51"/>
      <c r="O370" s="51"/>
    </row>
    <row r="371" spans="14:15" ht="20.25" customHeight="1">
      <c r="N371" s="51"/>
      <c r="O371" s="51"/>
    </row>
    <row r="372" spans="14:15" ht="20.25" customHeight="1">
      <c r="N372" s="51"/>
      <c r="O372" s="51"/>
    </row>
    <row r="373" spans="14:15" ht="20.25" customHeight="1">
      <c r="N373" s="51"/>
      <c r="O373" s="51"/>
    </row>
    <row r="374" spans="14:15" ht="20.25" customHeight="1">
      <c r="N374" s="51"/>
      <c r="O374" s="51"/>
    </row>
    <row r="375" spans="14:15" ht="20.25" customHeight="1">
      <c r="N375" s="51"/>
      <c r="O375" s="51"/>
    </row>
    <row r="376" spans="14:15" ht="20.25" customHeight="1">
      <c r="N376" s="51"/>
      <c r="O376" s="51"/>
    </row>
    <row r="377" spans="14:15" ht="20.25" customHeight="1">
      <c r="N377" s="51"/>
      <c r="O377" s="51"/>
    </row>
    <row r="378" spans="14:15" ht="20.25" customHeight="1">
      <c r="N378" s="51"/>
      <c r="O378" s="51"/>
    </row>
    <row r="379" spans="14:15" ht="20.25" customHeight="1">
      <c r="N379" s="51"/>
      <c r="O379" s="51"/>
    </row>
    <row r="380" spans="14:15" ht="20.25" customHeight="1">
      <c r="N380" s="51"/>
      <c r="O380" s="51"/>
    </row>
    <row r="381" spans="14:15" ht="20.25" customHeight="1">
      <c r="N381" s="51"/>
      <c r="O381" s="51"/>
    </row>
    <row r="382" spans="14:15" ht="20.25" customHeight="1">
      <c r="N382" s="51"/>
      <c r="O382" s="51"/>
    </row>
    <row r="383" spans="14:15" ht="20.25" customHeight="1">
      <c r="N383" s="51"/>
      <c r="O383" s="51"/>
    </row>
    <row r="384" spans="14:15" ht="20.25" customHeight="1">
      <c r="N384" s="51"/>
      <c r="O384" s="51"/>
    </row>
    <row r="385" spans="14:15" ht="20.25" customHeight="1">
      <c r="N385" s="51"/>
      <c r="O385" s="51"/>
    </row>
    <row r="386" spans="14:15" ht="20.25" customHeight="1">
      <c r="N386" s="51"/>
      <c r="O386" s="51"/>
    </row>
    <row r="387" spans="14:15" ht="20.25" customHeight="1">
      <c r="N387" s="51"/>
      <c r="O387" s="51"/>
    </row>
    <row r="388" spans="14:15" ht="20.25" customHeight="1">
      <c r="N388" s="51"/>
      <c r="O388" s="51"/>
    </row>
    <row r="389" spans="14:15" ht="20.25" customHeight="1">
      <c r="N389" s="51"/>
      <c r="O389" s="51"/>
    </row>
    <row r="390" spans="14:15" ht="20.25" customHeight="1">
      <c r="N390" s="51"/>
      <c r="O390" s="51"/>
    </row>
    <row r="391" spans="14:15" ht="20.25" customHeight="1">
      <c r="N391" s="51"/>
      <c r="O391" s="51"/>
    </row>
    <row r="392" spans="14:15" ht="20.25" customHeight="1">
      <c r="N392" s="51"/>
      <c r="O392" s="51"/>
    </row>
    <row r="393" spans="14:15" ht="20.25" customHeight="1">
      <c r="N393" s="51"/>
      <c r="O393" s="51"/>
    </row>
    <row r="394" spans="14:15" ht="20.25" customHeight="1">
      <c r="N394" s="51"/>
      <c r="O394" s="51"/>
    </row>
    <row r="395" spans="14:15" ht="20.25" customHeight="1">
      <c r="N395" s="51"/>
      <c r="O395" s="51"/>
    </row>
    <row r="396" spans="14:15" ht="20.25" customHeight="1">
      <c r="N396" s="51"/>
      <c r="O396" s="51"/>
    </row>
    <row r="397" spans="14:15" ht="20.25" customHeight="1">
      <c r="N397" s="51"/>
      <c r="O397" s="51"/>
    </row>
    <row r="398" spans="14:15" ht="20.25" customHeight="1">
      <c r="N398" s="51"/>
      <c r="O398" s="51"/>
    </row>
    <row r="399" spans="14:15" ht="20.25" customHeight="1">
      <c r="N399" s="51"/>
      <c r="O399" s="51"/>
    </row>
    <row r="400" spans="14:15" ht="20.25" customHeight="1">
      <c r="N400" s="51"/>
      <c r="O400" s="51"/>
    </row>
    <row r="401" spans="14:15" ht="20.25" customHeight="1">
      <c r="N401" s="51"/>
      <c r="O401" s="51"/>
    </row>
    <row r="402" spans="14:15" ht="20.25" customHeight="1">
      <c r="N402" s="51"/>
      <c r="O402" s="51"/>
    </row>
    <row r="403" spans="14:15" ht="20.25" customHeight="1">
      <c r="N403" s="51"/>
      <c r="O403" s="51"/>
    </row>
    <row r="404" spans="14:15" ht="20.25" customHeight="1">
      <c r="N404" s="51"/>
      <c r="O404" s="51"/>
    </row>
    <row r="405" spans="14:15" ht="20.25" customHeight="1">
      <c r="N405" s="51"/>
      <c r="O405" s="51"/>
    </row>
    <row r="406" spans="14:15" ht="20.25" customHeight="1">
      <c r="N406" s="51"/>
      <c r="O406" s="51"/>
    </row>
    <row r="407" spans="14:15" ht="20.25" customHeight="1">
      <c r="N407" s="51"/>
      <c r="O407" s="51"/>
    </row>
    <row r="408" spans="14:15" ht="20.25" customHeight="1">
      <c r="N408" s="51"/>
      <c r="O408" s="51"/>
    </row>
    <row r="409" spans="14:15" ht="20.25" customHeight="1">
      <c r="N409" s="51"/>
      <c r="O409" s="51"/>
    </row>
    <row r="410" spans="14:15" ht="20.25" customHeight="1">
      <c r="N410" s="51"/>
      <c r="O410" s="51"/>
    </row>
    <row r="411" spans="14:15" ht="20.25" customHeight="1">
      <c r="N411" s="51"/>
      <c r="O411" s="51"/>
    </row>
    <row r="412" spans="14:15" ht="20.25" customHeight="1">
      <c r="N412" s="51"/>
      <c r="O412" s="51"/>
    </row>
    <row r="413" spans="14:15" ht="20.25" customHeight="1">
      <c r="N413" s="51"/>
      <c r="O413" s="51"/>
    </row>
    <row r="414" spans="14:15" ht="20.25" customHeight="1">
      <c r="N414" s="51"/>
      <c r="O414" s="51"/>
    </row>
    <row r="415" spans="14:15" ht="20.25" customHeight="1">
      <c r="N415" s="51"/>
      <c r="O415" s="51"/>
    </row>
    <row r="416" spans="14:15" ht="20.25" customHeight="1">
      <c r="N416" s="51"/>
      <c r="O416" s="51"/>
    </row>
    <row r="417" spans="14:15" ht="20.25" customHeight="1">
      <c r="N417" s="51"/>
      <c r="O417" s="51"/>
    </row>
    <row r="418" spans="14:15" ht="20.25" customHeight="1">
      <c r="N418" s="51"/>
      <c r="O418" s="51"/>
    </row>
    <row r="419" spans="14:15" ht="20.25" customHeight="1">
      <c r="N419" s="51"/>
      <c r="O419" s="51"/>
    </row>
    <row r="420" spans="14:15" ht="20.25" customHeight="1">
      <c r="N420" s="51"/>
      <c r="O420" s="51"/>
    </row>
    <row r="421" spans="14:15" ht="20.25" customHeight="1">
      <c r="N421" s="51"/>
      <c r="O421" s="51"/>
    </row>
    <row r="422" spans="14:15" ht="20.25" customHeight="1">
      <c r="N422" s="51"/>
      <c r="O422" s="51"/>
    </row>
    <row r="423" spans="14:15" ht="20.25" customHeight="1">
      <c r="N423" s="51"/>
      <c r="O423" s="51"/>
    </row>
    <row r="424" spans="14:15" ht="20.25" customHeight="1">
      <c r="N424" s="51"/>
      <c r="O424" s="51"/>
    </row>
    <row r="425" spans="14:15" ht="20.25" customHeight="1">
      <c r="N425" s="51"/>
      <c r="O425" s="51"/>
    </row>
    <row r="426" spans="14:15" ht="20.25" customHeight="1">
      <c r="N426" s="51"/>
      <c r="O426" s="51"/>
    </row>
    <row r="427" spans="14:15" ht="20.25" customHeight="1">
      <c r="N427" s="51"/>
      <c r="O427" s="51"/>
    </row>
    <row r="428" spans="14:15" ht="20.25" customHeight="1">
      <c r="N428" s="51"/>
      <c r="O428" s="51"/>
    </row>
    <row r="429" spans="14:15" ht="20.25" customHeight="1">
      <c r="N429" s="51"/>
      <c r="O429" s="51"/>
    </row>
    <row r="430" spans="14:15" ht="20.25" customHeight="1">
      <c r="N430" s="51"/>
      <c r="O430" s="51"/>
    </row>
    <row r="431" spans="14:15" ht="20.25" customHeight="1">
      <c r="N431" s="51"/>
      <c r="O431" s="51"/>
    </row>
    <row r="432" spans="14:15" ht="20.25" customHeight="1">
      <c r="N432" s="51"/>
      <c r="O432" s="51"/>
    </row>
    <row r="433" spans="14:15" ht="20.25" customHeight="1">
      <c r="N433" s="51"/>
      <c r="O433" s="51"/>
    </row>
    <row r="434" spans="14:15" ht="20.25" customHeight="1">
      <c r="N434" s="51"/>
      <c r="O434" s="51"/>
    </row>
    <row r="435" spans="14:15" ht="20.25" customHeight="1">
      <c r="N435" s="51"/>
      <c r="O435" s="51"/>
    </row>
    <row r="436" spans="14:15" ht="20.25" customHeight="1">
      <c r="N436" s="51"/>
      <c r="O436" s="51"/>
    </row>
    <row r="437" spans="14:15" ht="20.25" customHeight="1">
      <c r="N437" s="51"/>
      <c r="O437" s="51"/>
    </row>
    <row r="438" spans="14:15" ht="20.25" customHeight="1">
      <c r="N438" s="51"/>
      <c r="O438" s="51"/>
    </row>
    <row r="439" spans="14:15" ht="20.25" customHeight="1">
      <c r="N439" s="51"/>
      <c r="O439" s="51"/>
    </row>
    <row r="440" spans="14:15" ht="20.25" customHeight="1">
      <c r="N440" s="51"/>
      <c r="O440" s="51"/>
    </row>
    <row r="441" spans="14:15" ht="20.25" customHeight="1">
      <c r="N441" s="51"/>
      <c r="O441" s="51"/>
    </row>
    <row r="442" spans="14:15" ht="20.25" customHeight="1">
      <c r="N442" s="51"/>
      <c r="O442" s="51"/>
    </row>
    <row r="443" spans="14:15" ht="20.25" customHeight="1">
      <c r="N443" s="51"/>
      <c r="O443" s="51"/>
    </row>
    <row r="444" spans="14:15" ht="20.25" customHeight="1">
      <c r="N444" s="51"/>
      <c r="O444" s="51"/>
    </row>
    <row r="445" spans="14:15" ht="20.25" customHeight="1">
      <c r="N445" s="51"/>
      <c r="O445" s="51"/>
    </row>
    <row r="446" spans="14:15" ht="20.25" customHeight="1">
      <c r="N446" s="51"/>
      <c r="O446" s="51"/>
    </row>
    <row r="447" spans="14:15" ht="20.25" customHeight="1">
      <c r="N447" s="51"/>
      <c r="O447" s="51"/>
    </row>
    <row r="448" spans="14:15" ht="20.25" customHeight="1">
      <c r="N448" s="51"/>
      <c r="O448" s="51"/>
    </row>
    <row r="449" spans="14:15" ht="20.25" customHeight="1">
      <c r="N449" s="51"/>
      <c r="O449" s="51"/>
    </row>
    <row r="450" spans="14:15" ht="20.25" customHeight="1">
      <c r="N450" s="51"/>
      <c r="O450" s="51"/>
    </row>
    <row r="451" spans="14:15" ht="20.25" customHeight="1">
      <c r="N451" s="51"/>
      <c r="O451" s="51"/>
    </row>
    <row r="452" spans="14:15" ht="20.25" customHeight="1">
      <c r="N452" s="51"/>
      <c r="O452" s="51"/>
    </row>
    <row r="453" spans="14:15" ht="20.25" customHeight="1">
      <c r="N453" s="51"/>
      <c r="O453" s="51"/>
    </row>
    <row r="454" spans="14:15" ht="20.25" customHeight="1">
      <c r="N454" s="51"/>
      <c r="O454" s="51"/>
    </row>
    <row r="455" spans="14:15" ht="20.25" customHeight="1">
      <c r="N455" s="51"/>
      <c r="O455" s="51"/>
    </row>
    <row r="456" spans="14:15" ht="20.25" customHeight="1">
      <c r="N456" s="51"/>
      <c r="O456" s="51"/>
    </row>
    <row r="457" spans="14:15" ht="20.25" customHeight="1">
      <c r="N457" s="51"/>
      <c r="O457" s="51"/>
    </row>
    <row r="458" spans="14:15" ht="20.25" customHeight="1">
      <c r="N458" s="51"/>
      <c r="O458" s="51"/>
    </row>
    <row r="459" spans="14:15" ht="20.25" customHeight="1">
      <c r="N459" s="51"/>
      <c r="O459" s="51"/>
    </row>
    <row r="460" spans="14:15" ht="20.25" customHeight="1">
      <c r="N460" s="51"/>
      <c r="O460" s="51"/>
    </row>
    <row r="461" spans="14:15" ht="20.25" customHeight="1">
      <c r="N461" s="51"/>
      <c r="O461" s="51"/>
    </row>
    <row r="462" spans="14:15" ht="20.25" customHeight="1">
      <c r="N462" s="51"/>
      <c r="O462" s="51"/>
    </row>
    <row r="463" spans="14:15" ht="20.25" customHeight="1">
      <c r="N463" s="51"/>
      <c r="O463" s="51"/>
    </row>
    <row r="464" spans="14:15" ht="20.25" customHeight="1">
      <c r="N464" s="51"/>
      <c r="O464" s="51"/>
    </row>
    <row r="465" spans="14:15" ht="20.25" customHeight="1">
      <c r="N465" s="51"/>
      <c r="O465" s="51"/>
    </row>
    <row r="466" spans="14:15" ht="20.25" customHeight="1">
      <c r="N466" s="51"/>
      <c r="O466" s="51"/>
    </row>
    <row r="467" spans="14:15" ht="20.25" customHeight="1">
      <c r="N467" s="51"/>
      <c r="O467" s="51"/>
    </row>
    <row r="468" spans="14:15" ht="20.25" customHeight="1">
      <c r="N468" s="51"/>
      <c r="O468" s="51"/>
    </row>
    <row r="469" spans="14:15" ht="20.25" customHeight="1">
      <c r="N469" s="51"/>
      <c r="O469" s="51"/>
    </row>
    <row r="470" spans="14:15" ht="20.25" customHeight="1">
      <c r="N470" s="51"/>
      <c r="O470" s="51"/>
    </row>
    <row r="471" spans="14:15" ht="20.25" customHeight="1">
      <c r="N471" s="51"/>
      <c r="O471" s="51"/>
    </row>
    <row r="472" spans="14:15" ht="20.25" customHeight="1">
      <c r="N472" s="51"/>
      <c r="O472" s="51"/>
    </row>
    <row r="473" spans="14:15" ht="20.25" customHeight="1">
      <c r="N473" s="51"/>
      <c r="O473" s="51"/>
    </row>
    <row r="474" spans="14:15" ht="20.25" customHeight="1">
      <c r="N474" s="51"/>
      <c r="O474" s="51"/>
    </row>
    <row r="475" spans="14:15" ht="20.25" customHeight="1">
      <c r="N475" s="51"/>
      <c r="O475" s="51"/>
    </row>
    <row r="476" spans="14:15" ht="20.25" customHeight="1">
      <c r="N476" s="51"/>
      <c r="O476" s="51"/>
    </row>
    <row r="477" spans="14:15" ht="20.25" customHeight="1">
      <c r="N477" s="51"/>
      <c r="O477" s="51"/>
    </row>
    <row r="478" spans="14:15" ht="20.25" customHeight="1">
      <c r="N478" s="51"/>
      <c r="O478" s="51"/>
    </row>
    <row r="479" spans="14:15" ht="20.25" customHeight="1">
      <c r="N479" s="51"/>
      <c r="O479" s="51"/>
    </row>
    <row r="480" spans="14:15" ht="20.25" customHeight="1">
      <c r="N480" s="51"/>
      <c r="O480" s="51"/>
    </row>
    <row r="481" spans="14:15" ht="20.25" customHeight="1">
      <c r="N481" s="51"/>
      <c r="O481" s="51"/>
    </row>
    <row r="482" spans="14:15" ht="20.25" customHeight="1">
      <c r="N482" s="51"/>
      <c r="O482" s="51"/>
    </row>
    <row r="483" spans="14:15" ht="20.25" customHeight="1">
      <c r="N483" s="51"/>
      <c r="O483" s="51"/>
    </row>
    <row r="484" spans="14:15" ht="20.25" customHeight="1">
      <c r="N484" s="51"/>
      <c r="O484" s="51"/>
    </row>
    <row r="485" spans="14:15" ht="20.25" customHeight="1">
      <c r="N485" s="51"/>
      <c r="O485" s="51"/>
    </row>
    <row r="486" spans="14:15" ht="20.25" customHeight="1">
      <c r="N486" s="51"/>
      <c r="O486" s="51"/>
    </row>
    <row r="487" spans="14:15" ht="20.25" customHeight="1">
      <c r="N487" s="51"/>
      <c r="O487" s="51"/>
    </row>
    <row r="488" spans="14:15" ht="20.25" customHeight="1">
      <c r="N488" s="51"/>
      <c r="O488" s="51"/>
    </row>
    <row r="489" spans="14:15" ht="20.25" customHeight="1">
      <c r="N489" s="51"/>
      <c r="O489" s="51"/>
    </row>
    <row r="490" spans="14:15" ht="20.25" customHeight="1">
      <c r="N490" s="51"/>
      <c r="O490" s="51"/>
    </row>
    <row r="491" spans="14:15" ht="20.25" customHeight="1">
      <c r="N491" s="51"/>
      <c r="O491" s="51"/>
    </row>
    <row r="492" spans="14:15" ht="20.25" customHeight="1">
      <c r="N492" s="51"/>
      <c r="O492" s="51"/>
    </row>
    <row r="493" spans="14:15" ht="20.25" customHeight="1">
      <c r="N493" s="51"/>
      <c r="O493" s="51"/>
    </row>
    <row r="494" spans="14:15" ht="20.25" customHeight="1">
      <c r="N494" s="51"/>
      <c r="O494" s="51"/>
    </row>
    <row r="495" spans="14:15" ht="20.25" customHeight="1">
      <c r="N495" s="51"/>
      <c r="O495" s="51"/>
    </row>
    <row r="496" spans="14:15" ht="20.25" customHeight="1">
      <c r="N496" s="51"/>
      <c r="O496" s="51"/>
    </row>
    <row r="497" spans="14:15" ht="20.25" customHeight="1">
      <c r="N497" s="51"/>
      <c r="O497" s="51"/>
    </row>
    <row r="498" spans="14:15" ht="20.25" customHeight="1">
      <c r="N498" s="51"/>
      <c r="O498" s="51"/>
    </row>
    <row r="499" spans="14:15" ht="20.25" customHeight="1">
      <c r="N499" s="51"/>
      <c r="O499" s="51"/>
    </row>
    <row r="500" spans="14:15" ht="20.25" customHeight="1">
      <c r="N500" s="51"/>
      <c r="O500" s="51"/>
    </row>
    <row r="501" spans="14:15" ht="20.25" customHeight="1">
      <c r="N501" s="51"/>
      <c r="O501" s="51"/>
    </row>
    <row r="502" spans="14:15" ht="20.25" customHeight="1">
      <c r="N502" s="51"/>
      <c r="O502" s="51"/>
    </row>
    <row r="503" spans="14:15" ht="20.25" customHeight="1">
      <c r="N503" s="51"/>
      <c r="O503" s="51"/>
    </row>
    <row r="504" spans="14:15" ht="20.25" customHeight="1">
      <c r="N504" s="51"/>
      <c r="O504" s="51"/>
    </row>
    <row r="505" spans="14:15" ht="20.25" customHeight="1">
      <c r="N505" s="51"/>
      <c r="O505" s="51"/>
    </row>
    <row r="506" spans="14:15" ht="20.25" customHeight="1">
      <c r="N506" s="51"/>
      <c r="O506" s="51"/>
    </row>
    <row r="507" spans="14:15" ht="20.25" customHeight="1">
      <c r="N507" s="51"/>
      <c r="O507" s="51"/>
    </row>
    <row r="508" spans="14:15" ht="20.25" customHeight="1">
      <c r="N508" s="51"/>
      <c r="O508" s="51"/>
    </row>
    <row r="509" spans="14:15" ht="20.25" customHeight="1">
      <c r="N509" s="51"/>
      <c r="O509" s="51"/>
    </row>
    <row r="510" spans="14:15" ht="20.25" customHeight="1">
      <c r="N510" s="51"/>
      <c r="O510" s="51"/>
    </row>
    <row r="511" spans="14:15" ht="20.25" customHeight="1">
      <c r="N511" s="51"/>
      <c r="O511" s="51"/>
    </row>
    <row r="512" spans="14:15" ht="20.25" customHeight="1">
      <c r="N512" s="51"/>
      <c r="O512" s="51"/>
    </row>
    <row r="513" spans="14:15" ht="20.25" customHeight="1">
      <c r="N513" s="51"/>
      <c r="O513" s="51"/>
    </row>
    <row r="514" spans="14:15" ht="20.25" customHeight="1">
      <c r="N514" s="51"/>
      <c r="O514" s="51"/>
    </row>
    <row r="515" spans="14:15" ht="20.25" customHeight="1">
      <c r="N515" s="51"/>
      <c r="O515" s="51"/>
    </row>
    <row r="516" spans="14:15" ht="20.25" customHeight="1">
      <c r="N516" s="51"/>
      <c r="O516" s="51"/>
    </row>
    <row r="517" spans="14:15" ht="20.25" customHeight="1">
      <c r="N517" s="51"/>
      <c r="O517" s="51"/>
    </row>
    <row r="518" spans="14:15" ht="20.25" customHeight="1">
      <c r="N518" s="51"/>
      <c r="O518" s="51"/>
    </row>
    <row r="519" spans="14:15" ht="20.25" customHeight="1">
      <c r="N519" s="51"/>
      <c r="O519" s="51"/>
    </row>
    <row r="520" spans="14:15" ht="20.25" customHeight="1">
      <c r="N520" s="51"/>
      <c r="O520" s="51"/>
    </row>
    <row r="521" spans="14:15" ht="20.25" customHeight="1">
      <c r="N521" s="51"/>
      <c r="O521" s="51"/>
    </row>
    <row r="522" spans="14:15" ht="20.25" customHeight="1">
      <c r="N522" s="51"/>
      <c r="O522" s="51"/>
    </row>
    <row r="523" spans="14:15" ht="20.25" customHeight="1">
      <c r="N523" s="51"/>
      <c r="O523" s="51"/>
    </row>
    <row r="524" spans="14:15" ht="20.25" customHeight="1">
      <c r="N524" s="51"/>
      <c r="O524" s="51"/>
    </row>
    <row r="525" spans="14:15" ht="20.25" customHeight="1">
      <c r="N525" s="51"/>
      <c r="O525" s="51"/>
    </row>
    <row r="526" spans="14:15" ht="20.25" customHeight="1">
      <c r="N526" s="51"/>
      <c r="O526" s="51"/>
    </row>
    <row r="527" spans="14:15" ht="20.25" customHeight="1">
      <c r="N527" s="51"/>
      <c r="O527" s="51"/>
    </row>
    <row r="528" spans="14:15" ht="20.25" customHeight="1">
      <c r="N528" s="51"/>
      <c r="O528" s="51"/>
    </row>
    <row r="529" spans="14:15" ht="20.25" customHeight="1">
      <c r="N529" s="51"/>
      <c r="O529" s="51"/>
    </row>
    <row r="530" spans="14:15" ht="20.25" customHeight="1">
      <c r="N530" s="51"/>
      <c r="O530" s="51"/>
    </row>
    <row r="531" spans="14:15" ht="20.25" customHeight="1">
      <c r="N531" s="51"/>
      <c r="O531" s="51"/>
    </row>
    <row r="532" spans="14:15" ht="20.25" customHeight="1">
      <c r="N532" s="51"/>
      <c r="O532" s="51"/>
    </row>
    <row r="533" spans="14:15" ht="20.25" customHeight="1">
      <c r="N533" s="51"/>
      <c r="O533" s="51"/>
    </row>
    <row r="534" spans="14:15" ht="20.25" customHeight="1">
      <c r="N534" s="51"/>
      <c r="O534" s="51"/>
    </row>
    <row r="535" spans="14:15" ht="20.25" customHeight="1">
      <c r="N535" s="51"/>
      <c r="O535" s="51"/>
    </row>
    <row r="536" spans="14:15" ht="20.25" customHeight="1">
      <c r="N536" s="51"/>
      <c r="O536" s="51"/>
    </row>
    <row r="537" spans="14:15" ht="20.25" customHeight="1">
      <c r="N537" s="51"/>
      <c r="O537" s="51"/>
    </row>
    <row r="538" spans="14:15" ht="20.25" customHeight="1">
      <c r="N538" s="51"/>
      <c r="O538" s="51"/>
    </row>
    <row r="539" spans="14:15" ht="20.25" customHeight="1">
      <c r="N539" s="51"/>
      <c r="O539" s="51"/>
    </row>
    <row r="540" spans="14:15" ht="20.25" customHeight="1">
      <c r="N540" s="51"/>
      <c r="O540" s="51"/>
    </row>
    <row r="541" spans="14:15" ht="20.25" customHeight="1">
      <c r="N541" s="51"/>
      <c r="O541" s="51"/>
    </row>
    <row r="542" spans="14:15" ht="20.25" customHeight="1">
      <c r="N542" s="51"/>
      <c r="O542" s="51"/>
    </row>
    <row r="543" spans="14:15" ht="20.25" customHeight="1">
      <c r="N543" s="51"/>
      <c r="O543" s="51"/>
    </row>
    <row r="544" spans="14:15" ht="20.25" customHeight="1">
      <c r="N544" s="51"/>
      <c r="O544" s="51"/>
    </row>
    <row r="545" spans="14:15" ht="20.25" customHeight="1">
      <c r="N545" s="51"/>
      <c r="O545" s="51"/>
    </row>
    <row r="546" spans="14:15" ht="20.25" customHeight="1">
      <c r="N546" s="51"/>
      <c r="O546" s="51"/>
    </row>
    <row r="547" spans="14:15" ht="20.25" customHeight="1">
      <c r="N547" s="51"/>
      <c r="O547" s="51"/>
    </row>
    <row r="548" spans="14:15" ht="20.25" customHeight="1">
      <c r="N548" s="51"/>
      <c r="O548" s="51"/>
    </row>
    <row r="549" spans="14:15" ht="20.25" customHeight="1">
      <c r="N549" s="51"/>
      <c r="O549" s="51"/>
    </row>
    <row r="550" spans="14:15" ht="20.25" customHeight="1">
      <c r="N550" s="51"/>
      <c r="O550" s="51"/>
    </row>
    <row r="551" spans="14:15" ht="20.25" customHeight="1">
      <c r="N551" s="51"/>
      <c r="O551" s="51"/>
    </row>
    <row r="552" spans="14:15" ht="20.25" customHeight="1">
      <c r="N552" s="51"/>
      <c r="O552" s="51"/>
    </row>
    <row r="553" spans="14:15" ht="20.25" customHeight="1">
      <c r="N553" s="51"/>
      <c r="O553" s="51"/>
    </row>
    <row r="554" spans="14:15" ht="20.25" customHeight="1">
      <c r="N554" s="51"/>
      <c r="O554" s="51"/>
    </row>
    <row r="555" spans="14:15" ht="20.25" customHeight="1">
      <c r="N555" s="51"/>
      <c r="O555" s="51"/>
    </row>
    <row r="556" spans="14:15" ht="20.25" customHeight="1">
      <c r="N556" s="51"/>
      <c r="O556" s="51"/>
    </row>
    <row r="557" spans="14:15" ht="20.25" customHeight="1">
      <c r="N557" s="51"/>
      <c r="O557" s="51"/>
    </row>
    <row r="558" spans="14:15" ht="20.25" customHeight="1">
      <c r="N558" s="51"/>
      <c r="O558" s="51"/>
    </row>
    <row r="559" spans="14:15" ht="20.25" customHeight="1">
      <c r="N559" s="51"/>
      <c r="O559" s="51"/>
    </row>
    <row r="560" spans="14:15" ht="20.25" customHeight="1">
      <c r="N560" s="51"/>
      <c r="O560" s="51"/>
    </row>
    <row r="561" spans="14:15" ht="20.25" customHeight="1">
      <c r="N561" s="51"/>
      <c r="O561" s="51"/>
    </row>
    <row r="562" spans="14:15" ht="20.25" customHeight="1">
      <c r="N562" s="51"/>
      <c r="O562" s="51"/>
    </row>
    <row r="563" spans="14:15" ht="20.25" customHeight="1">
      <c r="N563" s="51"/>
      <c r="O563" s="51"/>
    </row>
    <row r="564" spans="14:15" ht="20.25" customHeight="1">
      <c r="N564" s="51"/>
      <c r="O564" s="51"/>
    </row>
    <row r="565" spans="14:15" ht="20.25" customHeight="1">
      <c r="N565" s="51"/>
      <c r="O565" s="51"/>
    </row>
    <row r="566" spans="14:15" ht="20.25" customHeight="1">
      <c r="N566" s="51"/>
      <c r="O566" s="51"/>
    </row>
    <row r="567" spans="14:15" ht="20.25" customHeight="1">
      <c r="N567" s="51"/>
      <c r="O567" s="51"/>
    </row>
    <row r="568" spans="14:15" ht="20.25" customHeight="1">
      <c r="N568" s="51"/>
      <c r="O568" s="51"/>
    </row>
    <row r="569" spans="14:15" ht="20.25" customHeight="1">
      <c r="N569" s="51"/>
      <c r="O569" s="51"/>
    </row>
    <row r="570" spans="14:15" ht="20.25" customHeight="1">
      <c r="N570" s="51"/>
      <c r="O570" s="51"/>
    </row>
    <row r="571" spans="14:15" ht="20.25" customHeight="1">
      <c r="N571" s="51"/>
      <c r="O571" s="51"/>
    </row>
    <row r="572" spans="14:15" ht="20.25" customHeight="1">
      <c r="N572" s="51"/>
      <c r="O572" s="51"/>
    </row>
    <row r="573" spans="14:15" ht="20.25" customHeight="1">
      <c r="N573" s="51"/>
      <c r="O573" s="51"/>
    </row>
    <row r="574" spans="14:15" ht="20.25" customHeight="1">
      <c r="N574" s="51"/>
      <c r="O574" s="51"/>
    </row>
    <row r="575" spans="14:15" ht="20.25" customHeight="1">
      <c r="N575" s="51"/>
      <c r="O575" s="51"/>
    </row>
    <row r="576" spans="14:15" ht="20.25" customHeight="1">
      <c r="N576" s="51"/>
      <c r="O576" s="51"/>
    </row>
    <row r="577" spans="14:15" ht="20.25" customHeight="1">
      <c r="N577" s="51"/>
      <c r="O577" s="51"/>
    </row>
    <row r="578" spans="14:15" ht="20.25" customHeight="1">
      <c r="N578" s="51"/>
      <c r="O578" s="51"/>
    </row>
    <row r="579" spans="14:15" ht="20.25" customHeight="1">
      <c r="N579" s="51"/>
      <c r="O579" s="51"/>
    </row>
    <row r="580" spans="14:15" ht="20.25" customHeight="1">
      <c r="N580" s="51"/>
      <c r="O580" s="51"/>
    </row>
    <row r="581" spans="14:15" ht="20.25" customHeight="1">
      <c r="N581" s="51"/>
      <c r="O581" s="51"/>
    </row>
    <row r="582" spans="14:15" ht="20.25" customHeight="1">
      <c r="N582" s="51"/>
      <c r="O582" s="51"/>
    </row>
    <row r="583" spans="14:15" ht="20.25" customHeight="1">
      <c r="N583" s="51"/>
      <c r="O583" s="51"/>
    </row>
    <row r="584" spans="14:15" ht="20.25" customHeight="1">
      <c r="N584" s="51"/>
      <c r="O584" s="51"/>
    </row>
    <row r="585" spans="14:15" ht="20.25" customHeight="1">
      <c r="N585" s="51"/>
      <c r="O585" s="51"/>
    </row>
    <row r="586" spans="14:15" ht="20.25" customHeight="1">
      <c r="N586" s="51"/>
      <c r="O586" s="51"/>
    </row>
    <row r="587" spans="14:15" ht="20.25" customHeight="1">
      <c r="N587" s="51"/>
      <c r="O587" s="51"/>
    </row>
    <row r="588" spans="14:15" ht="20.25" customHeight="1">
      <c r="N588" s="51"/>
      <c r="O588" s="51"/>
    </row>
    <row r="589" spans="14:15" ht="20.25" customHeight="1">
      <c r="N589" s="51"/>
      <c r="O589" s="51"/>
    </row>
    <row r="590" spans="14:15" ht="20.25" customHeight="1">
      <c r="N590" s="51"/>
      <c r="O590" s="51"/>
    </row>
    <row r="591" spans="14:15" ht="20.25" customHeight="1">
      <c r="N591" s="51"/>
      <c r="O591" s="51"/>
    </row>
    <row r="592" spans="14:15" ht="20.25" customHeight="1">
      <c r="N592" s="51"/>
      <c r="O592" s="51"/>
    </row>
    <row r="593" spans="14:15" ht="20.25" customHeight="1">
      <c r="N593" s="51"/>
      <c r="O593" s="51"/>
    </row>
    <row r="594" spans="14:15" ht="20.25" customHeight="1">
      <c r="N594" s="51"/>
      <c r="O594" s="51"/>
    </row>
    <row r="595" spans="14:15" ht="20.25" customHeight="1">
      <c r="N595" s="51"/>
      <c r="O595" s="51"/>
    </row>
    <row r="596" spans="14:15" ht="20.25" customHeight="1">
      <c r="N596" s="51"/>
      <c r="O596" s="51"/>
    </row>
    <row r="597" spans="14:15" ht="20.25" customHeight="1">
      <c r="N597" s="51"/>
      <c r="O597" s="51"/>
    </row>
    <row r="598" spans="14:15" ht="20.25" customHeight="1">
      <c r="N598" s="51"/>
      <c r="O598" s="51"/>
    </row>
    <row r="599" spans="14:15" ht="20.25" customHeight="1">
      <c r="N599" s="51"/>
      <c r="O599" s="51"/>
    </row>
    <row r="600" spans="14:15" ht="20.25" customHeight="1">
      <c r="N600" s="51"/>
      <c r="O600" s="51"/>
    </row>
    <row r="601" spans="14:15" ht="20.25" customHeight="1">
      <c r="N601" s="51"/>
      <c r="O601" s="51"/>
    </row>
    <row r="602" spans="14:15" ht="20.25" customHeight="1">
      <c r="N602" s="51"/>
      <c r="O602" s="51"/>
    </row>
    <row r="603" spans="14:15" ht="20.25" customHeight="1">
      <c r="N603" s="51"/>
      <c r="O603" s="51"/>
    </row>
    <row r="604" spans="14:15" ht="20.25" customHeight="1">
      <c r="N604" s="51"/>
      <c r="O604" s="51"/>
    </row>
    <row r="605" spans="14:15" ht="20.25" customHeight="1">
      <c r="N605" s="51"/>
      <c r="O605" s="51"/>
    </row>
    <row r="606" spans="14:15" ht="20.25" customHeight="1">
      <c r="N606" s="51"/>
      <c r="O606" s="51"/>
    </row>
    <row r="607" spans="14:15" ht="20.25" customHeight="1">
      <c r="N607" s="51"/>
      <c r="O607" s="51"/>
    </row>
    <row r="608" spans="14:15" ht="20.25" customHeight="1">
      <c r="N608" s="51"/>
      <c r="O608" s="51"/>
    </row>
    <row r="609" spans="14:15" ht="20.25" customHeight="1">
      <c r="N609" s="51"/>
      <c r="O609" s="51"/>
    </row>
    <row r="610" spans="14:15" ht="20.25" customHeight="1">
      <c r="N610" s="51"/>
      <c r="O610" s="51"/>
    </row>
    <row r="611" spans="14:15" ht="20.25" customHeight="1">
      <c r="N611" s="51"/>
      <c r="O611" s="51"/>
    </row>
    <row r="612" spans="14:15" ht="20.25" customHeight="1">
      <c r="N612" s="51"/>
      <c r="O612" s="51"/>
    </row>
    <row r="613" spans="14:15" ht="20.25" customHeight="1">
      <c r="N613" s="51"/>
      <c r="O613" s="51"/>
    </row>
    <row r="614" spans="14:15" ht="20.25" customHeight="1">
      <c r="N614" s="51"/>
      <c r="O614" s="51"/>
    </row>
    <row r="615" spans="14:15" ht="20.25" customHeight="1">
      <c r="N615" s="51"/>
      <c r="O615" s="51"/>
    </row>
    <row r="616" spans="14:15" ht="20.25" customHeight="1">
      <c r="N616" s="51"/>
      <c r="O616" s="51"/>
    </row>
    <row r="617" spans="14:15" ht="20.25" customHeight="1">
      <c r="N617" s="51"/>
      <c r="O617" s="51"/>
    </row>
    <row r="618" spans="14:15" ht="20.25" customHeight="1">
      <c r="N618" s="51"/>
      <c r="O618" s="51"/>
    </row>
    <row r="619" spans="14:15" ht="20.25" customHeight="1">
      <c r="N619" s="51"/>
      <c r="O619" s="51"/>
    </row>
    <row r="620" spans="14:15" ht="20.25" customHeight="1">
      <c r="N620" s="51"/>
      <c r="O620" s="51"/>
    </row>
    <row r="621" spans="14:15" ht="20.25" customHeight="1">
      <c r="N621" s="51"/>
      <c r="O621" s="51"/>
    </row>
    <row r="622" spans="14:15" ht="20.25" customHeight="1">
      <c r="N622" s="51"/>
      <c r="O622" s="51"/>
    </row>
    <row r="623" spans="14:15" ht="20.25" customHeight="1">
      <c r="N623" s="51"/>
      <c r="O623" s="51"/>
    </row>
    <row r="624" spans="14:15" ht="20.25" customHeight="1">
      <c r="N624" s="51"/>
      <c r="O624" s="51"/>
    </row>
    <row r="625" spans="14:15" ht="20.25" customHeight="1">
      <c r="N625" s="51"/>
      <c r="O625" s="51"/>
    </row>
    <row r="626" spans="14:15" ht="20.25" customHeight="1">
      <c r="N626" s="51"/>
      <c r="O626" s="51"/>
    </row>
    <row r="627" spans="14:15" ht="20.25" customHeight="1">
      <c r="N627" s="51"/>
      <c r="O627" s="51"/>
    </row>
    <row r="628" spans="14:15" ht="20.25" customHeight="1">
      <c r="N628" s="51"/>
      <c r="O628" s="51"/>
    </row>
    <row r="629" spans="14:15" ht="20.25" customHeight="1">
      <c r="N629" s="51"/>
      <c r="O629" s="51"/>
    </row>
    <row r="630" spans="14:15" ht="20.25" customHeight="1">
      <c r="N630" s="51"/>
      <c r="O630" s="51"/>
    </row>
    <row r="631" spans="14:15" ht="20.25" customHeight="1">
      <c r="N631" s="51"/>
      <c r="O631" s="51"/>
    </row>
    <row r="632" spans="14:15" ht="20.25" customHeight="1">
      <c r="N632" s="51"/>
      <c r="O632" s="51"/>
    </row>
    <row r="633" spans="14:15" ht="20.25" customHeight="1">
      <c r="N633" s="51"/>
      <c r="O633" s="51"/>
    </row>
    <row r="634" spans="14:15" ht="20.25" customHeight="1">
      <c r="N634" s="51"/>
      <c r="O634" s="51"/>
    </row>
    <row r="635" spans="14:15" ht="20.25" customHeight="1">
      <c r="N635" s="51"/>
      <c r="O635" s="51"/>
    </row>
    <row r="636" spans="14:15" ht="20.25" customHeight="1">
      <c r="N636" s="51"/>
      <c r="O636" s="51"/>
    </row>
    <row r="637" spans="14:15" ht="20.25" customHeight="1">
      <c r="N637" s="51"/>
      <c r="O637" s="51"/>
    </row>
    <row r="638" spans="14:15" ht="20.25" customHeight="1">
      <c r="N638" s="51"/>
      <c r="O638" s="51"/>
    </row>
    <row r="639" spans="14:15" ht="20.25" customHeight="1">
      <c r="N639" s="51"/>
      <c r="O639" s="51"/>
    </row>
    <row r="640" spans="14:15" ht="20.25" customHeight="1">
      <c r="N640" s="51"/>
      <c r="O640" s="51"/>
    </row>
    <row r="641" spans="14:15" ht="20.25" customHeight="1">
      <c r="N641" s="51"/>
      <c r="O641" s="51"/>
    </row>
    <row r="642" spans="14:15" ht="20.25" customHeight="1">
      <c r="N642" s="51"/>
      <c r="O642" s="51"/>
    </row>
  </sheetData>
  <mergeCells count="18">
    <mergeCell ref="F8:L8"/>
    <mergeCell ref="J4:L4"/>
    <mergeCell ref="F5:H5"/>
    <mergeCell ref="J5:L5"/>
    <mergeCell ref="F6:H6"/>
    <mergeCell ref="J6:L6"/>
    <mergeCell ref="F50:H50"/>
    <mergeCell ref="J50:L50"/>
    <mergeCell ref="J49:L49"/>
    <mergeCell ref="F90:L90"/>
    <mergeCell ref="F51:H51"/>
    <mergeCell ref="J51:L51"/>
    <mergeCell ref="F53:L53"/>
    <mergeCell ref="F87:H87"/>
    <mergeCell ref="J87:L87"/>
    <mergeCell ref="F88:H88"/>
    <mergeCell ref="J88:L88"/>
    <mergeCell ref="J86:L86"/>
  </mergeCells>
  <pageMargins left="0.8" right="0.8" top="0.48" bottom="0.5" header="0.5" footer="0.5"/>
  <pageSetup paperSize="9" scale="70" firstPageNumber="12" orientation="portrait" useFirstPageNumber="1" r:id="rId1"/>
  <headerFooter>
    <oddFooter>&amp;LThe accompanying notes from an integral part of the financial statements.
&amp;C&amp;P</oddFooter>
  </headerFooter>
  <rowBreaks count="2" manualBreakCount="2">
    <brk id="45" max="12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BS5-7</vt:lpstr>
      <vt:lpstr>PL8-9</vt:lpstr>
      <vt:lpstr>SH-10</vt:lpstr>
      <vt:lpstr>SH-11</vt:lpstr>
      <vt:lpstr>CF-12-14</vt:lpstr>
      <vt:lpstr>'BS5-7'!Print_Area</vt:lpstr>
      <vt:lpstr>'CF-12-14'!Print_Area</vt:lpstr>
      <vt:lpstr>'PL8-9'!Print_Area</vt:lpstr>
      <vt:lpstr>'SH-10'!Print_Area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Anchana, Panyasuttakul</cp:lastModifiedBy>
  <cp:lastPrinted>2022-02-22T09:58:04Z</cp:lastPrinted>
  <dcterms:created xsi:type="dcterms:W3CDTF">1999-04-21T14:26:53Z</dcterms:created>
  <dcterms:modified xsi:type="dcterms:W3CDTF">2022-02-22T15:39:16Z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2021-01-22T04:14:26Z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5b38ec3c-1ea6-4c1c-9496-3ffbf7a8bd20</vt:lpwstr>
  </property>
  <property fmtid="{D5CDD505-2E9C-101B-9397-08002B2CF9AE}" pid="8" name="MSIP_Label_7387a603-4f3f-4e5e-a792-f06912a01f6e_ContentBits">
    <vt:lpwstr>0</vt:lpwstr>
  </property>
</Properties>
</file>