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1\Q-4\KPMG\ELCID-reviewed\FS_RH\Thai\"/>
    </mc:Choice>
  </mc:AlternateContent>
  <xr:revisionPtr revIDLastSave="0" documentId="13_ncr:1_{CDD4AFE6-B9BE-4CD2-B636-CC7254527C38}" xr6:coauthVersionLast="47" xr6:coauthVersionMax="47" xr10:uidLastSave="{00000000-0000-0000-0000-000000000000}"/>
  <bookViews>
    <workbookView xWindow="465" yWindow="0" windowWidth="25275" windowHeight="15600" tabRatio="874" xr2:uid="{00000000-000D-0000-FFFF-FFFF00000000}"/>
  </bookViews>
  <sheets>
    <sheet name="SFP (7-9)" sheetId="1" r:id="rId1"/>
    <sheet name="PL (10)" sheetId="26" r:id="rId2"/>
    <sheet name="EQ-Consol YE-20 (11)" sheetId="36" r:id="rId3"/>
    <sheet name="EQ-Consol YE-21 (12)" sheetId="28" r:id="rId4"/>
    <sheet name="EQ-Separate YE-20 (13)" sheetId="38" r:id="rId5"/>
    <sheet name="EQ-Separate YE-21 (14)" sheetId="30" r:id="rId6"/>
    <sheet name="CF (15-16)" sheetId="35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(15-16)'!$A$1:$M$99</definedName>
    <definedName name="_xlnm.Print_Area" localSheetId="2">'EQ-Consol YE-20 (11)'!$A$1:$AC$27</definedName>
    <definedName name="_xlnm.Print_Area" localSheetId="3">'EQ-Consol YE-21 (12)'!$A$1:$AE$34</definedName>
    <definedName name="_xlnm.Print_Area" localSheetId="4">'EQ-Separate YE-20 (13)'!$A$1:$Q$27</definedName>
    <definedName name="_xlnm.Print_Area" localSheetId="5">'EQ-Separate YE-21 (14)'!$A$1:$W$26</definedName>
    <definedName name="_xlnm.Print_Area" localSheetId="1">'PL (10)'!$A$1:$M$56</definedName>
    <definedName name="_xlnm.Print_Area" localSheetId="0">'SFP (7-9)'!$A$1:$M$105</definedName>
    <definedName name="_xlnm.Print_Titles" localSheetId="1">'PL (10)'!$1:$7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6" i="1" l="1"/>
  <c r="G32" i="35"/>
  <c r="G46" i="35"/>
  <c r="E18" i="38"/>
  <c r="S17" i="30"/>
  <c r="Q17" i="30"/>
  <c r="U17" i="30"/>
  <c r="O17" i="30"/>
  <c r="M17" i="30"/>
  <c r="K17" i="30"/>
  <c r="I17" i="30"/>
  <c r="G17" i="30"/>
  <c r="O18" i="38"/>
  <c r="M18" i="38"/>
  <c r="K18" i="38"/>
  <c r="I18" i="38"/>
  <c r="G18" i="38"/>
  <c r="AA19" i="36"/>
  <c r="U19" i="36"/>
  <c r="S19" i="36"/>
  <c r="Q19" i="36"/>
  <c r="O19" i="36"/>
  <c r="M19" i="36"/>
  <c r="I19" i="36"/>
  <c r="G19" i="36"/>
  <c r="E19" i="36"/>
  <c r="K19" i="36"/>
  <c r="K41" i="26"/>
  <c r="Q31" i="28"/>
  <c r="K53" i="26"/>
  <c r="M31" i="28"/>
  <c r="M33" i="28"/>
  <c r="Q33" i="28"/>
  <c r="S31" i="28"/>
  <c r="S33" i="28"/>
  <c r="U33" i="28"/>
  <c r="W33" i="28"/>
  <c r="AA29" i="28"/>
  <c r="AE29" i="28"/>
  <c r="G48" i="26"/>
  <c r="G41" i="26"/>
  <c r="AC24" i="28"/>
  <c r="AE23" i="28"/>
  <c r="AE24" i="28"/>
  <c r="AE26" i="28"/>
  <c r="K23" i="26"/>
  <c r="K25" i="26"/>
  <c r="K42" i="26"/>
  <c r="K43" i="26"/>
  <c r="G20" i="1"/>
  <c r="G42" i="1"/>
  <c r="G63" i="1"/>
  <c r="S22" i="30"/>
  <c r="S24" i="30"/>
  <c r="Q22" i="30"/>
  <c r="O22" i="30"/>
  <c r="O24" i="30"/>
  <c r="AA26" i="28"/>
  <c r="Y26" i="28"/>
  <c r="W26" i="28"/>
  <c r="U26" i="28"/>
  <c r="S26" i="28"/>
  <c r="Q26" i="28"/>
  <c r="O26" i="28"/>
  <c r="M26" i="28"/>
  <c r="K26" i="28"/>
  <c r="I26" i="28"/>
  <c r="G26" i="28"/>
  <c r="AA24" i="28"/>
  <c r="Y24" i="28"/>
  <c r="W24" i="28"/>
  <c r="U24" i="28"/>
  <c r="S24" i="28"/>
  <c r="Q24" i="28"/>
  <c r="O24" i="28"/>
  <c r="M24" i="28"/>
  <c r="K24" i="28"/>
  <c r="I24" i="28"/>
  <c r="G24" i="28"/>
  <c r="AA23" i="28"/>
  <c r="Y23" i="28"/>
  <c r="G40" i="1"/>
  <c r="G76" i="1"/>
  <c r="U20" i="30"/>
  <c r="M41" i="26"/>
  <c r="M22" i="30"/>
  <c r="K22" i="30"/>
  <c r="K24" i="30"/>
  <c r="I22" i="30"/>
  <c r="I24" i="30"/>
  <c r="G22" i="30"/>
  <c r="M24" i="30"/>
  <c r="U16" i="30"/>
  <c r="W16" i="30"/>
  <c r="W17" i="30"/>
  <c r="U12" i="30"/>
  <c r="W12" i="30"/>
  <c r="O23" i="38"/>
  <c r="M23" i="38"/>
  <c r="K23" i="38"/>
  <c r="I23" i="38"/>
  <c r="I25" i="38"/>
  <c r="G23" i="38"/>
  <c r="G25" i="38"/>
  <c r="E23" i="38"/>
  <c r="E25" i="38"/>
  <c r="Q22" i="38"/>
  <c r="Q23" i="38"/>
  <c r="Q21" i="38"/>
  <c r="K25" i="38"/>
  <c r="O25" i="38"/>
  <c r="M25" i="38"/>
  <c r="Q17" i="38"/>
  <c r="Q18" i="38"/>
  <c r="W31" i="28"/>
  <c r="U31" i="28"/>
  <c r="K31" i="28"/>
  <c r="I31" i="28"/>
  <c r="G31" i="28"/>
  <c r="Y29" i="28"/>
  <c r="G33" i="28"/>
  <c r="AC19" i="28"/>
  <c r="W19" i="28"/>
  <c r="U19" i="28"/>
  <c r="S19" i="28"/>
  <c r="Q19" i="28"/>
  <c r="O19" i="28"/>
  <c r="M19" i="28"/>
  <c r="K19" i="28"/>
  <c r="K33" i="28"/>
  <c r="I19" i="28"/>
  <c r="G19" i="28"/>
  <c r="Y18" i="28"/>
  <c r="Y19" i="28"/>
  <c r="AA24" i="36"/>
  <c r="U24" i="36"/>
  <c r="U26" i="36"/>
  <c r="S24" i="36"/>
  <c r="Q24" i="36"/>
  <c r="Q26" i="36"/>
  <c r="O24" i="36"/>
  <c r="M24" i="36"/>
  <c r="K24" i="36"/>
  <c r="I24" i="36"/>
  <c r="G24" i="36"/>
  <c r="E24" i="36"/>
  <c r="W23" i="36"/>
  <c r="W24" i="36"/>
  <c r="Y23" i="36"/>
  <c r="AC23" i="36"/>
  <c r="W22" i="36"/>
  <c r="Y22" i="36"/>
  <c r="Y24" i="36"/>
  <c r="Y26" i="36"/>
  <c r="O26" i="36"/>
  <c r="AA26" i="36"/>
  <c r="K26" i="36"/>
  <c r="I26" i="36"/>
  <c r="E26" i="36"/>
  <c r="W18" i="36"/>
  <c r="W19" i="36"/>
  <c r="W26" i="36"/>
  <c r="Y18" i="36"/>
  <c r="Y19" i="36"/>
  <c r="I20" i="1"/>
  <c r="I42" i="1"/>
  <c r="G24" i="30"/>
  <c r="I33" i="28"/>
  <c r="AA19" i="28"/>
  <c r="AA18" i="28"/>
  <c r="AE18" i="28"/>
  <c r="AE19" i="28"/>
  <c r="S26" i="36"/>
  <c r="M26" i="36"/>
  <c r="AC22" i="36"/>
  <c r="G26" i="36"/>
  <c r="G77" i="35"/>
  <c r="M32" i="35"/>
  <c r="M46" i="35"/>
  <c r="M48" i="35"/>
  <c r="I32" i="35"/>
  <c r="I46" i="35"/>
  <c r="I48" i="35"/>
  <c r="I94" i="35"/>
  <c r="I96" i="35"/>
  <c r="I98" i="35"/>
  <c r="G48" i="35"/>
  <c r="M77" i="35"/>
  <c r="K77" i="35"/>
  <c r="I77" i="35"/>
  <c r="M91" i="35"/>
  <c r="I91" i="35"/>
  <c r="I40" i="1"/>
  <c r="G91" i="35"/>
  <c r="G11" i="26"/>
  <c r="G23" i="26"/>
  <c r="G25" i="26"/>
  <c r="K63" i="1"/>
  <c r="K91" i="35"/>
  <c r="M53" i="26"/>
  <c r="I53" i="26"/>
  <c r="M48" i="26"/>
  <c r="I48" i="26"/>
  <c r="I41" i="26"/>
  <c r="M33" i="26"/>
  <c r="K33" i="26"/>
  <c r="I33" i="26"/>
  <c r="I42" i="26"/>
  <c r="I43" i="26"/>
  <c r="M11" i="26"/>
  <c r="M23" i="26"/>
  <c r="M25" i="26"/>
  <c r="K11" i="26"/>
  <c r="I11" i="26"/>
  <c r="I23" i="26"/>
  <c r="I25" i="26"/>
  <c r="M100" i="1"/>
  <c r="M102" i="1"/>
  <c r="M104" i="1"/>
  <c r="I100" i="1"/>
  <c r="I102" i="1"/>
  <c r="M76" i="1"/>
  <c r="I76" i="1"/>
  <c r="I78" i="1"/>
  <c r="M63" i="1"/>
  <c r="I63" i="1"/>
  <c r="M40" i="1"/>
  <c r="K40" i="1"/>
  <c r="K42" i="1"/>
  <c r="M20" i="1"/>
  <c r="K20" i="1"/>
  <c r="M42" i="1"/>
  <c r="M78" i="1"/>
  <c r="M42" i="26"/>
  <c r="M43" i="26"/>
  <c r="G78" i="1"/>
  <c r="M94" i="35"/>
  <c r="M96" i="35"/>
  <c r="M98" i="35"/>
  <c r="G94" i="35"/>
  <c r="G96" i="35"/>
  <c r="G98" i="35"/>
  <c r="W20" i="30"/>
  <c r="K32" i="35"/>
  <c r="K46" i="35"/>
  <c r="K48" i="35"/>
  <c r="K94" i="35"/>
  <c r="K96" i="35"/>
  <c r="K98" i="35"/>
  <c r="Q25" i="38"/>
  <c r="AC24" i="36"/>
  <c r="AC18" i="36"/>
  <c r="AC19" i="36"/>
  <c r="AC26" i="36"/>
  <c r="I104" i="1"/>
  <c r="K78" i="1"/>
  <c r="Y30" i="28"/>
  <c r="AA30" i="28"/>
  <c r="AA31" i="28"/>
  <c r="AA33" i="28"/>
  <c r="O31" i="28"/>
  <c r="O33" i="28"/>
  <c r="U21" i="30"/>
  <c r="W21" i="30"/>
  <c r="W22" i="30"/>
  <c r="W24" i="30"/>
  <c r="Q24" i="30"/>
  <c r="U24" i="30"/>
  <c r="K100" i="1"/>
  <c r="K102" i="1"/>
  <c r="U22" i="30"/>
  <c r="AC26" i="28"/>
  <c r="AE30" i="28"/>
  <c r="AE31" i="28"/>
  <c r="AE33" i="28"/>
  <c r="K104" i="1"/>
  <c r="G33" i="26"/>
  <c r="G42" i="26"/>
  <c r="G43" i="26"/>
  <c r="Y31" i="28"/>
  <c r="Y33" i="28"/>
  <c r="G100" i="1"/>
  <c r="G102" i="1"/>
  <c r="G104" i="1"/>
</calcChain>
</file>

<file path=xl/sharedStrings.xml><?xml version="1.0" encoding="utf-8"?>
<sst xmlns="http://schemas.openxmlformats.org/spreadsheetml/2006/main" count="491" uniqueCount="264">
  <si>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</si>
  <si>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</si>
  <si>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</si>
  <si>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</si>
  <si>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</si>
  <si>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</si>
  <si>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</si>
  <si>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</si>
  <si>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</si>
  <si>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</si>
  <si>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</si>
  <si>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</si>
  <si>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</si>
  <si>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</si>
  <si>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</si>
  <si>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</si>
  <si>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</si>
  <si>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</si>
  <si>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</si>
  <si>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</si>
  <si>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</si>
  <si>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</si>
  <si>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</si>
  <si>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</si>
  <si>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</si>
  <si>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</si>
  <si>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</si>
  <si>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</si>
  <si>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</si>
  <si>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</si>
  <si>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</si>
  <si>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</si>
  <si>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</si>
  <si>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</si>
  <si>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</si>
  <si>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</si>
  <si>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</si>
  <si>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</si>
  <si>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</si>
  <si>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</si>
  <si>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</si>
  <si>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</si>
  <si>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</si>
  <si>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</si>
  <si>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</si>
  <si>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</si>
  <si>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</si>
  <si>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</si>
  <si>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</si>
  <si>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</si>
  <si>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</si>
  <si>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</si>
  <si>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</si>
  <si>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</si>
  <si>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</si>
  <si>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</si>
  <si>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</si>
  <si>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ทุนสำรอง</t>
  </si>
  <si>
    <t>อื่นของ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</si>
  <si>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</si>
  <si>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</si>
  <si>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</si>
  <si>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</si>
  <si>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</si>
  <si>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</si>
  <si>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</si>
  <si>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</si>
  <si>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</si>
  <si>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</si>
  <si>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</si>
  <si>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</si>
  <si>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</si>
  <si>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</si>
  <si>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</si>
  <si>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</si>
  <si>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</si>
  <si>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</si>
  <si>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</si>
  <si>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</si>
  <si>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</si>
  <si>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</si>
  <si>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</si>
  <si>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</si>
  <si>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</si>
  <si>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</si>
  <si>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</si>
  <si>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</si>
  <si>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</si>
  <si>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</si>
  <si>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</si>
  <si>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</si>
  <si>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</si>
  <si>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</si>
  <si>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</si>
  <si>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</si>
  <si>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</si>
  <si>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</si>
  <si>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</si>
  <si>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</si>
  <si>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</si>
  <si>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</si>
  <si>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</si>
  <si>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</si>
  <si>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</si>
  <si>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</si>
  <si>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</si>
  <si>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</si>
  <si>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</si>
  <si>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</si>
  <si>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</si>
  <si>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</si>
  <si>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</si>
  <si>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</si>
  <si>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</si>
  <si>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</si>
  <si>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</si>
  <si>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ขาดทุนจากการปรับมูลค่าวัสดุสำรองคลังล้าสมัย</t>
  </si>
  <si>
    <t>เงินสดจ่ายเพื่อลงทุนในการร่วมค้า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</si>
  <si>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</si>
  <si>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</si>
  <si>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</si>
  <si>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</si>
  <si>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เจ้าหนี้การค้า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</si>
  <si>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</si>
  <si>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</si>
  <si>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</si>
  <si>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</si>
  <si>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</si>
  <si>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ยอดคงเหลือ ณ วันที่ 1 มกราคม 2563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</si>
  <si>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</si>
  <si>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</si>
  <si>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</si>
  <si>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</si>
  <si>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</si>
  <si>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</si>
  <si>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(หุ้นสามัญจำนวน 1,450,000,000 หุ้น มูลค่า 10 บาทต่อหุ้น)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</si>
  <si>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</si>
  <si>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</si>
  <si>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</si>
  <si>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</si>
  <si>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</si>
  <si>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รวมส่วนของบริษัทใหญ่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</si>
  <si>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</si>
  <si>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</si>
  <si>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</si>
  <si>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</si>
  <si>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</si>
  <si>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ผลกำไร (ขาดทุน) จากการเปลี่ยนแปลงมูลค่ายุติธรรมของอนุพันธ์</t>
  </si>
  <si>
    <t>สินทรัพย์อนุพันธ์</t>
  </si>
  <si>
    <t>หนี้สินอนุพันธ์</t>
  </si>
  <si>
    <t xml:space="preserve">    </t>
  </si>
  <si>
    <t>การจัดสรรส่วนทุนให้ผู้ถือหุ้น</t>
  </si>
  <si>
    <t>เงินปันผลให้ผู้ถือหุ้นของบริษัท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</si>
  <si>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</si>
  <si>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</si>
  <si>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ของการร่วมค้า</t>
  </si>
  <si>
    <t>ที่ใช้วิธีส่วนได้เสีย</t>
  </si>
  <si>
    <t>(กำไร) ขาดทุนจากการปรับมูลค่ายุติธรรมของสินทรัพย์ทางการเงินอื่น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</si>
  <si>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</si>
  <si>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</si>
  <si>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</si>
  <si>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</si>
  <si>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(ค่าใช้จ่าย) รายได้ภาษีเงินได้</t>
  </si>
  <si>
    <t>ค่าใช้จ่าย (รายได้) ภาษีเงินได้</t>
  </si>
  <si>
    <t>เงินสดรับจากการจำหน่ายอุปกรณ์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</si>
  <si>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</si>
  <si>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เงินสดจ่ายสุทธิในสินทรัพย์ทางการเงินไม่หมุนเวียนอื่น</t>
  </si>
  <si>
    <t>เงินสดรับจากการยกเลิกอนุพันธ์ก่อนกำหนด</t>
  </si>
  <si>
    <t>ภาษีเงินได้รับคืน (จ่ายออก)</t>
  </si>
  <si>
    <t>(กำไร) ขาดทุนจากการจำหน่ายสินทรัพย์ทางการเงินอื่น</t>
  </si>
  <si>
    <t>เงินกู้ยืมระยะสั้นจากกิจการที่เกี่ยวข้องกัน</t>
  </si>
  <si>
    <t>เงินให้กู้ยืมระยะยาวแก่กิจการอื่น</t>
  </si>
  <si>
    <t>เงินสดรับจากเงินกู้ยืมระยะสั้นจากกิจการที่เกี่ยวข้องกัน</t>
  </si>
  <si>
    <t>เงินสดจ่ายเพื่อลงทุนในบริษัทร่วม</t>
  </si>
  <si>
    <t>เงินสดรับจากการจำหน่ายที่ดินสำหรับโครงการพัฒนาในอนาคต</t>
  </si>
  <si>
    <t>(กำไร) ขาดทุนจากการตัดจำหน่ายและจำหน่ายอาคารและอุปกรณ์</t>
  </si>
  <si>
    <t>กำไรจากการจำหน่ายที่ดินสำหรับโครงการพัฒนาในอนาคต</t>
  </si>
  <si>
    <t>กำไรจากการจำหน่ายวัสดุสำรองคลัง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</si>
  <si>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</si>
  <si>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</si>
  <si>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</si>
  <si>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 xml:space="preserve">(บาท) 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</si>
  <si>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</si>
  <si>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</si>
  <si>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</si>
  <si>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</si>
  <si>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ยอดคงเหลือ ณ วันที่ 31 ธันวาคม 2563</t>
  </si>
  <si>
    <t>งบกระแสเงินสด</t>
  </si>
  <si>
    <t>เงินสดและรายการเทียบเท่าเงินสด ณ 31 ธันวาคม</t>
  </si>
  <si>
    <t>การแปลงค่า</t>
  </si>
  <si>
    <t>(บาท)</t>
  </si>
  <si>
    <t>ตัดจำหน่ายภาษีถูกหัก ณ ที่จ่ายและอื่นๆ</t>
  </si>
  <si>
    <t>เงินสดรับ (จ่าย) สุทธิในสินทรัพย์ทางการเงินหมุนเวียนอื่น</t>
  </si>
  <si>
    <t>5, 19</t>
  </si>
  <si>
    <t>สำรอง</t>
  </si>
  <si>
    <t>การเปลี่ยนแปลง</t>
  </si>
  <si>
    <t>ในมูลค่ายุติธรรม</t>
  </si>
  <si>
    <t>การป้องกัน</t>
  </si>
  <si>
    <t>12, 13</t>
  </si>
  <si>
    <t>เงินสดรับจากการออกหุ้นกู้</t>
  </si>
  <si>
    <t>5, 16</t>
  </si>
  <si>
    <t>กำไร (ขาดทุน) เบ็ดเสร็จอื่นสำหรับปี - สุทธิจากภาษี</t>
  </si>
  <si>
    <t>กำไรสำหรับปี</t>
  </si>
  <si>
    <t>เงินสดรับจากการขายส่วนได้เสียในบริษัทย่อย</t>
  </si>
  <si>
    <t>เงินสดลดลงจากการขายส่วนได้เสียในบริษัทย่อย</t>
  </si>
  <si>
    <t>13, 16</t>
  </si>
  <si>
    <t>เงินสดและรายการเทียบเท่าเงินสดเพิ่มขึ้น (ลดลง) สุทธิ</t>
  </si>
  <si>
    <t>ส่วนแบ่งกำไรของการร่วมค้าและบริษัทร่วมที่ใช้วิธีส่วนได้เสีย (สุทธิจากภาษี)</t>
  </si>
  <si>
    <t>รายได้ตามสัญญาเช่า</t>
  </si>
  <si>
    <t xml:space="preserve">   ผ่านกำไรขาดทุนเบ็ดเสร็จอื่น</t>
  </si>
  <si>
    <t>2564</t>
  </si>
  <si>
    <t>2563</t>
  </si>
  <si>
    <t>5, 25</t>
  </si>
  <si>
    <t>16, 25</t>
  </si>
  <si>
    <t>หนี้สินตามสัญญาเช่า</t>
  </si>
  <si>
    <t>5, 20</t>
  </si>
  <si>
    <t>5, 9, 10</t>
  </si>
  <si>
    <t>กำไรขาดทุน</t>
  </si>
  <si>
    <t>ส่วนของ</t>
  </si>
  <si>
    <t>กระแสเงินสด</t>
  </si>
  <si>
    <t>รวมการจัดสรรส่วนทุนให้ผู้ถือหุ้น</t>
  </si>
  <si>
    <t>ยอดคงเหลือ ณ วันที่ 1 มกราคม 2564</t>
  </si>
  <si>
    <t>สำหรับปีสิ้นสุดวันที่ 31 ธันวาคม 2564</t>
  </si>
  <si>
    <t>ยอดคงเหลือ ณ วันที่ 31 ธันวาคม 2564</t>
  </si>
  <si>
    <t>ทุนเรือนหุ้นที่ออก</t>
  </si>
  <si>
    <t>และชำระแล้ว</t>
  </si>
  <si>
    <t>ส่วนเกินมูลค่าหุ้น</t>
  </si>
  <si>
    <t>เจ้าหนี้หมุนเวียนอื่นและเจ้าหนี้ไม่หมุนเวียนอื่น</t>
  </si>
  <si>
    <t>สินทรัพย์อนุพันธ์ที่ถึงกำหนดชำระภายในหนึ่งปี</t>
  </si>
  <si>
    <t>อสังหาริมทรัพย์เพื่อการลงทุน</t>
  </si>
  <si>
    <t>หุ้นกู้ที่ถึงกำหนดชำระภายในหนึ่งปี</t>
  </si>
  <si>
    <t>เจ้าหนี้ไม่หมุนเวียนอื่นกิจการที่เกี่ยวข้องกัน</t>
  </si>
  <si>
    <t>ผลกำไร (ขาดทุน) จากเงินลงทุนในตราสารทุนที่กำหนดให้วัดมูลค่าด้วยมูลค่ายุติธรรม</t>
  </si>
  <si>
    <t>ผลกำไร (ขาดทุน) จากการป้องกันความเสี่ยงกระแสเงินสด</t>
  </si>
  <si>
    <t>เงินสดจ่ายเพื่อชำระเงินกู้ยืมระยะสั้นกิจการที่เกี่ยวข้องกัน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</si>
  <si>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</si>
  <si>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</si>
  <si>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</si>
  <si>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 xml:space="preserve">   โดยอำนาจควบคุมเปลี่ยนแปลง</t>
  </si>
  <si>
    <t>ลูกหนี้ตามสัญญาเช่า</t>
  </si>
  <si>
    <t>กำไรขาดทุนเบ็ดเสร็จสำหรับปี</t>
  </si>
  <si>
    <t>รวมกำไร (ขาดทุน) เบ็ดเสร็จสำหรับปี</t>
  </si>
  <si>
    <t>รวมกำไรขาดทุนเบ็ดเสร็จสำหรับปี</t>
  </si>
  <si>
    <t>ภาษีเงินได้ของรายการที่จะถูกจัดประเภทใหม่ไว้ในกำไรหรือขาดทุนในภายหลัง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</si>
  <si>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</si>
  <si>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5, 7</t>
  </si>
  <si>
    <t>เงินกู้ยืมระยะยาว</t>
  </si>
  <si>
    <t>กำไรขาดทุนเบ็ดเสร็จรวมสำหรับปี</t>
  </si>
  <si>
    <t>การแบ่งปันกำไร</t>
  </si>
  <si>
    <t>การแบ่งปันกำไรขาดทุนเบ็ดเสร็จรวม</t>
  </si>
  <si>
    <t xml:space="preserve">กระแสเงินสดสุทธิใช้ไปในกิจกรรมลงทุน </t>
  </si>
  <si>
    <t>กระแสเงินสดสุทธิได้มาจากกิจกรรมจัดหาเงิน</t>
  </si>
  <si>
    <t>กำไรจากการต่อรองราคาซื้อ</t>
  </si>
  <si>
    <t>ขาดทุนจากการด้อยค่าสินทรัพย์</t>
  </si>
  <si>
    <t>เงินสดจ่ายเพื่อซื้อบริษัทย่อยสุทธิจากเงินสดที่ได้มา</t>
  </si>
  <si>
    <t>ปรับปรุงมูลค่ายุติธรรมของลูกหนี้ตามสัญญาเช่า</t>
  </si>
  <si>
    <t>เงินสดจ่ายเพื่อลงทุนในบริษัทย่อย</t>
  </si>
  <si>
    <t>กำไรจากการต่อรองราคาในการซื้อธุรกิจ - สุทธิ</t>
  </si>
  <si>
    <t>ผลกำไร (ขาดทุน)</t>
  </si>
  <si>
    <t>(กลับรายการ) ผลขาดทุนจากการด้อยค่าที่รับรู้ในกำไรหรือขาดทุน</t>
  </si>
  <si>
    <t>(กำไร) ขาดทุนจากอัตราแลกเปลี่ยนที่ยังไม่เกิดขึ้น</t>
  </si>
  <si>
    <t>(กำไร) ขาดทุนจากการปรับมูลค่ายุติธรรมของอนุพันธ์</t>
  </si>
  <si>
    <t>(กลับรายการ) ขาดทุนจากการปรับมูลค่าน้ำมันเชื้อเพลิง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</si>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</sst>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#;\(#,###\)"/>
    <numFmt numFmtId="168" formatCode="0.0000"/>
    <numFmt numFmtId="169" formatCode="_(#,##0_);\(#,##0\);_(\-_)"/>
    <numFmt numFmtId="170" formatCode="0.0%"/>
    <numFmt numFmtId="171" formatCode="#,##0.00;[Red]\(#,##0.00\)"/>
    <numFmt numFmtId="172" formatCode="_(* #,##0.00000_);_(* \(#,##0.00000\);_(* &quot;-&quot;??_);_(@_)"/>
    <numFmt numFmtId="173" formatCode="\t&quot;฿&quot;#,##0_);[Red]\(\t&quot;฿&quot;#,##0\)"/>
    <numFmt numFmtId="174" formatCode="&quot;$&quot;#,##0.000000_);[Red]\(&quot;$&quot;#,##0.000000\)"/>
    <numFmt numFmtId="175" formatCode="&quot;$&quot;#,##0.00;\(&quot;$&quot;#,##0.00\)"/>
    <numFmt numFmtId="176" formatCode="&quot;$&quot;#,##0.00000_);[Red]\(&quot;$&quot;#,##0.00000\)"/>
    <numFmt numFmtId="177" formatCode="##\ &quot;years&quot;"/>
    <numFmt numFmtId="178" formatCode="&quot;?&quot;#,##0.0;[Red]\-&quot;?&quot;#,##0.0"/>
    <numFmt numFmtId="179" formatCode="_-[$€-2]* #,##0.00_-;\-[$€-2]* #,##0.00_-;_-[$€-2]* &quot;-&quot;??_-"/>
    <numFmt numFmtId="180" formatCode="#,##0_ ;\(#,##0\)_-;&quot;-&quot;"/>
    <numFmt numFmtId="181" formatCode="0.00\ \x;\(0.00\ \x\);0.00\ \x"/>
    <numFmt numFmtId="182" formatCode="&quot;$&quot;#,##0"/>
    <numFmt numFmtId="183" formatCode="_-* #,##0\ _P_t_s_-;\-* #,##0\ _P_t_s_-;_-* &quot;-&quot;\ _P_t_s_-;_-@_-"/>
    <numFmt numFmtId="184" formatCode="_-* #,##0\ &quot;Pts&quot;_-;\-* #,##0\ &quot;Pts&quot;_-;_-* &quot;-&quot;\ &quot;Pts&quot;_-;_-@_-"/>
    <numFmt numFmtId="185" formatCode="_-* #,##0.00\ &quot;Pts&quot;_-;\-* #,##0.00\ &quot;Pts&quot;_-;_-* &quot;-&quot;??\ &quot;Pts&quot;_-;_-@_-"/>
    <numFmt numFmtId="186" formatCode="#,###,_);\(#,###,\)"/>
    <numFmt numFmtId="187" formatCode="0.00%;\(0.00%\)"/>
    <numFmt numFmtId="188" formatCode="#,##0.0\x;\(#,##0.0\x\)"/>
    <numFmt numFmtId="189" formatCode="##\ &quot;months&quot;"/>
    <numFmt numFmtId="190" formatCode="0.00\ \ \x"/>
    <numFmt numFmtId="191" formatCode="dd\ mmm\ yyyy"/>
    <numFmt numFmtId="192" formatCode="_-&quot;$&quot;* #,##0_-;\-&quot;$&quot;* #,##0_-;_-&quot;$&quot;* &quot;-&quot;_-;_-@_-"/>
    <numFmt numFmtId="193" formatCode="_-&quot;$&quot;* #,##0.00_-;\-&quot;$&quot;* #,##0.00_-;_-&quot;$&quot;* &quot;-&quot;??_-;_-@_-"/>
    <numFmt numFmtId="194" formatCode="General_)"/>
  </numFmts>
  <fonts count="114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  <font>
      <sz val="13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2">
    <xf numFmtId="0" fontId="0" fillId="0" borderId="0"/>
    <xf numFmtId="167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69" fontId="21" fillId="20" borderId="0" applyAlignment="0">
      <alignment horizontal="left"/>
      <protection locked="0"/>
    </xf>
    <xf numFmtId="17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7" fillId="0" borderId="0"/>
    <xf numFmtId="0" fontId="27" fillId="21" borderId="4">
      <alignment wrapText="1"/>
    </xf>
    <xf numFmtId="169" fontId="28" fillId="25" borderId="5" applyProtection="0">
      <alignment horizontal="center"/>
    </xf>
    <xf numFmtId="166" fontId="29" fillId="0" borderId="0" applyFill="0" applyBorder="0">
      <protection locked="0"/>
    </xf>
    <xf numFmtId="175" fontId="17" fillId="0" borderId="0" applyFill="0" applyBorder="0"/>
    <xf numFmtId="175" fontId="29" fillId="0" borderId="0" applyFill="0" applyBorder="0">
      <protection locked="0"/>
    </xf>
    <xf numFmtId="38" fontId="30" fillId="0" borderId="6" applyBorder="0"/>
    <xf numFmtId="176" fontId="17" fillId="0" borderId="0"/>
    <xf numFmtId="165" fontId="17" fillId="0" borderId="0"/>
    <xf numFmtId="15" fontId="17" fillId="0" borderId="0"/>
    <xf numFmtId="15" fontId="29" fillId="0" borderId="0" applyFill="0" applyBorder="0">
      <protection locked="0"/>
    </xf>
    <xf numFmtId="177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68" fontId="17" fillId="0" borderId="0" applyFill="0" applyBorder="0">
      <alignment horizontal="right"/>
    </xf>
    <xf numFmtId="168" fontId="29" fillId="0" borderId="0" applyFill="0" applyBorder="0">
      <protection locked="0"/>
    </xf>
    <xf numFmtId="0" fontId="31" fillId="26" borderId="0"/>
    <xf numFmtId="178" fontId="17" fillId="0" borderId="0"/>
    <xf numFmtId="0" fontId="31" fillId="26" borderId="7"/>
    <xf numFmtId="0" fontId="31" fillId="26" borderId="7"/>
    <xf numFmtId="0" fontId="32" fillId="27" borderId="0"/>
    <xf numFmtId="179" fontId="17" fillId="0" borderId="0" applyFont="0" applyFill="0" applyBorder="0" applyAlignment="0" applyProtection="0"/>
    <xf numFmtId="0" fontId="17" fillId="28" borderId="0" applyNumberFormat="0" applyFont="0" applyAlignment="0"/>
    <xf numFmtId="169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69" fontId="17" fillId="32" borderId="0" applyNumberFormat="0" applyFont="0" applyAlignment="0">
      <alignment horizontal="left"/>
    </xf>
    <xf numFmtId="169" fontId="22" fillId="33" borderId="0" applyNumberFormat="0" applyAlignment="0">
      <alignment horizontal="left"/>
    </xf>
    <xf numFmtId="169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180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181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182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183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37" fontId="46" fillId="0" borderId="0"/>
    <xf numFmtId="186" fontId="17" fillId="0" borderId="0"/>
    <xf numFmtId="187" fontId="47" fillId="0" borderId="0"/>
    <xf numFmtId="0" fontId="47" fillId="0" borderId="0"/>
    <xf numFmtId="188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89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0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69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1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180" fontId="17" fillId="0" borderId="0"/>
    <xf numFmtId="0" fontId="49" fillId="0" borderId="0"/>
    <xf numFmtId="0" fontId="49" fillId="0" borderId="0"/>
    <xf numFmtId="169" fontId="17" fillId="0" borderId="30" applyAlignment="0">
      <alignment horizontal="center"/>
    </xf>
    <xf numFmtId="169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66" fontId="74" fillId="0" borderId="10" applyFill="0"/>
    <xf numFmtId="166" fontId="74" fillId="0" borderId="30" applyFill="0"/>
    <xf numFmtId="166" fontId="17" fillId="0" borderId="10" applyFill="0"/>
    <xf numFmtId="166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194" fontId="97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3" fillId="0" borderId="0" xfId="266" applyFont="1" applyFill="1" applyAlignment="1"/>
    <xf numFmtId="0" fontId="4" fillId="0" borderId="0" xfId="266" applyFont="1" applyFill="1" applyAlignment="1"/>
    <xf numFmtId="0" fontId="4" fillId="0" borderId="0" xfId="266" applyFont="1" applyFill="1" applyAlignment="1">
      <alignment horizontal="center"/>
    </xf>
    <xf numFmtId="0" fontId="4" fillId="0" borderId="0" xfId="266" applyFont="1" applyFill="1" applyAlignment="1">
      <alignment horizontal="right"/>
    </xf>
    <xf numFmtId="0" fontId="5" fillId="0" borderId="0" xfId="266" applyFont="1" applyFill="1" applyAlignment="1">
      <alignment horizontal="center"/>
    </xf>
    <xf numFmtId="0" fontId="6" fillId="0" borderId="0" xfId="266" applyFont="1" applyFill="1" applyBorder="1" applyAlignment="1">
      <alignment horizontal="center"/>
    </xf>
    <xf numFmtId="49" fontId="3" fillId="0" borderId="0" xfId="266" applyNumberFormat="1" applyFont="1" applyFill="1" applyBorder="1" applyAlignment="1">
      <alignment horizontal="center"/>
    </xf>
    <xf numFmtId="0" fontId="3" fillId="0" borderId="0" xfId="266" applyFont="1" applyFill="1" applyBorder="1" applyAlignment="1">
      <alignment horizontal="center"/>
    </xf>
    <xf numFmtId="0" fontId="6" fillId="0" borderId="0" xfId="266" applyFont="1" applyFill="1" applyAlignment="1">
      <alignment horizontal="center"/>
    </xf>
    <xf numFmtId="0" fontId="5" fillId="0" borderId="0" xfId="266" applyFont="1" applyFill="1" applyAlignment="1"/>
    <xf numFmtId="165" fontId="3" fillId="0" borderId="0" xfId="266" applyNumberFormat="1" applyFont="1" applyFill="1" applyAlignment="1"/>
    <xf numFmtId="0" fontId="3" fillId="0" borderId="0" xfId="266" applyFont="1" applyFill="1" applyAlignment="1">
      <alignment horizontal="left"/>
    </xf>
    <xf numFmtId="0" fontId="10" fillId="0" borderId="0" xfId="266" applyFont="1" applyFill="1" applyAlignment="1"/>
    <xf numFmtId="0" fontId="4" fillId="0" borderId="0" xfId="266" applyFont="1" applyFill="1" applyAlignment="1">
      <alignment horizontal="left"/>
    </xf>
    <xf numFmtId="0" fontId="3" fillId="0" borderId="0" xfId="287" applyFont="1" applyFill="1" applyAlignment="1"/>
    <xf numFmtId="0" fontId="4" fillId="0" borderId="0" xfId="287" applyFont="1" applyFill="1" applyAlignment="1"/>
    <xf numFmtId="0" fontId="3" fillId="0" borderId="0" xfId="287" applyFont="1" applyFill="1" applyAlignment="1">
      <alignment horizontal="center"/>
    </xf>
    <xf numFmtId="0" fontId="4" fillId="0" borderId="0" xfId="287" applyFont="1" applyFill="1" applyAlignment="1">
      <alignment horizontal="left"/>
    </xf>
    <xf numFmtId="0" fontId="5" fillId="0" borderId="0" xfId="287" applyFont="1" applyFill="1" applyAlignment="1"/>
    <xf numFmtId="165" fontId="3" fillId="0" borderId="0" xfId="287" applyNumberFormat="1" applyFont="1" applyFill="1" applyAlignment="1"/>
    <xf numFmtId="0" fontId="6" fillId="0" borderId="0" xfId="266" applyFont="1" applyFill="1" applyAlignment="1"/>
    <xf numFmtId="165" fontId="3" fillId="0" borderId="0" xfId="32" applyNumberFormat="1" applyFont="1" applyFill="1" applyAlignment="1"/>
    <xf numFmtId="165" fontId="4" fillId="0" borderId="0" xfId="32" applyNumberFormat="1" applyFont="1" applyFill="1" applyAlignment="1"/>
    <xf numFmtId="165" fontId="3" fillId="0" borderId="0" xfId="32" applyNumberFormat="1" applyFont="1" applyFill="1" applyBorder="1" applyAlignment="1"/>
    <xf numFmtId="165" fontId="3" fillId="0" borderId="0" xfId="287" applyNumberFormat="1" applyFont="1" applyFill="1" applyAlignment="1">
      <alignment horizontal="center"/>
    </xf>
    <xf numFmtId="0" fontId="15" fillId="0" borderId="0" xfId="287" applyFont="1" applyFill="1" applyAlignment="1"/>
    <xf numFmtId="165" fontId="3" fillId="0" borderId="0" xfId="32" applyNumberFormat="1" applyFont="1" applyFill="1" applyAlignment="1">
      <alignment horizontal="center"/>
    </xf>
    <xf numFmtId="165" fontId="3" fillId="0" borderId="35" xfId="32" applyNumberFormat="1" applyFont="1" applyFill="1" applyBorder="1" applyAlignment="1"/>
    <xf numFmtId="165" fontId="4" fillId="0" borderId="10" xfId="32" applyNumberFormat="1" applyFont="1" applyFill="1" applyBorder="1" applyAlignment="1"/>
    <xf numFmtId="165" fontId="4" fillId="0" borderId="0" xfId="32" applyNumberFormat="1" applyFont="1" applyFill="1" applyBorder="1" applyAlignment="1"/>
    <xf numFmtId="165" fontId="3" fillId="0" borderId="34" xfId="32" applyNumberFormat="1" applyFont="1" applyFill="1" applyBorder="1" applyAlignment="1"/>
    <xf numFmtId="165" fontId="4" fillId="0" borderId="34" xfId="32" applyNumberFormat="1" applyFont="1" applyFill="1" applyBorder="1" applyAlignment="1"/>
    <xf numFmtId="165" fontId="4" fillId="0" borderId="35" xfId="32" applyNumberFormat="1" applyFont="1" applyFill="1" applyBorder="1" applyAlignment="1"/>
    <xf numFmtId="164" fontId="3" fillId="0" borderId="0" xfId="32" applyFont="1" applyFill="1" applyAlignment="1"/>
    <xf numFmtId="0" fontId="3" fillId="0" borderId="0" xfId="287" applyFont="1" applyFill="1" applyAlignment="1">
      <alignment horizontal="left"/>
    </xf>
    <xf numFmtId="0" fontId="110" fillId="0" borderId="0" xfId="0" applyFont="1" applyFill="1" applyAlignment="1"/>
    <xf numFmtId="165" fontId="110" fillId="0" borderId="0" xfId="32" applyNumberFormat="1" applyFont="1" applyFill="1" applyAlignment="1"/>
    <xf numFmtId="0" fontId="3" fillId="0" borderId="0" xfId="0" applyFont="1" applyFill="1" applyAlignment="1"/>
    <xf numFmtId="165" fontId="110" fillId="0" borderId="0" xfId="32" applyNumberFormat="1" applyFont="1" applyFill="1" applyBorder="1" applyAlignment="1"/>
    <xf numFmtId="165" fontId="112" fillId="0" borderId="0" xfId="32" applyNumberFormat="1" applyFont="1" applyFill="1" applyAlignment="1"/>
    <xf numFmtId="165" fontId="4" fillId="0" borderId="38" xfId="109" applyNumberFormat="1" applyFont="1" applyFill="1" applyBorder="1" applyAlignment="1">
      <alignment horizontal="right"/>
    </xf>
    <xf numFmtId="0" fontId="15" fillId="0" borderId="0" xfId="287" applyFont="1" applyFill="1" applyAlignment="1">
      <alignment horizontal="left"/>
    </xf>
    <xf numFmtId="165" fontId="3" fillId="0" borderId="0" xfId="109" applyNumberFormat="1" applyFont="1" applyFill="1" applyAlignment="1">
      <alignment horizontal="center"/>
    </xf>
    <xf numFmtId="3" fontId="6" fillId="0" borderId="0" xfId="287" applyNumberFormat="1" applyFont="1" applyFill="1" applyAlignment="1">
      <alignment horizontal="center"/>
    </xf>
    <xf numFmtId="0" fontId="3" fillId="0" borderId="0" xfId="287" applyFont="1" applyFill="1" applyAlignment="1">
      <alignment horizontal="centerContinuous"/>
    </xf>
    <xf numFmtId="0" fontId="98" fillId="0" borderId="0" xfId="287" applyFont="1" applyFill="1" applyAlignment="1">
      <alignment horizontal="center"/>
    </xf>
    <xf numFmtId="165" fontId="3" fillId="0" borderId="0" xfId="109" applyNumberFormat="1" applyFont="1" applyFill="1" applyAlignment="1"/>
    <xf numFmtId="0" fontId="3" fillId="0" borderId="0" xfId="194" quotePrefix="1" applyFont="1" applyFill="1" applyAlignment="1"/>
    <xf numFmtId="165" fontId="3" fillId="0" borderId="39" xfId="109" applyNumberFormat="1" applyFont="1" applyFill="1" applyBorder="1" applyAlignment="1"/>
    <xf numFmtId="0" fontId="104" fillId="0" borderId="0" xfId="0" applyFont="1" applyFill="1" applyAlignment="1"/>
    <xf numFmtId="0" fontId="104" fillId="0" borderId="0" xfId="184" applyFont="1" applyFill="1" applyAlignment="1"/>
    <xf numFmtId="165" fontId="3" fillId="0" borderId="35" xfId="109" applyNumberFormat="1" applyFont="1" applyFill="1" applyBorder="1" applyAlignment="1"/>
    <xf numFmtId="0" fontId="6" fillId="0" borderId="0" xfId="287" applyFont="1" applyFill="1" applyAlignment="1"/>
    <xf numFmtId="165" fontId="4" fillId="0" borderId="38" xfId="109" applyNumberFormat="1" applyFont="1" applyFill="1" applyBorder="1" applyAlignment="1"/>
    <xf numFmtId="165" fontId="4" fillId="0" borderId="36" xfId="109" applyNumberFormat="1" applyFont="1" applyFill="1" applyBorder="1" applyAlignment="1"/>
    <xf numFmtId="165" fontId="13" fillId="0" borderId="0" xfId="109" applyNumberFormat="1" applyFont="1" applyFill="1" applyAlignment="1"/>
    <xf numFmtId="0" fontId="13" fillId="0" borderId="0" xfId="287" applyFont="1" applyFill="1" applyAlignment="1"/>
    <xf numFmtId="0" fontId="3" fillId="0" borderId="0" xfId="266" applyFont="1" applyFill="1" applyAlignment="1">
      <alignment horizontal="center"/>
    </xf>
    <xf numFmtId="49" fontId="3" fillId="0" borderId="0" xfId="266" applyNumberFormat="1" applyFont="1" applyFill="1" applyAlignment="1">
      <alignment horizontal="center"/>
    </xf>
    <xf numFmtId="0" fontId="113" fillId="0" borderId="0" xfId="194" quotePrefix="1" applyFont="1" applyFill="1" applyAlignment="1"/>
    <xf numFmtId="166" fontId="3" fillId="0" borderId="0" xfId="266" applyNumberFormat="1" applyFont="1" applyFill="1" applyAlignment="1">
      <alignment horizontal="left"/>
    </xf>
    <xf numFmtId="0" fontId="4" fillId="0" borderId="0" xfId="287" applyFont="1" applyAlignment="1">
      <alignment horizontal="center"/>
    </xf>
    <xf numFmtId="0" fontId="3" fillId="0" borderId="0" xfId="287" applyFont="1" applyAlignment="1">
      <alignment horizontal="center"/>
    </xf>
    <xf numFmtId="43" fontId="3" fillId="0" borderId="0" xfId="44" applyFont="1" applyFill="1" applyBorder="1" applyAlignment="1">
      <alignment horizontal="center"/>
    </xf>
    <xf numFmtId="0" fontId="4" fillId="0" borderId="0" xfId="287" applyFont="1" applyAlignment="1">
      <alignment horizontal="left"/>
    </xf>
    <xf numFmtId="165" fontId="4" fillId="0" borderId="38" xfId="32" applyNumberFormat="1" applyFont="1" applyFill="1" applyBorder="1" applyAlignment="1"/>
    <xf numFmtId="164" fontId="3" fillId="0" borderId="0" xfId="32" applyFont="1" applyFill="1" applyBorder="1" applyAlignment="1"/>
    <xf numFmtId="0" fontId="4" fillId="0" borderId="0" xfId="287" applyFont="1" applyFill="1" applyBorder="1" applyAlignment="1">
      <alignment horizontal="right"/>
    </xf>
    <xf numFmtId="0" fontId="5" fillId="0" borderId="0" xfId="287" applyFont="1" applyFill="1" applyAlignment="1">
      <alignment horizontal="centerContinuous"/>
    </xf>
    <xf numFmtId="0" fontId="4" fillId="0" borderId="0" xfId="287" applyFont="1" applyFill="1" applyAlignment="1">
      <alignment horizontal="centerContinuous"/>
    </xf>
    <xf numFmtId="0" fontId="4" fillId="0" borderId="0" xfId="287" applyFont="1" applyFill="1" applyBorder="1" applyAlignment="1">
      <alignment horizontal="centerContinuous"/>
    </xf>
    <xf numFmtId="0" fontId="4" fillId="0" borderId="0" xfId="266" applyFont="1" applyFill="1" applyBorder="1" applyAlignment="1">
      <alignment horizontal="center"/>
    </xf>
    <xf numFmtId="0" fontId="3" fillId="0" borderId="0" xfId="287" applyFont="1" applyFill="1" applyBorder="1" applyAlignment="1"/>
    <xf numFmtId="165" fontId="3" fillId="0" borderId="0" xfId="32" applyNumberFormat="1" applyFont="1" applyFill="1" applyBorder="1" applyAlignment="1">
      <alignment horizontal="center"/>
    </xf>
    <xf numFmtId="165" fontId="3" fillId="0" borderId="0" xfId="32" applyNumberFormat="1" applyFont="1" applyFill="1" applyBorder="1" applyAlignment="1">
      <alignment horizontal="left"/>
    </xf>
    <xf numFmtId="165" fontId="4" fillId="0" borderId="0" xfId="32" applyNumberFormat="1" applyFont="1" applyFill="1" applyAlignment="1">
      <alignment horizontal="center"/>
    </xf>
    <xf numFmtId="165" fontId="4" fillId="0" borderId="0" xfId="32" applyNumberFormat="1" applyFont="1" applyFill="1" applyBorder="1" applyAlignment="1">
      <alignment horizontal="center"/>
    </xf>
    <xf numFmtId="0" fontId="5" fillId="0" borderId="0" xfId="287" applyFont="1" applyFill="1" applyAlignment="1">
      <alignment horizontal="center"/>
    </xf>
    <xf numFmtId="0" fontId="5" fillId="0" borderId="0" xfId="266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4" fillId="0" borderId="10" xfId="32" applyNumberFormat="1" applyFont="1" applyFill="1" applyBorder="1" applyAlignment="1">
      <alignment horizontal="center"/>
    </xf>
    <xf numFmtId="165" fontId="4" fillId="0" borderId="36" xfId="32" applyNumberFormat="1" applyFont="1" applyFill="1" applyBorder="1" applyAlignment="1"/>
    <xf numFmtId="0" fontId="4" fillId="0" borderId="0" xfId="194" applyFont="1" applyFill="1" applyAlignment="1">
      <alignment horizontal="left"/>
    </xf>
    <xf numFmtId="0" fontId="6" fillId="0" borderId="0" xfId="194" applyFont="1" applyFill="1" applyAlignment="1">
      <alignment horizontal="center"/>
    </xf>
    <xf numFmtId="0" fontId="12" fillId="0" borderId="0" xfId="194" applyFont="1" applyFill="1" applyAlignment="1"/>
    <xf numFmtId="0" fontId="3" fillId="0" borderId="0" xfId="194" applyFont="1" applyFill="1" applyAlignment="1">
      <alignment horizontal="left"/>
    </xf>
    <xf numFmtId="0" fontId="4" fillId="0" borderId="0" xfId="287" applyFont="1" applyFill="1" applyBorder="1" applyAlignment="1"/>
    <xf numFmtId="164" fontId="4" fillId="0" borderId="34" xfId="287" applyNumberFormat="1" applyFont="1" applyFill="1" applyBorder="1" applyAlignment="1"/>
    <xf numFmtId="0" fontId="3" fillId="0" borderId="0" xfId="287" applyFont="1" applyFill="1" applyBorder="1" applyAlignment="1">
      <alignment horizontal="center"/>
    </xf>
    <xf numFmtId="165" fontId="104" fillId="0" borderId="0" xfId="32" applyNumberFormat="1" applyFont="1" applyFill="1" applyAlignment="1"/>
    <xf numFmtId="0" fontId="3" fillId="0" borderId="0" xfId="266" applyFill="1" applyAlignment="1"/>
    <xf numFmtId="164" fontId="13" fillId="0" borderId="0" xfId="32" applyFont="1" applyFill="1" applyAlignment="1"/>
    <xf numFmtId="0" fontId="3" fillId="0" borderId="0" xfId="0" applyFont="1" applyFill="1" applyAlignment="1">
      <alignment horizontal="center"/>
    </xf>
    <xf numFmtId="0" fontId="10" fillId="0" borderId="0" xfId="0" applyFont="1" applyFill="1" applyAlignment="1"/>
    <xf numFmtId="0" fontId="6" fillId="0" borderId="0" xfId="287" applyFont="1" applyFill="1" applyAlignment="1">
      <alignment horizontal="center"/>
    </xf>
    <xf numFmtId="0" fontId="6" fillId="0" borderId="0" xfId="287" applyFont="1" applyAlignment="1">
      <alignment horizontal="center"/>
    </xf>
    <xf numFmtId="0" fontId="10" fillId="0" borderId="0" xfId="287" applyFont="1"/>
    <xf numFmtId="0" fontId="4" fillId="0" borderId="0" xfId="287" applyFont="1"/>
    <xf numFmtId="165" fontId="3" fillId="0" borderId="0" xfId="287" applyNumberFormat="1" applyFont="1"/>
    <xf numFmtId="165" fontId="4" fillId="0" borderId="0" xfId="287" applyNumberFormat="1" applyFont="1"/>
    <xf numFmtId="0" fontId="3" fillId="0" borderId="0" xfId="287" applyFont="1"/>
    <xf numFmtId="0" fontId="104" fillId="0" borderId="0" xfId="470" applyFont="1"/>
    <xf numFmtId="0" fontId="104" fillId="0" borderId="0" xfId="470" applyFont="1" applyAlignment="1">
      <alignment horizontal="center"/>
    </xf>
    <xf numFmtId="15" fontId="3" fillId="0" borderId="0" xfId="206" applyNumberFormat="1" applyFont="1" applyAlignment="1">
      <alignment horizontal="center"/>
    </xf>
    <xf numFmtId="0" fontId="3" fillId="0" borderId="0" xfId="287" applyFont="1" applyAlignment="1">
      <alignment horizontal="right"/>
    </xf>
    <xf numFmtId="0" fontId="6" fillId="0" borderId="0" xfId="266" applyFont="1" applyAlignment="1">
      <alignment horizontal="center"/>
    </xf>
    <xf numFmtId="0" fontId="4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5" fillId="0" borderId="0" xfId="287" applyFont="1"/>
    <xf numFmtId="0" fontId="13" fillId="0" borderId="0" xfId="0" applyFont="1" applyAlignment="1">
      <alignment horizontal="left"/>
    </xf>
    <xf numFmtId="165" fontId="4" fillId="0" borderId="38" xfId="287" applyNumberFormat="1" applyFont="1" applyBorder="1"/>
    <xf numFmtId="0" fontId="108" fillId="0" borderId="0" xfId="0" applyFont="1"/>
    <xf numFmtId="0" fontId="14" fillId="0" borderId="0" xfId="287" applyFont="1"/>
    <xf numFmtId="165" fontId="3" fillId="0" borderId="35" xfId="287" applyNumberFormat="1" applyFont="1" applyBorder="1"/>
    <xf numFmtId="0" fontId="3" fillId="0" borderId="0" xfId="470" applyFont="1" applyAlignment="1">
      <alignment horizontal="center"/>
    </xf>
    <xf numFmtId="0" fontId="104" fillId="0" borderId="0" xfId="471" applyFont="1" applyAlignment="1">
      <alignment horizontal="center"/>
    </xf>
    <xf numFmtId="164" fontId="3" fillId="0" borderId="0" xfId="287" applyNumberFormat="1" applyFont="1"/>
    <xf numFmtId="0" fontId="15" fillId="0" borderId="0" xfId="287" applyFont="1"/>
    <xf numFmtId="0" fontId="106" fillId="0" borderId="0" xfId="470" applyFont="1"/>
    <xf numFmtId="0" fontId="105" fillId="0" borderId="0" xfId="470" applyFont="1" applyAlignment="1">
      <alignment horizontal="center"/>
    </xf>
    <xf numFmtId="0" fontId="104" fillId="0" borderId="35" xfId="470" applyFont="1" applyBorder="1" applyAlignment="1">
      <alignment horizontal="center"/>
    </xf>
    <xf numFmtId="0" fontId="105" fillId="0" borderId="0" xfId="470" applyFont="1"/>
    <xf numFmtId="0" fontId="111" fillId="0" borderId="0" xfId="470" applyFont="1"/>
    <xf numFmtId="165" fontId="4" fillId="0" borderId="34" xfId="287" applyNumberFormat="1" applyFont="1" applyBorder="1"/>
    <xf numFmtId="165" fontId="105" fillId="0" borderId="0" xfId="470" applyNumberFormat="1" applyFont="1"/>
    <xf numFmtId="165" fontId="4" fillId="0" borderId="0" xfId="287" applyNumberFormat="1" applyFont="1" applyAlignment="1">
      <alignment horizontal="center"/>
    </xf>
    <xf numFmtId="165" fontId="3" fillId="0" borderId="0" xfId="287" applyNumberFormat="1" applyFont="1" applyAlignment="1">
      <alignment horizontal="center"/>
    </xf>
    <xf numFmtId="0" fontId="3" fillId="0" borderId="0" xfId="194" quotePrefix="1" applyFont="1" applyFill="1"/>
    <xf numFmtId="164" fontId="3" fillId="0" borderId="0" xfId="287" applyNumberFormat="1" applyFont="1" applyFill="1" applyAlignment="1"/>
    <xf numFmtId="0" fontId="10" fillId="0" borderId="0" xfId="287" applyFont="1" applyFill="1"/>
    <xf numFmtId="0" fontId="4" fillId="0" borderId="0" xfId="287" applyFont="1" applyFill="1"/>
    <xf numFmtId="165" fontId="3" fillId="0" borderId="0" xfId="287" applyNumberFormat="1" applyFont="1" applyFill="1"/>
    <xf numFmtId="165" fontId="4" fillId="0" borderId="0" xfId="287" applyNumberFormat="1" applyFont="1" applyFill="1"/>
    <xf numFmtId="0" fontId="3" fillId="0" borderId="0" xfId="287" applyFont="1" applyFill="1"/>
    <xf numFmtId="0" fontId="4" fillId="0" borderId="0" xfId="287" applyFont="1" applyFill="1" applyAlignment="1">
      <alignment horizontal="center"/>
    </xf>
    <xf numFmtId="0" fontId="3" fillId="0" borderId="0" xfId="470" applyFont="1" applyFill="1"/>
    <xf numFmtId="0" fontId="3" fillId="0" borderId="0" xfId="470" applyFont="1" applyFill="1" applyAlignment="1">
      <alignment horizontal="center"/>
    </xf>
    <xf numFmtId="15" fontId="3" fillId="0" borderId="0" xfId="206" applyNumberFormat="1" applyFont="1" applyFill="1" applyAlignment="1">
      <alignment horizontal="center"/>
    </xf>
    <xf numFmtId="0" fontId="104" fillId="0" borderId="0" xfId="471" applyFont="1" applyFill="1" applyAlignment="1">
      <alignment horizontal="center"/>
    </xf>
    <xf numFmtId="0" fontId="3" fillId="0" borderId="0" xfId="287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109" fillId="0" borderId="0" xfId="0" applyFont="1" applyFill="1" applyAlignment="1">
      <alignment horizontal="left"/>
    </xf>
    <xf numFmtId="0" fontId="5" fillId="0" borderId="0" xfId="287" applyFont="1" applyFill="1"/>
    <xf numFmtId="0" fontId="13" fillId="0" borderId="0" xfId="0" applyFont="1" applyFill="1" applyAlignment="1">
      <alignment horizontal="left"/>
    </xf>
    <xf numFmtId="165" fontId="4" fillId="0" borderId="38" xfId="287" applyNumberFormat="1" applyFont="1" applyFill="1" applyBorder="1"/>
    <xf numFmtId="165" fontId="4" fillId="0" borderId="0" xfId="287" applyNumberFormat="1" applyFont="1" applyFill="1" applyBorder="1"/>
    <xf numFmtId="165" fontId="3" fillId="0" borderId="0" xfId="287" applyNumberFormat="1" applyFont="1" applyFill="1" applyBorder="1"/>
    <xf numFmtId="0" fontId="108" fillId="0" borderId="0" xfId="0" applyFont="1" applyFill="1"/>
    <xf numFmtId="164" fontId="15" fillId="0" borderId="0" xfId="32" applyFont="1" applyFill="1" applyAlignment="1"/>
    <xf numFmtId="164" fontId="4" fillId="0" borderId="0" xfId="32" applyFont="1" applyFill="1" applyAlignment="1"/>
    <xf numFmtId="165" fontId="15" fillId="0" borderId="0" xfId="32" applyNumberFormat="1" applyFont="1" applyFill="1" applyAlignment="1"/>
    <xf numFmtId="165" fontId="13" fillId="0" borderId="0" xfId="32" applyNumberFormat="1" applyFont="1" applyFill="1" applyAlignment="1"/>
    <xf numFmtId="165" fontId="105" fillId="0" borderId="38" xfId="470" applyNumberFormat="1" applyFont="1" applyBorder="1"/>
    <xf numFmtId="4" fontId="3" fillId="0" borderId="0" xfId="266" applyNumberFormat="1" applyFont="1" applyFill="1" applyAlignment="1"/>
    <xf numFmtId="164" fontId="3" fillId="0" borderId="0" xfId="266" applyNumberFormat="1" applyFont="1" applyFill="1" applyAlignment="1"/>
    <xf numFmtId="4" fontId="3" fillId="0" borderId="0" xfId="287" applyNumberFormat="1" applyFont="1" applyFill="1" applyAlignment="1"/>
    <xf numFmtId="0" fontId="6" fillId="0" borderId="0" xfId="287" applyFont="1" applyFill="1" applyAlignment="1">
      <alignment horizontal="center"/>
    </xf>
    <xf numFmtId="0" fontId="10" fillId="0" borderId="0" xfId="287" applyFont="1" applyFill="1" applyAlignment="1">
      <alignment horizontal="left"/>
    </xf>
    <xf numFmtId="0" fontId="107" fillId="0" borderId="0" xfId="0" applyFont="1" applyFill="1" applyAlignment="1">
      <alignment horizontal="center"/>
    </xf>
    <xf numFmtId="0" fontId="106" fillId="0" borderId="0" xfId="0" applyFont="1" applyFill="1" applyAlignment="1"/>
    <xf numFmtId="0" fontId="10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32" applyNumberFormat="1" applyFont="1" applyFill="1" applyBorder="1" applyAlignment="1">
      <alignment horizontal="center" wrapText="1"/>
    </xf>
    <xf numFmtId="0" fontId="105" fillId="0" borderId="0" xfId="470" applyFont="1" applyAlignment="1">
      <alignment horizontal="center"/>
    </xf>
    <xf numFmtId="0" fontId="104" fillId="0" borderId="35" xfId="470" applyFont="1" applyBorder="1" applyAlignment="1">
      <alignment horizontal="center"/>
    </xf>
    <xf numFmtId="0" fontId="6" fillId="0" borderId="0" xfId="287" applyFont="1" applyAlignment="1">
      <alignment horizontal="center"/>
    </xf>
    <xf numFmtId="0" fontId="4" fillId="0" borderId="0" xfId="470" applyFont="1" applyFill="1" applyAlignment="1">
      <alignment horizontal="center"/>
    </xf>
    <xf numFmtId="0" fontId="3" fillId="0" borderId="35" xfId="470" applyFont="1" applyFill="1" applyBorder="1" applyAlignment="1">
      <alignment horizontal="center"/>
    </xf>
    <xf numFmtId="0" fontId="6" fillId="0" borderId="0" xfId="287" applyFont="1" applyFill="1" applyAlignment="1">
      <alignment horizontal="center"/>
    </xf>
    <xf numFmtId="0" fontId="106" fillId="0" borderId="0" xfId="470" applyFont="1"/>
    <xf numFmtId="0" fontId="107" fillId="0" borderId="0" xfId="470" applyFont="1" applyAlignment="1">
      <alignment horizontal="center"/>
    </xf>
    <xf numFmtId="49" fontId="3" fillId="0" borderId="0" xfId="32" applyNumberFormat="1" applyFont="1" applyFill="1" applyAlignment="1">
      <alignment horizontal="center" wrapText="1"/>
    </xf>
    <xf numFmtId="0" fontId="10" fillId="0" borderId="0" xfId="287" applyFont="1" applyFill="1" applyAlignment="1">
      <alignment horizontal="left"/>
    </xf>
    <xf numFmtId="0" fontId="105" fillId="0" borderId="0" xfId="0" applyFont="1" applyFill="1" applyAlignment="1">
      <alignment horizontal="center"/>
    </xf>
    <xf numFmtId="0" fontId="107" fillId="0" borderId="0" xfId="0" applyFont="1" applyFill="1" applyAlignment="1">
      <alignment horizontal="center"/>
    </xf>
    <xf numFmtId="0" fontId="106" fillId="0" borderId="0" xfId="0" applyFont="1" applyFill="1" applyAlignment="1"/>
  </cellXfs>
  <cellStyles count="472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8C38BB12-62D0-49D2-AFA7-152A2316FE9C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00FFFF"/>
      <color rgb="FFFF99CC"/>
      <color rgb="FFFFFF99"/>
      <color rgb="FF0066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7"/>
  <sheetViews>
    <sheetView tabSelected="1" zoomScale="90" zoomScaleNormal="90" zoomScaleSheetLayoutView="90" workbookViewId="0"/>
  </sheetViews>
  <sheetFormatPr defaultColWidth="9.125" defaultRowHeight="22.35" customHeight="1"/>
  <cols>
    <col min="1" max="1" width="1.625" style="1" customWidth="1"/>
    <col min="2" max="2" width="2.625" style="1" customWidth="1"/>
    <col min="3" max="3" width="40.625" style="1" customWidth="1"/>
    <col min="4" max="4" width="1.125" style="1" customWidth="1"/>
    <col min="5" max="5" width="6.625" style="9" customWidth="1"/>
    <col min="6" max="6" width="1.125" style="9" customWidth="1"/>
    <col min="7" max="7" width="13.75" style="1" customWidth="1"/>
    <col min="8" max="8" width="1.125" style="1" customWidth="1"/>
    <col min="9" max="9" width="14.875" style="1" customWidth="1"/>
    <col min="10" max="10" width="1.125" style="1" customWidth="1"/>
    <col min="11" max="11" width="12.875" style="1" customWidth="1"/>
    <col min="12" max="12" width="1.125" style="1" customWidth="1"/>
    <col min="13" max="13" width="12.625" style="1" customWidth="1"/>
    <col min="14" max="14" width="10.125" style="1" bestFit="1" customWidth="1"/>
    <col min="15" max="15" width="9.125" style="1"/>
    <col min="16" max="17" width="12.375" style="1" bestFit="1" customWidth="1"/>
    <col min="18" max="16384" width="9.125" style="1"/>
  </cols>
  <sheetData>
    <row r="1" spans="1:13" ht="22.5" customHeight="1">
      <c r="A1" s="95" t="s">
        <v>129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22.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9.9499999999999993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3" ht="22.5" customHeight="1">
      <c r="A4" s="2"/>
      <c r="B4" s="2"/>
      <c r="C4" s="2"/>
      <c r="D4" s="2"/>
      <c r="E4" s="5"/>
      <c r="F4" s="5"/>
      <c r="G4" s="163" t="s">
        <v>1</v>
      </c>
      <c r="H4" s="163"/>
      <c r="I4" s="163"/>
      <c r="J4" s="163"/>
      <c r="K4" s="163" t="s">
        <v>2</v>
      </c>
      <c r="L4" s="163"/>
      <c r="M4" s="163"/>
    </row>
    <row r="5" spans="1:13" ht="22.5" customHeight="1">
      <c r="A5" s="2"/>
      <c r="B5" s="2"/>
      <c r="C5" s="2"/>
      <c r="D5" s="2"/>
      <c r="E5" s="5"/>
      <c r="F5" s="5"/>
      <c r="G5" s="165" t="s">
        <v>3</v>
      </c>
      <c r="H5" s="165"/>
      <c r="I5" s="165"/>
      <c r="J5" s="94"/>
      <c r="K5" s="165" t="s">
        <v>3</v>
      </c>
      <c r="L5" s="165"/>
      <c r="M5" s="165"/>
    </row>
    <row r="6" spans="1:13" ht="22.5" customHeight="1">
      <c r="A6" s="162" t="s">
        <v>4</v>
      </c>
      <c r="B6" s="162"/>
      <c r="C6" s="162"/>
      <c r="D6" s="95"/>
      <c r="E6" s="6" t="s">
        <v>5</v>
      </c>
      <c r="F6" s="6"/>
      <c r="G6" s="7" t="s">
        <v>210</v>
      </c>
      <c r="H6" s="8"/>
      <c r="I6" s="7" t="s">
        <v>211</v>
      </c>
      <c r="J6" s="7"/>
      <c r="K6" s="7" t="s">
        <v>210</v>
      </c>
      <c r="L6" s="8"/>
      <c r="M6" s="7" t="s">
        <v>211</v>
      </c>
    </row>
    <row r="7" spans="1:13" ht="22.5" customHeight="1">
      <c r="G7" s="164" t="s">
        <v>181</v>
      </c>
      <c r="H7" s="164"/>
      <c r="I7" s="164"/>
      <c r="J7" s="164"/>
      <c r="K7" s="164"/>
      <c r="L7" s="164"/>
      <c r="M7" s="164"/>
    </row>
    <row r="8" spans="1:13" ht="22.5" customHeight="1">
      <c r="A8" s="10" t="s">
        <v>6</v>
      </c>
      <c r="G8" s="11"/>
      <c r="H8" s="11"/>
      <c r="I8" s="11"/>
      <c r="J8" s="11"/>
      <c r="K8" s="11"/>
      <c r="L8" s="11"/>
      <c r="M8" s="11"/>
    </row>
    <row r="9" spans="1:13" ht="22.5" customHeight="1">
      <c r="A9" s="1" t="s">
        <v>7</v>
      </c>
      <c r="E9" s="9">
        <v>6</v>
      </c>
      <c r="G9" s="22">
        <v>6961494467</v>
      </c>
      <c r="H9" s="37"/>
      <c r="I9" s="22">
        <v>4856588850</v>
      </c>
      <c r="J9" s="22"/>
      <c r="K9" s="22">
        <v>692550892</v>
      </c>
      <c r="L9" s="37"/>
      <c r="M9" s="22">
        <v>2231434858</v>
      </c>
    </row>
    <row r="10" spans="1:13" ht="22.5" customHeight="1">
      <c r="A10" s="1" t="s">
        <v>8</v>
      </c>
      <c r="E10" s="9" t="s">
        <v>245</v>
      </c>
      <c r="G10" s="22">
        <v>8934057143</v>
      </c>
      <c r="H10" s="37"/>
      <c r="I10" s="22">
        <v>4982246143</v>
      </c>
      <c r="J10" s="22"/>
      <c r="K10" s="22">
        <v>0</v>
      </c>
      <c r="L10" s="37"/>
      <c r="M10" s="22">
        <v>0</v>
      </c>
    </row>
    <row r="11" spans="1:13" ht="22.5" customHeight="1">
      <c r="A11" s="1" t="s">
        <v>9</v>
      </c>
      <c r="E11" s="9">
        <v>7</v>
      </c>
      <c r="G11" s="22">
        <v>840139539</v>
      </c>
      <c r="H11" s="37"/>
      <c r="I11" s="22">
        <v>207697412</v>
      </c>
      <c r="J11" s="22"/>
      <c r="K11" s="22">
        <v>0</v>
      </c>
      <c r="L11" s="22"/>
      <c r="M11" s="22">
        <v>0</v>
      </c>
    </row>
    <row r="12" spans="1:13" ht="22.5" customHeight="1">
      <c r="A12" s="38" t="s">
        <v>87</v>
      </c>
      <c r="B12" s="38"/>
      <c r="C12" s="38"/>
      <c r="D12" s="38"/>
      <c r="G12" s="22">
        <v>596115967</v>
      </c>
      <c r="H12" s="37"/>
      <c r="I12" s="22">
        <v>165244989</v>
      </c>
      <c r="J12" s="22"/>
      <c r="K12" s="22">
        <v>42458153</v>
      </c>
      <c r="L12" s="37"/>
      <c r="M12" s="22">
        <v>33799302</v>
      </c>
    </row>
    <row r="13" spans="1:13" ht="22.5" customHeight="1">
      <c r="A13" s="1" t="s">
        <v>102</v>
      </c>
      <c r="E13" s="9">
        <v>5</v>
      </c>
      <c r="G13" s="22">
        <v>31468309</v>
      </c>
      <c r="H13" s="37"/>
      <c r="I13" s="22">
        <v>62512207</v>
      </c>
      <c r="J13" s="22"/>
      <c r="K13" s="22">
        <v>113960562</v>
      </c>
      <c r="L13" s="37"/>
      <c r="M13" s="22">
        <v>137661035</v>
      </c>
    </row>
    <row r="14" spans="1:13" ht="22.5" customHeight="1">
      <c r="A14" s="1" t="s">
        <v>10</v>
      </c>
      <c r="E14" s="9">
        <v>5</v>
      </c>
      <c r="G14" s="22">
        <v>0</v>
      </c>
      <c r="H14" s="37"/>
      <c r="I14" s="22">
        <v>0</v>
      </c>
      <c r="J14" s="22"/>
      <c r="K14" s="22">
        <v>185617452</v>
      </c>
      <c r="L14" s="37"/>
      <c r="M14" s="22">
        <v>59667643</v>
      </c>
    </row>
    <row r="15" spans="1:13" ht="22.5" customHeight="1">
      <c r="A15" s="1" t="s">
        <v>153</v>
      </c>
      <c r="E15" s="9">
        <v>5</v>
      </c>
      <c r="G15" s="27">
        <v>3046399369</v>
      </c>
      <c r="H15" s="22"/>
      <c r="I15" s="27">
        <v>2575600533</v>
      </c>
      <c r="J15" s="22"/>
      <c r="K15" s="22">
        <v>0</v>
      </c>
      <c r="L15" s="22"/>
      <c r="M15" s="22">
        <v>0</v>
      </c>
    </row>
    <row r="16" spans="1:13" ht="22.5" customHeight="1">
      <c r="A16" s="1" t="s">
        <v>12</v>
      </c>
      <c r="E16" s="9">
        <v>8</v>
      </c>
      <c r="G16" s="22">
        <v>1901844963</v>
      </c>
      <c r="H16" s="37"/>
      <c r="I16" s="22">
        <v>1782603745</v>
      </c>
      <c r="J16" s="22"/>
      <c r="K16" s="22">
        <v>0</v>
      </c>
      <c r="L16" s="22"/>
      <c r="M16" s="22">
        <v>0</v>
      </c>
    </row>
    <row r="17" spans="1:13" ht="22.5" customHeight="1">
      <c r="A17" s="12" t="s">
        <v>160</v>
      </c>
      <c r="E17" s="9">
        <v>25</v>
      </c>
      <c r="G17" s="22">
        <v>2899229053</v>
      </c>
      <c r="H17" s="37"/>
      <c r="I17" s="22">
        <v>3757435640</v>
      </c>
      <c r="J17" s="22"/>
      <c r="K17" s="22">
        <v>335663961</v>
      </c>
      <c r="L17" s="37"/>
      <c r="M17" s="22">
        <v>1198043203</v>
      </c>
    </row>
    <row r="18" spans="1:13" ht="22.5" customHeight="1">
      <c r="A18" s="12" t="s">
        <v>228</v>
      </c>
      <c r="G18" s="22">
        <v>834220</v>
      </c>
      <c r="H18" s="37"/>
      <c r="I18" s="22">
        <v>0</v>
      </c>
      <c r="J18" s="22"/>
      <c r="K18" s="22">
        <v>0</v>
      </c>
      <c r="L18" s="37"/>
      <c r="M18" s="22">
        <v>0</v>
      </c>
    </row>
    <row r="19" spans="1:13" ht="22.5" customHeight="1">
      <c r="A19" s="38" t="s">
        <v>13</v>
      </c>
      <c r="B19" s="38"/>
      <c r="C19" s="38"/>
      <c r="D19" s="38"/>
      <c r="E19" s="36"/>
      <c r="F19" s="36"/>
      <c r="G19" s="22">
        <v>104189134</v>
      </c>
      <c r="H19" s="37"/>
      <c r="I19" s="22">
        <v>94762999</v>
      </c>
      <c r="J19" s="22"/>
      <c r="K19" s="22">
        <v>6685810</v>
      </c>
      <c r="L19" s="37"/>
      <c r="M19" s="22">
        <v>22578358</v>
      </c>
    </row>
    <row r="20" spans="1:13" ht="22.5" customHeight="1">
      <c r="A20" s="2" t="s">
        <v>14</v>
      </c>
      <c r="G20" s="29">
        <f>SUM(G9:G19)</f>
        <v>25315772164</v>
      </c>
      <c r="H20" s="37"/>
      <c r="I20" s="29">
        <f>SUM(I9:I19)</f>
        <v>18484692518</v>
      </c>
      <c r="J20" s="30"/>
      <c r="K20" s="29">
        <f>SUM(K9:K19)</f>
        <v>1376936830</v>
      </c>
      <c r="L20" s="37"/>
      <c r="M20" s="29">
        <f>SUM(M9:M19)</f>
        <v>3683184399</v>
      </c>
    </row>
    <row r="21" spans="1:13" ht="9.9499999999999993" customHeight="1">
      <c r="A21" s="2"/>
      <c r="B21" s="2"/>
      <c r="C21" s="2"/>
      <c r="D21" s="2"/>
      <c r="E21" s="3"/>
      <c r="F21" s="3"/>
      <c r="G21" s="3"/>
      <c r="H21" s="3"/>
      <c r="I21" s="3"/>
      <c r="J21" s="3"/>
      <c r="K21" s="4"/>
      <c r="L21" s="4"/>
      <c r="M21" s="4"/>
    </row>
    <row r="22" spans="1:13" ht="22.5" customHeight="1">
      <c r="A22" s="10" t="s">
        <v>15</v>
      </c>
      <c r="G22" s="22"/>
      <c r="H22" s="22"/>
      <c r="I22" s="22"/>
      <c r="J22" s="22"/>
      <c r="K22" s="22"/>
      <c r="L22" s="22"/>
      <c r="M22" s="22"/>
    </row>
    <row r="23" spans="1:13" ht="22.5" customHeight="1">
      <c r="A23" s="1" t="s">
        <v>130</v>
      </c>
      <c r="B23" s="21"/>
      <c r="E23" s="9">
        <v>25</v>
      </c>
      <c r="G23" s="22">
        <v>4014147802</v>
      </c>
      <c r="H23" s="37"/>
      <c r="I23" s="22">
        <v>2076085479</v>
      </c>
      <c r="J23" s="22"/>
      <c r="K23" s="22">
        <v>2152755593</v>
      </c>
      <c r="L23" s="37"/>
      <c r="M23" s="22">
        <v>337232136</v>
      </c>
    </row>
    <row r="24" spans="1:13" ht="22.5" customHeight="1">
      <c r="A24" s="1" t="s">
        <v>17</v>
      </c>
      <c r="E24" s="9">
        <v>9</v>
      </c>
      <c r="G24" s="22">
        <v>10439216501</v>
      </c>
      <c r="H24" s="37"/>
      <c r="I24" s="22">
        <v>6228054327</v>
      </c>
      <c r="J24" s="22"/>
      <c r="K24" s="22">
        <v>6356741625</v>
      </c>
      <c r="L24" s="37"/>
      <c r="M24" s="22">
        <v>3144604000</v>
      </c>
    </row>
    <row r="25" spans="1:13" ht="22.5" customHeight="1">
      <c r="A25" s="1" t="s">
        <v>16</v>
      </c>
      <c r="E25" s="9">
        <v>10</v>
      </c>
      <c r="G25" s="22">
        <v>0</v>
      </c>
      <c r="H25" s="37"/>
      <c r="I25" s="22">
        <v>0</v>
      </c>
      <c r="J25" s="22"/>
      <c r="K25" s="22">
        <v>55708147476</v>
      </c>
      <c r="L25" s="22"/>
      <c r="M25" s="22">
        <v>50836609974</v>
      </c>
    </row>
    <row r="26" spans="1:13" ht="22.5" customHeight="1">
      <c r="A26" s="1" t="s">
        <v>85</v>
      </c>
      <c r="E26" s="9">
        <v>9</v>
      </c>
      <c r="G26" s="22">
        <v>40627811350</v>
      </c>
      <c r="H26" s="37"/>
      <c r="I26" s="22">
        <v>34559745405</v>
      </c>
      <c r="J26" s="22"/>
      <c r="K26" s="22">
        <v>6814073547</v>
      </c>
      <c r="L26" s="37"/>
      <c r="M26" s="22">
        <v>6346256691</v>
      </c>
    </row>
    <row r="27" spans="1:13" ht="22.5" customHeight="1">
      <c r="A27" s="1" t="s">
        <v>89</v>
      </c>
      <c r="E27" s="9">
        <v>5</v>
      </c>
      <c r="G27" s="22">
        <v>74159358</v>
      </c>
      <c r="H27" s="37"/>
      <c r="I27" s="22">
        <v>44011302</v>
      </c>
      <c r="J27" s="22"/>
      <c r="K27" s="22">
        <v>92218055</v>
      </c>
      <c r="L27" s="37"/>
      <c r="M27" s="22">
        <v>47804393</v>
      </c>
    </row>
    <row r="28" spans="1:13" ht="22.5" customHeight="1">
      <c r="A28" s="1" t="s">
        <v>148</v>
      </c>
      <c r="E28" s="9">
        <v>25</v>
      </c>
      <c r="G28" s="22">
        <v>0</v>
      </c>
      <c r="H28" s="37"/>
      <c r="I28" s="22">
        <v>5821259</v>
      </c>
      <c r="J28" s="22"/>
      <c r="K28" s="22">
        <v>0</v>
      </c>
      <c r="L28" s="37"/>
      <c r="M28" s="22">
        <v>0</v>
      </c>
    </row>
    <row r="29" spans="1:13" ht="22.5" customHeight="1">
      <c r="A29" s="1" t="s">
        <v>11</v>
      </c>
      <c r="E29" s="9" t="s">
        <v>212</v>
      </c>
      <c r="G29" s="22">
        <v>656164226</v>
      </c>
      <c r="H29" s="37"/>
      <c r="I29" s="22">
        <v>522661930</v>
      </c>
      <c r="J29" s="22"/>
      <c r="K29" s="22">
        <v>2804097662</v>
      </c>
      <c r="L29" s="37"/>
      <c r="M29" s="22">
        <v>1753796258</v>
      </c>
    </row>
    <row r="30" spans="1:13" ht="22.5" customHeight="1">
      <c r="A30" s="1" t="s">
        <v>171</v>
      </c>
      <c r="E30" s="9">
        <v>25</v>
      </c>
      <c r="G30" s="22">
        <v>2652435074</v>
      </c>
      <c r="H30" s="37"/>
      <c r="I30" s="22">
        <v>2384774934</v>
      </c>
      <c r="J30" s="22"/>
      <c r="K30" s="22">
        <v>0</v>
      </c>
      <c r="L30" s="37"/>
      <c r="M30" s="22">
        <v>0</v>
      </c>
    </row>
    <row r="31" spans="1:13" ht="22.5" customHeight="1">
      <c r="A31" s="1" t="s">
        <v>229</v>
      </c>
      <c r="E31" s="9">
        <v>5</v>
      </c>
      <c r="G31" s="22">
        <v>110827171</v>
      </c>
      <c r="H31" s="37"/>
      <c r="I31" s="22">
        <v>0</v>
      </c>
      <c r="J31" s="22"/>
      <c r="K31" s="22">
        <v>0</v>
      </c>
      <c r="L31" s="37"/>
      <c r="M31" s="22">
        <v>0</v>
      </c>
    </row>
    <row r="32" spans="1:13" ht="22.5" customHeight="1">
      <c r="A32" s="1" t="s">
        <v>19</v>
      </c>
      <c r="E32" s="9">
        <v>11</v>
      </c>
      <c r="G32" s="22">
        <v>372920314</v>
      </c>
      <c r="H32" s="37"/>
      <c r="I32" s="22">
        <v>380447869</v>
      </c>
      <c r="J32" s="22"/>
      <c r="K32" s="22">
        <v>305389850</v>
      </c>
      <c r="L32" s="37"/>
      <c r="M32" s="22">
        <v>305389850</v>
      </c>
    </row>
    <row r="33" spans="1:13" ht="22.5" customHeight="1">
      <c r="A33" s="1" t="s">
        <v>18</v>
      </c>
      <c r="E33" s="9">
        <v>12</v>
      </c>
      <c r="G33" s="22">
        <v>36227573249</v>
      </c>
      <c r="H33" s="37"/>
      <c r="I33" s="22">
        <v>29479296440</v>
      </c>
      <c r="J33" s="22"/>
      <c r="K33" s="22">
        <v>507170016</v>
      </c>
      <c r="L33" s="37"/>
      <c r="M33" s="22">
        <v>520219554</v>
      </c>
    </row>
    <row r="34" spans="1:13" ht="22.5" customHeight="1">
      <c r="A34" s="1" t="s">
        <v>131</v>
      </c>
      <c r="E34" s="9">
        <v>13</v>
      </c>
      <c r="G34" s="22">
        <v>2174445486</v>
      </c>
      <c r="H34" s="37"/>
      <c r="I34" s="22">
        <v>2029586919</v>
      </c>
      <c r="J34" s="22"/>
      <c r="K34" s="22">
        <v>29835814</v>
      </c>
      <c r="L34" s="37"/>
      <c r="M34" s="22">
        <v>41717185</v>
      </c>
    </row>
    <row r="35" spans="1:13" ht="22.5" customHeight="1">
      <c r="A35" s="1" t="s">
        <v>20</v>
      </c>
      <c r="E35" s="9">
        <v>14</v>
      </c>
      <c r="G35" s="22">
        <v>1599717448</v>
      </c>
      <c r="H35" s="37"/>
      <c r="I35" s="22">
        <v>169654828</v>
      </c>
      <c r="J35" s="22"/>
      <c r="K35" s="22">
        <v>0</v>
      </c>
      <c r="L35" s="37"/>
      <c r="M35" s="22">
        <v>0</v>
      </c>
    </row>
    <row r="36" spans="1:13" ht="22.5" customHeight="1">
      <c r="A36" s="1" t="s">
        <v>132</v>
      </c>
      <c r="E36" s="9">
        <v>14</v>
      </c>
      <c r="G36" s="22">
        <v>3108262279</v>
      </c>
      <c r="H36" s="37"/>
      <c r="I36" s="22">
        <v>3283874662</v>
      </c>
      <c r="J36" s="22"/>
      <c r="K36" s="22">
        <v>458165</v>
      </c>
      <c r="L36" s="37"/>
      <c r="M36" s="22">
        <v>1757316</v>
      </c>
    </row>
    <row r="37" spans="1:13" ht="22.5" customHeight="1">
      <c r="A37" s="1" t="s">
        <v>239</v>
      </c>
      <c r="E37" s="9">
        <v>5</v>
      </c>
      <c r="G37" s="27">
        <v>25202498621</v>
      </c>
      <c r="H37" s="22"/>
      <c r="I37" s="27">
        <v>10561883101</v>
      </c>
      <c r="J37" s="22"/>
      <c r="K37" s="22">
        <v>0</v>
      </c>
      <c r="L37" s="22"/>
      <c r="M37" s="22">
        <v>0</v>
      </c>
    </row>
    <row r="38" spans="1:13" ht="22.5" customHeight="1">
      <c r="A38" s="1" t="s">
        <v>21</v>
      </c>
      <c r="E38" s="9">
        <v>21</v>
      </c>
      <c r="G38" s="22">
        <v>40494519</v>
      </c>
      <c r="H38" s="37"/>
      <c r="I38" s="22">
        <v>42057427</v>
      </c>
      <c r="J38" s="22"/>
      <c r="K38" s="22">
        <v>0</v>
      </c>
      <c r="L38" s="37"/>
      <c r="M38" s="22">
        <v>49295402</v>
      </c>
    </row>
    <row r="39" spans="1:13" ht="22.5" customHeight="1">
      <c r="A39" s="1" t="s">
        <v>22</v>
      </c>
      <c r="E39" s="9">
        <v>15</v>
      </c>
      <c r="G39" s="22">
        <v>2238860185</v>
      </c>
      <c r="H39" s="37"/>
      <c r="I39" s="22">
        <v>1879603961</v>
      </c>
      <c r="J39" s="22"/>
      <c r="K39" s="22">
        <v>4525679</v>
      </c>
      <c r="L39" s="37"/>
      <c r="M39" s="22">
        <v>4516774</v>
      </c>
    </row>
    <row r="40" spans="1:13" ht="22.5" customHeight="1">
      <c r="A40" s="2" t="s">
        <v>23</v>
      </c>
      <c r="G40" s="29">
        <f>SUM(G23:G39)</f>
        <v>129539533583</v>
      </c>
      <c r="H40" s="37"/>
      <c r="I40" s="29">
        <f>SUM(I23:I39)</f>
        <v>93647559843</v>
      </c>
      <c r="J40" s="30"/>
      <c r="K40" s="29">
        <f>SUM(K23:K39)</f>
        <v>74775413482</v>
      </c>
      <c r="L40" s="37"/>
      <c r="M40" s="29">
        <f>SUM(M23:M39)</f>
        <v>63389199533</v>
      </c>
    </row>
    <row r="41" spans="1:13" ht="9.9499999999999993" customHeight="1">
      <c r="A41" s="2"/>
      <c r="B41" s="2"/>
      <c r="C41" s="2"/>
      <c r="D41" s="2"/>
      <c r="E41" s="3"/>
      <c r="F41" s="3"/>
      <c r="G41" s="3"/>
      <c r="H41" s="3"/>
      <c r="I41" s="3"/>
      <c r="J41" s="3"/>
      <c r="K41" s="4"/>
      <c r="L41" s="4"/>
      <c r="M41" s="4"/>
    </row>
    <row r="42" spans="1:13" ht="22.5" customHeight="1" thickBot="1">
      <c r="A42" s="2" t="s">
        <v>24</v>
      </c>
      <c r="G42" s="32">
        <f>G20+G40</f>
        <v>154855305747</v>
      </c>
      <c r="H42" s="39"/>
      <c r="I42" s="32">
        <f>I20+I40</f>
        <v>112132252361</v>
      </c>
      <c r="J42" s="30"/>
      <c r="K42" s="32">
        <f>K20+K40</f>
        <v>76152350312</v>
      </c>
      <c r="L42" s="37"/>
      <c r="M42" s="32">
        <f>M20+M40</f>
        <v>67072383932</v>
      </c>
    </row>
    <row r="43" spans="1:13" ht="9.9499999999999993" customHeight="1" thickTop="1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4"/>
      <c r="M43" s="4"/>
    </row>
    <row r="44" spans="1:13" ht="22.5" customHeight="1">
      <c r="A44" s="162" t="s">
        <v>129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</row>
    <row r="45" spans="1:13" ht="22.5" customHeight="1">
      <c r="A45" s="162" t="s">
        <v>0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</row>
    <row r="46" spans="1:13" ht="9.9499999999999993" customHeight="1">
      <c r="A46" s="2"/>
      <c r="B46" s="2"/>
      <c r="C46" s="2"/>
      <c r="D46" s="2"/>
      <c r="E46" s="3"/>
      <c r="F46" s="3"/>
      <c r="G46" s="3"/>
      <c r="H46" s="3"/>
      <c r="I46" s="3"/>
      <c r="J46" s="3"/>
      <c r="K46" s="4"/>
      <c r="L46" s="4"/>
      <c r="M46" s="4"/>
    </row>
    <row r="47" spans="1:13" ht="22.5" customHeight="1">
      <c r="E47" s="5"/>
      <c r="F47" s="5"/>
      <c r="G47" s="163" t="s">
        <v>1</v>
      </c>
      <c r="H47" s="163"/>
      <c r="I47" s="163"/>
      <c r="J47" s="163"/>
      <c r="K47" s="163" t="s">
        <v>2</v>
      </c>
      <c r="L47" s="163"/>
      <c r="M47" s="163"/>
    </row>
    <row r="48" spans="1:13" ht="22.5" customHeight="1">
      <c r="E48" s="5"/>
      <c r="F48" s="5"/>
      <c r="G48" s="165" t="s">
        <v>3</v>
      </c>
      <c r="H48" s="165"/>
      <c r="I48" s="165"/>
      <c r="J48" s="94"/>
      <c r="K48" s="165" t="s">
        <v>3</v>
      </c>
      <c r="L48" s="165"/>
      <c r="M48" s="165"/>
    </row>
    <row r="49" spans="1:17" ht="22.5" customHeight="1">
      <c r="A49" s="13" t="s">
        <v>25</v>
      </c>
      <c r="B49" s="14"/>
      <c r="C49" s="14"/>
      <c r="D49" s="14"/>
      <c r="E49" s="6" t="s">
        <v>5</v>
      </c>
      <c r="F49" s="6"/>
      <c r="G49" s="7" t="s">
        <v>210</v>
      </c>
      <c r="H49" s="8"/>
      <c r="I49" s="7" t="s">
        <v>211</v>
      </c>
      <c r="J49" s="7"/>
      <c r="K49" s="7" t="s">
        <v>210</v>
      </c>
      <c r="L49" s="8"/>
      <c r="M49" s="7" t="s">
        <v>211</v>
      </c>
    </row>
    <row r="50" spans="1:17" ht="22.5" customHeight="1">
      <c r="G50" s="164" t="s">
        <v>181</v>
      </c>
      <c r="H50" s="164"/>
      <c r="I50" s="164"/>
      <c r="J50" s="164"/>
      <c r="K50" s="164"/>
      <c r="L50" s="164"/>
      <c r="M50" s="164"/>
    </row>
    <row r="51" spans="1:17" ht="22.5" customHeight="1">
      <c r="A51" s="10" t="s">
        <v>26</v>
      </c>
      <c r="G51" s="11"/>
      <c r="H51" s="11"/>
      <c r="I51" s="11"/>
      <c r="J51" s="11"/>
      <c r="K51" s="11"/>
      <c r="L51" s="11"/>
      <c r="M51" s="11"/>
    </row>
    <row r="52" spans="1:17" ht="22.5" customHeight="1">
      <c r="A52" s="12" t="s">
        <v>27</v>
      </c>
      <c r="E52" s="9">
        <v>16</v>
      </c>
      <c r="G52" s="11">
        <v>5364895500</v>
      </c>
      <c r="H52" s="11"/>
      <c r="I52" s="11">
        <v>60074200</v>
      </c>
      <c r="J52" s="11"/>
      <c r="K52" s="11">
        <v>2536000000</v>
      </c>
      <c r="L52" s="11"/>
      <c r="M52" s="11">
        <v>0</v>
      </c>
    </row>
    <row r="53" spans="1:17" ht="22.5" customHeight="1">
      <c r="A53" s="12" t="s">
        <v>170</v>
      </c>
      <c r="E53" s="9" t="s">
        <v>200</v>
      </c>
      <c r="G53" s="11">
        <v>0</v>
      </c>
      <c r="H53" s="11"/>
      <c r="I53" s="11">
        <v>0</v>
      </c>
      <c r="J53" s="11"/>
      <c r="K53" s="11">
        <v>5140000000</v>
      </c>
      <c r="L53" s="11"/>
      <c r="M53" s="11">
        <v>3465000000</v>
      </c>
    </row>
    <row r="54" spans="1:17" ht="22.5" customHeight="1">
      <c r="A54" s="1" t="s">
        <v>122</v>
      </c>
      <c r="G54" s="11">
        <v>7676876249</v>
      </c>
      <c r="H54" s="37"/>
      <c r="I54" s="11">
        <v>3643029682</v>
      </c>
      <c r="J54" s="22"/>
      <c r="K54" s="22">
        <v>0</v>
      </c>
      <c r="L54" s="22"/>
      <c r="M54" s="22">
        <v>0</v>
      </c>
    </row>
    <row r="55" spans="1:17" ht="22.5" customHeight="1">
      <c r="A55" s="38" t="s">
        <v>88</v>
      </c>
      <c r="B55" s="38"/>
      <c r="C55" s="38"/>
      <c r="D55" s="38"/>
      <c r="E55" s="9">
        <v>5</v>
      </c>
      <c r="G55" s="22">
        <v>1755928419</v>
      </c>
      <c r="H55" s="37"/>
      <c r="I55" s="22">
        <v>1157970623</v>
      </c>
      <c r="J55" s="22"/>
      <c r="K55" s="22">
        <v>322094610</v>
      </c>
      <c r="L55" s="22"/>
      <c r="M55" s="22">
        <v>326574947</v>
      </c>
    </row>
    <row r="56" spans="1:17" ht="22.5" customHeight="1">
      <c r="A56" s="38" t="s">
        <v>149</v>
      </c>
      <c r="B56" s="38"/>
      <c r="C56" s="38"/>
      <c r="D56" s="38"/>
      <c r="E56" s="9">
        <v>25</v>
      </c>
      <c r="G56" s="22">
        <v>346401339</v>
      </c>
      <c r="H56" s="37"/>
      <c r="I56" s="22">
        <v>225923272</v>
      </c>
      <c r="J56" s="22"/>
      <c r="K56" s="22">
        <v>0</v>
      </c>
      <c r="L56" s="22"/>
      <c r="M56" s="22">
        <v>0</v>
      </c>
      <c r="O56" s="155"/>
      <c r="Q56" s="156"/>
    </row>
    <row r="57" spans="1:17" ht="22.5" customHeight="1">
      <c r="A57" s="1" t="s">
        <v>119</v>
      </c>
      <c r="C57" s="38"/>
      <c r="D57" s="38"/>
      <c r="G57" s="22"/>
      <c r="H57" s="37"/>
      <c r="I57" s="22"/>
      <c r="J57" s="22"/>
      <c r="K57" s="22"/>
      <c r="L57" s="22"/>
      <c r="M57" s="22"/>
    </row>
    <row r="58" spans="1:17" ht="22.5" customHeight="1">
      <c r="B58" s="1" t="s">
        <v>91</v>
      </c>
      <c r="E58" s="9" t="s">
        <v>213</v>
      </c>
      <c r="G58" s="22">
        <v>2670533006</v>
      </c>
      <c r="H58" s="37"/>
      <c r="I58" s="22">
        <v>1486205468</v>
      </c>
      <c r="J58" s="22"/>
      <c r="K58" s="22">
        <v>0</v>
      </c>
      <c r="L58" s="22"/>
      <c r="M58" s="22">
        <v>0</v>
      </c>
    </row>
    <row r="59" spans="1:17" ht="22.5" customHeight="1">
      <c r="A59" s="1" t="s">
        <v>230</v>
      </c>
      <c r="E59" s="9">
        <v>16</v>
      </c>
      <c r="G59" s="22">
        <v>1999947476</v>
      </c>
      <c r="H59" s="37"/>
      <c r="I59" s="22">
        <v>0</v>
      </c>
      <c r="J59" s="22"/>
      <c r="K59" s="22">
        <v>0</v>
      </c>
      <c r="L59" s="22"/>
      <c r="M59" s="22">
        <v>0</v>
      </c>
    </row>
    <row r="60" spans="1:17" ht="22.5" customHeight="1">
      <c r="A60" s="1" t="s">
        <v>134</v>
      </c>
      <c r="B60" s="21"/>
      <c r="E60" s="9">
        <v>16</v>
      </c>
      <c r="G60" s="22">
        <v>161512501</v>
      </c>
      <c r="I60" s="22">
        <v>118091720</v>
      </c>
      <c r="J60" s="22"/>
      <c r="K60" s="22">
        <v>15419956</v>
      </c>
      <c r="L60" s="22"/>
      <c r="M60" s="22">
        <v>16290079</v>
      </c>
    </row>
    <row r="61" spans="1:17" ht="22.5" customHeight="1">
      <c r="A61" s="1" t="s">
        <v>133</v>
      </c>
      <c r="G61" s="22">
        <v>11053877</v>
      </c>
      <c r="H61" s="37"/>
      <c r="I61" s="22">
        <v>150579</v>
      </c>
      <c r="J61" s="22"/>
      <c r="K61" s="22">
        <v>0</v>
      </c>
      <c r="L61" s="22"/>
      <c r="M61" s="22">
        <v>0</v>
      </c>
    </row>
    <row r="62" spans="1:17" ht="22.5" customHeight="1">
      <c r="A62" s="38" t="s">
        <v>29</v>
      </c>
      <c r="B62" s="38"/>
      <c r="C62" s="38"/>
      <c r="D62" s="38"/>
      <c r="G62" s="22">
        <v>282739873</v>
      </c>
      <c r="H62" s="37"/>
      <c r="I62" s="22">
        <v>185743151</v>
      </c>
      <c r="J62" s="22"/>
      <c r="K62" s="22">
        <v>20701931</v>
      </c>
      <c r="L62" s="37"/>
      <c r="M62" s="22">
        <v>20769266</v>
      </c>
    </row>
    <row r="63" spans="1:17" ht="22.5" customHeight="1">
      <c r="A63" s="2" t="s">
        <v>30</v>
      </c>
      <c r="G63" s="29">
        <f>SUM(G52:G62)</f>
        <v>20269888240</v>
      </c>
      <c r="H63" s="37"/>
      <c r="I63" s="29">
        <f>SUM(I52:I62)</f>
        <v>6877188695</v>
      </c>
      <c r="J63" s="30"/>
      <c r="K63" s="29">
        <f>SUM(K52:K62)</f>
        <v>8034216497</v>
      </c>
      <c r="L63" s="37"/>
      <c r="M63" s="29">
        <f>SUM(M52:M62)</f>
        <v>3828634292</v>
      </c>
    </row>
    <row r="64" spans="1:17" ht="9.9499999999999993" customHeight="1">
      <c r="A64" s="2"/>
      <c r="B64" s="2"/>
      <c r="C64" s="2"/>
      <c r="D64" s="2"/>
      <c r="E64" s="3"/>
      <c r="F64" s="3"/>
      <c r="G64" s="3"/>
      <c r="H64" s="3"/>
      <c r="I64" s="3"/>
      <c r="J64" s="3"/>
      <c r="K64" s="4"/>
      <c r="L64" s="4"/>
      <c r="M64" s="4"/>
    </row>
    <row r="65" spans="1:16" ht="22.5" customHeight="1">
      <c r="A65" s="10" t="s">
        <v>31</v>
      </c>
      <c r="G65" s="22"/>
      <c r="H65" s="22"/>
      <c r="I65" s="22"/>
      <c r="J65" s="22"/>
      <c r="K65" s="22"/>
      <c r="L65" s="22"/>
      <c r="M65" s="22"/>
    </row>
    <row r="66" spans="1:16" ht="22.5" customHeight="1">
      <c r="A66" s="38" t="s">
        <v>28</v>
      </c>
      <c r="B66" s="38"/>
      <c r="C66" s="38"/>
      <c r="D66" s="38"/>
      <c r="E66" s="9" t="s">
        <v>213</v>
      </c>
      <c r="G66" s="22">
        <v>26745189381</v>
      </c>
      <c r="H66" s="37"/>
      <c r="I66" s="22">
        <v>16768088099</v>
      </c>
      <c r="J66" s="22"/>
      <c r="K66" s="22">
        <v>5000000000</v>
      </c>
      <c r="L66" s="22"/>
      <c r="M66" s="22">
        <v>0</v>
      </c>
    </row>
    <row r="67" spans="1:16" ht="22.5" customHeight="1">
      <c r="A67" s="38" t="s">
        <v>246</v>
      </c>
      <c r="B67" s="38"/>
      <c r="C67" s="38"/>
      <c r="D67" s="38"/>
      <c r="E67" s="9">
        <v>16</v>
      </c>
      <c r="G67" s="22">
        <v>320000000</v>
      </c>
      <c r="H67" s="37"/>
      <c r="I67" s="22">
        <v>0</v>
      </c>
      <c r="J67" s="22"/>
      <c r="K67" s="22">
        <v>0</v>
      </c>
      <c r="L67" s="22"/>
      <c r="M67" s="22">
        <v>0</v>
      </c>
    </row>
    <row r="68" spans="1:16" ht="22.5" customHeight="1">
      <c r="A68" s="1" t="s">
        <v>214</v>
      </c>
      <c r="E68" s="9">
        <v>16</v>
      </c>
      <c r="G68" s="22">
        <v>1505423086</v>
      </c>
      <c r="H68" s="37"/>
      <c r="I68" s="22">
        <v>1362555893</v>
      </c>
      <c r="J68" s="22"/>
      <c r="K68" s="22">
        <v>15922023</v>
      </c>
      <c r="L68" s="22"/>
      <c r="M68" s="22">
        <v>26593861</v>
      </c>
    </row>
    <row r="69" spans="1:16" ht="22.5" customHeight="1">
      <c r="A69" s="1" t="s">
        <v>231</v>
      </c>
      <c r="E69" s="9">
        <v>5</v>
      </c>
      <c r="G69" s="22">
        <v>4235284</v>
      </c>
      <c r="H69" s="37"/>
      <c r="I69" s="22">
        <v>0</v>
      </c>
      <c r="J69" s="22"/>
      <c r="K69" s="22">
        <v>4235284</v>
      </c>
      <c r="L69" s="37"/>
      <c r="M69" s="22">
        <v>0</v>
      </c>
    </row>
    <row r="70" spans="1:16" ht="22.5" customHeight="1">
      <c r="A70" s="12" t="s">
        <v>149</v>
      </c>
      <c r="B70" s="38"/>
      <c r="C70" s="38"/>
      <c r="D70" s="38"/>
      <c r="E70" s="9">
        <v>25</v>
      </c>
      <c r="G70" s="22">
        <v>460668505</v>
      </c>
      <c r="H70" s="37"/>
      <c r="I70" s="22">
        <v>1051608153</v>
      </c>
      <c r="J70" s="22"/>
      <c r="K70" s="22">
        <v>0</v>
      </c>
      <c r="L70" s="22"/>
      <c r="M70" s="22">
        <v>0</v>
      </c>
      <c r="O70" s="155"/>
      <c r="P70" s="156"/>
    </row>
    <row r="71" spans="1:16" ht="22.5" customHeight="1">
      <c r="A71" s="1" t="s">
        <v>32</v>
      </c>
      <c r="E71" s="9" t="s">
        <v>213</v>
      </c>
      <c r="G71" s="22">
        <v>22351744059</v>
      </c>
      <c r="H71" s="37"/>
      <c r="I71" s="22">
        <v>23338357086</v>
      </c>
      <c r="J71" s="22"/>
      <c r="K71" s="22">
        <v>7989734041</v>
      </c>
      <c r="L71" s="22"/>
      <c r="M71" s="22">
        <v>7987986087</v>
      </c>
    </row>
    <row r="72" spans="1:16" ht="22.5" customHeight="1">
      <c r="A72" s="12" t="s">
        <v>33</v>
      </c>
      <c r="E72" s="9">
        <v>21</v>
      </c>
      <c r="G72" s="22">
        <v>4139423769</v>
      </c>
      <c r="H72" s="37"/>
      <c r="I72" s="22">
        <v>1831406359</v>
      </c>
      <c r="J72" s="22"/>
      <c r="K72" s="22">
        <v>3580208</v>
      </c>
      <c r="L72" s="22"/>
      <c r="M72" s="22">
        <v>0</v>
      </c>
    </row>
    <row r="73" spans="1:16" ht="22.5" customHeight="1">
      <c r="A73" s="12" t="s">
        <v>105</v>
      </c>
      <c r="E73" s="9">
        <v>17</v>
      </c>
      <c r="G73" s="22">
        <v>266686262</v>
      </c>
      <c r="H73" s="37"/>
      <c r="I73" s="22">
        <v>225498462</v>
      </c>
      <c r="J73" s="22"/>
      <c r="K73" s="22">
        <v>179303052</v>
      </c>
      <c r="L73" s="37"/>
      <c r="M73" s="22">
        <v>178407987</v>
      </c>
    </row>
    <row r="74" spans="1:16" ht="22.5" customHeight="1">
      <c r="A74" s="1" t="s">
        <v>90</v>
      </c>
      <c r="G74" s="22">
        <v>979905914</v>
      </c>
      <c r="H74" s="37"/>
      <c r="I74" s="22">
        <v>153377313</v>
      </c>
      <c r="J74" s="22"/>
      <c r="K74" s="22">
        <v>0</v>
      </c>
      <c r="L74" s="37"/>
      <c r="M74" s="22">
        <v>0</v>
      </c>
    </row>
    <row r="75" spans="1:16" ht="22.5" customHeight="1">
      <c r="A75" s="1" t="s">
        <v>140</v>
      </c>
      <c r="G75" s="22">
        <v>2600000</v>
      </c>
      <c r="H75" s="37"/>
      <c r="I75" s="22">
        <v>2600000</v>
      </c>
      <c r="J75" s="22"/>
      <c r="K75" s="22">
        <v>0</v>
      </c>
      <c r="L75" s="22"/>
      <c r="M75" s="22">
        <v>0</v>
      </c>
    </row>
    <row r="76" spans="1:16" ht="22.5" customHeight="1">
      <c r="A76" s="2" t="s">
        <v>34</v>
      </c>
      <c r="B76" s="2"/>
      <c r="G76" s="29">
        <f>SUM(G66:G75)</f>
        <v>56775876260</v>
      </c>
      <c r="H76" s="40"/>
      <c r="I76" s="29">
        <f>SUM(I66:I75)</f>
        <v>44733491365</v>
      </c>
      <c r="J76" s="30"/>
      <c r="K76" s="29">
        <f>SUM(K66:K75)</f>
        <v>13192774608</v>
      </c>
      <c r="L76" s="23"/>
      <c r="M76" s="29">
        <f>SUM(M66:M75)</f>
        <v>8192987935</v>
      </c>
    </row>
    <row r="77" spans="1:16" ht="9.9499999999999993" customHeight="1">
      <c r="A77" s="2"/>
      <c r="B77" s="2"/>
      <c r="C77" s="2"/>
      <c r="D77" s="2"/>
      <c r="E77" s="3"/>
      <c r="F77" s="3"/>
      <c r="G77" s="3"/>
      <c r="H77" s="3"/>
      <c r="I77" s="3"/>
      <c r="J77" s="3"/>
      <c r="K77" s="4"/>
      <c r="L77" s="4"/>
      <c r="M77" s="4"/>
    </row>
    <row r="78" spans="1:16" ht="22.5" customHeight="1">
      <c r="A78" s="2" t="s">
        <v>35</v>
      </c>
      <c r="B78" s="2"/>
      <c r="C78" s="2"/>
      <c r="D78" s="2"/>
      <c r="G78" s="33">
        <f>G63+G76</f>
        <v>77045764500</v>
      </c>
      <c r="H78" s="40"/>
      <c r="I78" s="33">
        <f>I63+I76</f>
        <v>51610680060</v>
      </c>
      <c r="J78" s="30"/>
      <c r="K78" s="33">
        <f>K63+K76</f>
        <v>21226991105</v>
      </c>
      <c r="L78" s="23"/>
      <c r="M78" s="33">
        <f>M63+M76</f>
        <v>12021622227</v>
      </c>
    </row>
    <row r="79" spans="1:16" ht="9.9499999999999993" customHeight="1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4"/>
      <c r="M79" s="4"/>
    </row>
    <row r="80" spans="1:16" ht="22.5" customHeight="1">
      <c r="A80" s="162" t="s">
        <v>129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</row>
    <row r="81" spans="1:13" ht="22.5" customHeight="1">
      <c r="A81" s="162" t="s">
        <v>0</v>
      </c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</row>
    <row r="82" spans="1:13" ht="9.9499999999999993" customHeight="1">
      <c r="A82" s="2"/>
      <c r="B82" s="2"/>
      <c r="C82" s="2"/>
      <c r="D82" s="2"/>
      <c r="E82" s="3"/>
      <c r="F82" s="3"/>
      <c r="G82" s="3"/>
      <c r="H82" s="3"/>
      <c r="I82" s="3"/>
      <c r="J82" s="3"/>
      <c r="K82" s="4"/>
      <c r="L82" s="4"/>
      <c r="M82" s="4"/>
    </row>
    <row r="83" spans="1:13" ht="22.5" customHeight="1">
      <c r="E83" s="5"/>
      <c r="F83" s="5"/>
      <c r="G83" s="163" t="s">
        <v>1</v>
      </c>
      <c r="H83" s="163"/>
      <c r="I83" s="163"/>
      <c r="J83" s="163"/>
      <c r="K83" s="163" t="s">
        <v>2</v>
      </c>
      <c r="L83" s="163"/>
      <c r="M83" s="163"/>
    </row>
    <row r="84" spans="1:13" ht="22.5" customHeight="1">
      <c r="E84" s="5"/>
      <c r="F84" s="5"/>
      <c r="G84" s="165" t="s">
        <v>3</v>
      </c>
      <c r="H84" s="165"/>
      <c r="I84" s="165"/>
      <c r="J84" s="94"/>
      <c r="K84" s="165" t="s">
        <v>3</v>
      </c>
      <c r="L84" s="165"/>
      <c r="M84" s="165"/>
    </row>
    <row r="85" spans="1:13" ht="22.5" customHeight="1">
      <c r="A85" s="13" t="s">
        <v>25</v>
      </c>
      <c r="B85" s="14"/>
      <c r="C85" s="14"/>
      <c r="D85" s="14"/>
      <c r="E85" s="6" t="s">
        <v>5</v>
      </c>
      <c r="F85" s="6"/>
      <c r="G85" s="7" t="s">
        <v>210</v>
      </c>
      <c r="H85" s="8"/>
      <c r="I85" s="7" t="s">
        <v>211</v>
      </c>
      <c r="J85" s="7"/>
      <c r="K85" s="7" t="s">
        <v>210</v>
      </c>
      <c r="L85" s="8"/>
      <c r="M85" s="7" t="s">
        <v>211</v>
      </c>
    </row>
    <row r="86" spans="1:13" ht="22.5" customHeight="1">
      <c r="A86" s="2"/>
      <c r="B86" s="14"/>
      <c r="C86" s="14"/>
      <c r="D86" s="14"/>
      <c r="E86" s="36"/>
      <c r="F86" s="36"/>
      <c r="G86" s="164" t="s">
        <v>181</v>
      </c>
      <c r="H86" s="164"/>
      <c r="I86" s="164"/>
      <c r="J86" s="164"/>
      <c r="K86" s="164"/>
      <c r="L86" s="164"/>
      <c r="M86" s="164"/>
    </row>
    <row r="87" spans="1:13" ht="22.5" customHeight="1">
      <c r="A87" s="10" t="s">
        <v>36</v>
      </c>
      <c r="G87" s="11"/>
      <c r="H87" s="11"/>
      <c r="I87" s="11"/>
      <c r="J87" s="11"/>
      <c r="K87" s="11"/>
      <c r="L87" s="11"/>
      <c r="M87" s="11"/>
    </row>
    <row r="88" spans="1:13" ht="22.5" customHeight="1">
      <c r="A88" s="1" t="s">
        <v>37</v>
      </c>
      <c r="G88" s="11"/>
      <c r="H88" s="11"/>
      <c r="I88" s="11"/>
      <c r="J88" s="11"/>
      <c r="K88" s="11"/>
      <c r="L88" s="11"/>
      <c r="M88" s="11"/>
    </row>
    <row r="89" spans="1:13" ht="22.5" customHeight="1">
      <c r="B89" s="1" t="s">
        <v>123</v>
      </c>
      <c r="G89" s="11"/>
      <c r="H89" s="11"/>
      <c r="I89" s="11"/>
      <c r="J89" s="11"/>
      <c r="K89" s="11"/>
      <c r="L89" s="11"/>
      <c r="M89" s="11"/>
    </row>
    <row r="90" spans="1:13" ht="22.5" customHeight="1" thickBot="1">
      <c r="B90" s="21" t="s">
        <v>135</v>
      </c>
      <c r="G90" s="31">
        <v>14500000000</v>
      </c>
      <c r="H90" s="37"/>
      <c r="I90" s="31">
        <v>14500000000</v>
      </c>
      <c r="J90" s="24"/>
      <c r="K90" s="31">
        <v>14500000000</v>
      </c>
      <c r="L90" s="22"/>
      <c r="M90" s="31">
        <v>14500000000</v>
      </c>
    </row>
    <row r="91" spans="1:13" ht="22.5" customHeight="1" thickTop="1">
      <c r="B91" s="1" t="s">
        <v>124</v>
      </c>
      <c r="G91" s="24"/>
      <c r="H91" s="37"/>
      <c r="I91" s="24"/>
      <c r="J91" s="24"/>
      <c r="K91" s="24"/>
      <c r="L91" s="22"/>
      <c r="M91" s="24"/>
    </row>
    <row r="92" spans="1:13" ht="22.5" customHeight="1">
      <c r="B92" s="21" t="s">
        <v>135</v>
      </c>
      <c r="G92" s="22">
        <v>14500000000</v>
      </c>
      <c r="H92" s="37"/>
      <c r="I92" s="22">
        <v>14500000000</v>
      </c>
      <c r="J92" s="22"/>
      <c r="K92" s="22">
        <v>14500000000</v>
      </c>
      <c r="L92" s="22"/>
      <c r="M92" s="22">
        <v>14500000000</v>
      </c>
    </row>
    <row r="93" spans="1:13" ht="22.5" customHeight="1">
      <c r="A93" s="1" t="s">
        <v>38</v>
      </c>
      <c r="E93" s="9">
        <v>18</v>
      </c>
      <c r="G93" s="22">
        <v>1531778000</v>
      </c>
      <c r="H93" s="37"/>
      <c r="I93" s="22">
        <v>1531778000</v>
      </c>
      <c r="J93" s="22"/>
      <c r="K93" s="22">
        <v>1531778000</v>
      </c>
      <c r="L93" s="22"/>
      <c r="M93" s="22">
        <v>1531778000</v>
      </c>
    </row>
    <row r="94" spans="1:13" ht="22.5" customHeight="1">
      <c r="A94" s="1" t="s">
        <v>82</v>
      </c>
      <c r="G94" s="22">
        <v>0</v>
      </c>
      <c r="H94" s="37"/>
      <c r="I94" s="22">
        <v>0</v>
      </c>
      <c r="J94" s="22"/>
      <c r="K94" s="22">
        <v>221308748</v>
      </c>
      <c r="L94" s="22"/>
      <c r="M94" s="22">
        <v>221308748</v>
      </c>
    </row>
    <row r="95" spans="1:13" ht="22.5" customHeight="1">
      <c r="A95" s="1" t="s">
        <v>39</v>
      </c>
      <c r="G95" s="37"/>
      <c r="H95" s="37"/>
      <c r="I95" s="37"/>
      <c r="J95" s="37"/>
      <c r="K95" s="37"/>
      <c r="L95" s="37"/>
      <c r="M95" s="37"/>
    </row>
    <row r="96" spans="1:13" ht="22.5" customHeight="1">
      <c r="B96" s="1" t="s">
        <v>125</v>
      </c>
      <c r="G96" s="22"/>
      <c r="H96" s="22"/>
      <c r="I96" s="22"/>
      <c r="J96" s="22"/>
      <c r="L96" s="22"/>
      <c r="M96" s="22"/>
    </row>
    <row r="97" spans="1:13" ht="22.5" customHeight="1">
      <c r="A97" s="1" t="s">
        <v>126</v>
      </c>
      <c r="E97" s="9">
        <v>18</v>
      </c>
      <c r="G97" s="22">
        <v>1450000000</v>
      </c>
      <c r="H97" s="22"/>
      <c r="I97" s="22">
        <v>1450000000</v>
      </c>
      <c r="J97" s="22"/>
      <c r="K97" s="22">
        <v>1450000000</v>
      </c>
      <c r="L97" s="22"/>
      <c r="M97" s="22">
        <v>1450000000</v>
      </c>
    </row>
    <row r="98" spans="1:13" ht="22.5" customHeight="1">
      <c r="B98" s="1" t="s">
        <v>40</v>
      </c>
      <c r="G98" s="22">
        <v>57877668427</v>
      </c>
      <c r="H98" s="37"/>
      <c r="I98" s="22">
        <v>53585646723</v>
      </c>
      <c r="J98" s="22"/>
      <c r="K98" s="22">
        <v>37053961765</v>
      </c>
      <c r="L98" s="37"/>
      <c r="M98" s="22">
        <v>37393869408</v>
      </c>
    </row>
    <row r="99" spans="1:13" ht="22.5" customHeight="1">
      <c r="A99" s="1" t="s">
        <v>41</v>
      </c>
      <c r="G99" s="28">
        <v>-5069737114</v>
      </c>
      <c r="H99" s="37"/>
      <c r="I99" s="28">
        <v>-10546536831</v>
      </c>
      <c r="J99" s="22"/>
      <c r="K99" s="28">
        <v>168310694</v>
      </c>
      <c r="L99" s="22"/>
      <c r="M99" s="28">
        <v>-46194451</v>
      </c>
    </row>
    <row r="100" spans="1:13" s="2" customFormat="1" ht="22.5" customHeight="1">
      <c r="A100" s="2" t="s">
        <v>141</v>
      </c>
      <c r="E100" s="5"/>
      <c r="F100" s="5"/>
      <c r="G100" s="23">
        <f>SUM(G92:G99)</f>
        <v>70289709313</v>
      </c>
      <c r="H100" s="40"/>
      <c r="I100" s="23">
        <f>SUM(I92:I99)</f>
        <v>60520887892</v>
      </c>
      <c r="J100" s="23"/>
      <c r="K100" s="23">
        <f>SUM(K92:K99)</f>
        <v>54925359207</v>
      </c>
      <c r="L100" s="23"/>
      <c r="M100" s="23">
        <f>SUM(M92:M99)</f>
        <v>55050761705</v>
      </c>
    </row>
    <row r="101" spans="1:13" ht="22.5" customHeight="1">
      <c r="A101" s="1" t="s">
        <v>142</v>
      </c>
      <c r="G101" s="22">
        <v>7519831934</v>
      </c>
      <c r="H101" s="37"/>
      <c r="I101" s="22">
        <v>684409</v>
      </c>
      <c r="J101" s="22"/>
      <c r="K101" s="22">
        <v>0</v>
      </c>
      <c r="L101" s="22"/>
      <c r="M101" s="22">
        <v>0</v>
      </c>
    </row>
    <row r="102" spans="1:13" ht="22.5" customHeight="1">
      <c r="A102" s="14" t="s">
        <v>42</v>
      </c>
      <c r="B102" s="2"/>
      <c r="C102" s="2"/>
      <c r="D102" s="2"/>
      <c r="G102" s="29">
        <f>SUM(G100:G101)</f>
        <v>77809541247</v>
      </c>
      <c r="H102" s="24"/>
      <c r="I102" s="29">
        <f>SUM(I100:I101)</f>
        <v>60521572301</v>
      </c>
      <c r="J102" s="30"/>
      <c r="K102" s="29">
        <f>SUM(K100:K101)</f>
        <v>54925359207</v>
      </c>
      <c r="L102" s="24"/>
      <c r="M102" s="29">
        <f>SUM(M100:M101)</f>
        <v>55050761705</v>
      </c>
    </row>
    <row r="103" spans="1:13" ht="9.9499999999999993" customHeight="1">
      <c r="A103" s="2"/>
      <c r="B103" s="2"/>
      <c r="C103" s="2"/>
      <c r="D103" s="2"/>
      <c r="E103" s="3"/>
      <c r="F103" s="3"/>
      <c r="G103" s="3"/>
      <c r="H103" s="3"/>
      <c r="I103" s="3"/>
      <c r="J103" s="3"/>
      <c r="K103" s="4"/>
      <c r="L103" s="4"/>
      <c r="M103" s="4"/>
    </row>
    <row r="104" spans="1:13" ht="22.5" customHeight="1" thickBot="1">
      <c r="A104" s="2" t="s">
        <v>43</v>
      </c>
      <c r="G104" s="32">
        <f>G102+G78</f>
        <v>154855305747</v>
      </c>
      <c r="H104" s="24"/>
      <c r="I104" s="32">
        <f>I102+I78</f>
        <v>112132252361</v>
      </c>
      <c r="J104" s="30"/>
      <c r="K104" s="32">
        <f>K102+K78</f>
        <v>76152350312</v>
      </c>
      <c r="L104" s="24"/>
      <c r="M104" s="32">
        <f>M102+M78</f>
        <v>67072383932</v>
      </c>
    </row>
    <row r="105" spans="1:13" ht="9.9499999999999993" customHeight="1" thickTop="1">
      <c r="A105" s="2"/>
      <c r="B105" s="2"/>
      <c r="C105" s="2"/>
      <c r="D105" s="2"/>
      <c r="E105" s="3"/>
      <c r="F105" s="3"/>
      <c r="G105" s="3"/>
      <c r="H105" s="3"/>
      <c r="I105" s="3"/>
      <c r="J105" s="3"/>
      <c r="K105" s="4"/>
      <c r="L105" s="4"/>
      <c r="M105" s="4"/>
    </row>
    <row r="106" spans="1:13" ht="22.35" customHeight="1">
      <c r="G106" s="11"/>
    </row>
    <row r="107" spans="1:13" ht="22.35" customHeight="1">
      <c r="G107" s="34"/>
      <c r="I107" s="11"/>
      <c r="K107" s="11"/>
      <c r="M107" s="11"/>
    </row>
  </sheetData>
  <mergeCells count="20">
    <mergeCell ref="G84:I84"/>
    <mergeCell ref="K84:M84"/>
    <mergeCell ref="G86:M86"/>
    <mergeCell ref="A81:M81"/>
    <mergeCell ref="G83:J83"/>
    <mergeCell ref="K83:M83"/>
    <mergeCell ref="A6:C6"/>
    <mergeCell ref="G4:J4"/>
    <mergeCell ref="K4:M4"/>
    <mergeCell ref="G7:M7"/>
    <mergeCell ref="A44:M44"/>
    <mergeCell ref="G5:I5"/>
    <mergeCell ref="K5:M5"/>
    <mergeCell ref="A45:M45"/>
    <mergeCell ref="G47:J47"/>
    <mergeCell ref="K47:M47"/>
    <mergeCell ref="G50:M50"/>
    <mergeCell ref="A80:M80"/>
    <mergeCell ref="G48:I48"/>
    <mergeCell ref="K48:M48"/>
  </mergeCells>
  <pageMargins left="0.8" right="0.5" top="0.48" bottom="0.5" header="0.5" footer="0.5"/>
  <pageSetup paperSize="9" scale="74" firstPageNumber="7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3" max="16383" man="1"/>
    <brk id="79" max="16383" man="1"/>
  </rowBreaks>
  <ignoredErrors>
    <ignoredError sqref="G6:H6 G49:M49 G85:M85 J6: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R59"/>
  <sheetViews>
    <sheetView zoomScale="90" zoomScaleNormal="90" zoomScaleSheetLayoutView="100" workbookViewId="0">
      <selection sqref="A1:M1"/>
    </sheetView>
  </sheetViews>
  <sheetFormatPr defaultColWidth="9.125" defaultRowHeight="22.5" customHeight="1"/>
  <cols>
    <col min="1" max="2" width="2.625" style="15" customWidth="1"/>
    <col min="3" max="3" width="57.5" style="15" customWidth="1"/>
    <col min="4" max="4" width="0.5" style="73" customWidth="1"/>
    <col min="5" max="5" width="7.625" style="96" customWidth="1"/>
    <col min="6" max="6" width="0.5" style="73" customWidth="1"/>
    <col min="7" max="7" width="13" style="15" customWidth="1"/>
    <col min="8" max="8" width="1.125" style="90" customWidth="1"/>
    <col min="9" max="9" width="13" style="15" customWidth="1"/>
    <col min="10" max="10" width="1.125" style="73" customWidth="1"/>
    <col min="11" max="11" width="12.625" style="15" customWidth="1"/>
    <col min="12" max="12" width="1.125" style="73" customWidth="1"/>
    <col min="13" max="13" width="12.375" style="15" customWidth="1"/>
    <col min="14" max="14" width="9.125" style="15"/>
    <col min="15" max="15" width="12.375" style="15" bestFit="1" customWidth="1"/>
    <col min="16" max="16" width="13.625" style="15" bestFit="1" customWidth="1"/>
    <col min="17" max="17" width="9.125" style="15"/>
    <col min="18" max="18" width="12.375" style="15" bestFit="1" customWidth="1"/>
    <col min="19" max="16384" width="9.125" style="15"/>
  </cols>
  <sheetData>
    <row r="1" spans="1:13" ht="22.5" customHeight="1">
      <c r="A1" s="162" t="s">
        <v>129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ht="22.5" customHeight="1">
      <c r="A2" s="162" t="s">
        <v>183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5.0999999999999996" customHeight="1">
      <c r="A3" s="16"/>
      <c r="B3" s="16"/>
      <c r="C3" s="16"/>
      <c r="D3" s="68"/>
      <c r="E3" s="69"/>
      <c r="F3" s="68"/>
      <c r="G3" s="70"/>
      <c r="H3" s="71"/>
      <c r="I3" s="70"/>
      <c r="J3" s="68"/>
      <c r="K3" s="70"/>
      <c r="L3" s="71"/>
      <c r="M3" s="70"/>
    </row>
    <row r="4" spans="1:13" ht="22.5" customHeight="1">
      <c r="A4" s="16"/>
      <c r="B4" s="16"/>
      <c r="C4" s="16"/>
      <c r="D4" s="72"/>
      <c r="E4" s="6"/>
      <c r="F4" s="72"/>
      <c r="G4" s="163" t="s">
        <v>1</v>
      </c>
      <c r="H4" s="163"/>
      <c r="I4" s="163"/>
      <c r="J4" s="72"/>
      <c r="K4" s="163" t="s">
        <v>2</v>
      </c>
      <c r="L4" s="163"/>
      <c r="M4" s="163"/>
    </row>
    <row r="5" spans="1:13" ht="22.5" customHeight="1">
      <c r="A5" s="16"/>
      <c r="B5" s="16"/>
      <c r="C5" s="16"/>
      <c r="D5" s="30"/>
      <c r="E5" s="6"/>
      <c r="F5" s="30"/>
      <c r="G5" s="166" t="s">
        <v>182</v>
      </c>
      <c r="H5" s="166"/>
      <c r="I5" s="166"/>
      <c r="J5" s="30"/>
      <c r="K5" s="166" t="s">
        <v>182</v>
      </c>
      <c r="L5" s="166"/>
      <c r="M5" s="166"/>
    </row>
    <row r="6" spans="1:13" ht="22.5" customHeight="1">
      <c r="A6" s="16"/>
      <c r="B6" s="16"/>
      <c r="C6" s="16"/>
      <c r="D6" s="7"/>
      <c r="E6" s="6" t="s">
        <v>5</v>
      </c>
      <c r="F6" s="7"/>
      <c r="G6" s="7" t="s">
        <v>210</v>
      </c>
      <c r="H6" s="8"/>
      <c r="I6" s="7" t="s">
        <v>211</v>
      </c>
      <c r="J6" s="7"/>
      <c r="K6" s="7" t="s">
        <v>210</v>
      </c>
      <c r="L6" s="8"/>
      <c r="M6" s="7" t="s">
        <v>211</v>
      </c>
    </row>
    <row r="7" spans="1:13" ht="20.45" customHeight="1">
      <c r="A7" s="16"/>
      <c r="B7" s="16"/>
      <c r="E7" s="6"/>
      <c r="F7" s="6"/>
      <c r="G7" s="164" t="s">
        <v>181</v>
      </c>
      <c r="H7" s="164"/>
      <c r="I7" s="164"/>
      <c r="J7" s="164"/>
      <c r="K7" s="164"/>
      <c r="L7" s="164"/>
      <c r="M7" s="164"/>
    </row>
    <row r="8" spans="1:13" ht="22.5" customHeight="1">
      <c r="A8" s="15" t="s">
        <v>44</v>
      </c>
      <c r="D8" s="24"/>
      <c r="E8" s="9" t="s">
        <v>193</v>
      </c>
      <c r="F8" s="24"/>
      <c r="G8" s="22">
        <v>35231479642</v>
      </c>
      <c r="H8" s="24"/>
      <c r="I8" s="22">
        <v>31652536013</v>
      </c>
      <c r="J8" s="24"/>
      <c r="K8" s="22">
        <v>0</v>
      </c>
      <c r="L8" s="24"/>
      <c r="M8" s="22">
        <v>0</v>
      </c>
    </row>
    <row r="9" spans="1:13" ht="22.5" customHeight="1">
      <c r="A9" s="15" t="s">
        <v>208</v>
      </c>
      <c r="D9" s="24"/>
      <c r="E9" s="6">
        <v>5</v>
      </c>
      <c r="F9" s="24"/>
      <c r="G9" s="74">
        <v>2095297401</v>
      </c>
      <c r="H9" s="24"/>
      <c r="I9" s="74">
        <v>2553209226</v>
      </c>
      <c r="J9" s="24"/>
      <c r="K9" s="22">
        <v>0</v>
      </c>
      <c r="L9" s="24"/>
      <c r="M9" s="22">
        <v>0</v>
      </c>
    </row>
    <row r="10" spans="1:13" ht="22.5" customHeight="1">
      <c r="A10" s="12" t="s">
        <v>45</v>
      </c>
      <c r="B10" s="12"/>
      <c r="D10" s="24"/>
      <c r="E10" s="9" t="s">
        <v>215</v>
      </c>
      <c r="F10" s="24"/>
      <c r="G10" s="28">
        <v>-33116498074</v>
      </c>
      <c r="H10" s="24"/>
      <c r="I10" s="28">
        <v>-30228688704</v>
      </c>
      <c r="J10" s="24"/>
      <c r="K10" s="28">
        <v>0</v>
      </c>
      <c r="L10" s="24"/>
      <c r="M10" s="28">
        <v>0</v>
      </c>
    </row>
    <row r="11" spans="1:13" s="16" customFormat="1" ht="22.5" customHeight="1">
      <c r="A11" s="14" t="s">
        <v>46</v>
      </c>
      <c r="B11" s="14"/>
      <c r="D11" s="30"/>
      <c r="E11" s="5"/>
      <c r="F11" s="30"/>
      <c r="G11" s="23">
        <f>SUM(G8:G10)</f>
        <v>4210278969</v>
      </c>
      <c r="H11" s="30"/>
      <c r="I11" s="23">
        <f>SUM(I8:I10)</f>
        <v>3977056535</v>
      </c>
      <c r="J11" s="30"/>
      <c r="K11" s="23">
        <f>SUM(K8:K10)</f>
        <v>0</v>
      </c>
      <c r="L11" s="30"/>
      <c r="M11" s="23">
        <f>SUM(M8:M10)</f>
        <v>0</v>
      </c>
    </row>
    <row r="12" spans="1:13" ht="8.4499999999999993" customHeight="1">
      <c r="A12" s="16"/>
      <c r="B12" s="16"/>
      <c r="C12" s="16"/>
      <c r="D12" s="68"/>
      <c r="E12" s="69"/>
      <c r="F12" s="68"/>
      <c r="G12" s="70"/>
      <c r="H12" s="71"/>
      <c r="I12" s="70"/>
      <c r="J12" s="68"/>
      <c r="K12" s="70"/>
      <c r="L12" s="71"/>
      <c r="M12" s="70"/>
    </row>
    <row r="13" spans="1:13" s="16" customFormat="1" ht="22.5" customHeight="1">
      <c r="A13" s="12" t="s">
        <v>47</v>
      </c>
      <c r="B13" s="12"/>
      <c r="D13" s="30"/>
      <c r="E13" s="9">
        <v>5</v>
      </c>
      <c r="F13" s="30"/>
      <c r="G13" s="22">
        <v>224304685</v>
      </c>
      <c r="H13" s="24"/>
      <c r="I13" s="22">
        <v>276307350</v>
      </c>
      <c r="J13" s="30"/>
      <c r="K13" s="22">
        <v>429484729</v>
      </c>
      <c r="L13" s="24"/>
      <c r="M13" s="22">
        <v>439448107</v>
      </c>
    </row>
    <row r="14" spans="1:13" ht="22.5" customHeight="1">
      <c r="A14" s="15" t="s">
        <v>49</v>
      </c>
      <c r="D14" s="24"/>
      <c r="E14" s="9">
        <v>5</v>
      </c>
      <c r="F14" s="24"/>
      <c r="G14" s="22">
        <v>205354408</v>
      </c>
      <c r="H14" s="24"/>
      <c r="I14" s="22">
        <v>159412199</v>
      </c>
      <c r="J14" s="24"/>
      <c r="K14" s="22">
        <v>108542941</v>
      </c>
      <c r="L14" s="24"/>
      <c r="M14" s="22">
        <v>95978778</v>
      </c>
    </row>
    <row r="15" spans="1:13" ht="22.5" customHeight="1">
      <c r="A15" s="15" t="s">
        <v>48</v>
      </c>
      <c r="D15" s="24"/>
      <c r="E15" s="9" t="s">
        <v>216</v>
      </c>
      <c r="F15" s="24"/>
      <c r="G15" s="22">
        <v>58829567</v>
      </c>
      <c r="H15" s="24"/>
      <c r="I15" s="22">
        <v>61184256</v>
      </c>
      <c r="J15" s="24"/>
      <c r="K15" s="22">
        <v>3529325201</v>
      </c>
      <c r="L15" s="24"/>
      <c r="M15" s="22">
        <v>3463629570</v>
      </c>
    </row>
    <row r="16" spans="1:13" ht="22.5" customHeight="1">
      <c r="A16" s="15" t="s">
        <v>50</v>
      </c>
      <c r="D16" s="24"/>
      <c r="E16" s="9">
        <v>5</v>
      </c>
      <c r="F16" s="24"/>
      <c r="G16" s="22">
        <v>397952979</v>
      </c>
      <c r="H16" s="24"/>
      <c r="I16" s="22">
        <v>219002836</v>
      </c>
      <c r="J16" s="24"/>
      <c r="K16" s="22">
        <v>13829017</v>
      </c>
      <c r="L16" s="24"/>
      <c r="M16" s="22">
        <v>5009984</v>
      </c>
    </row>
    <row r="17" spans="1:18" ht="22.5" customHeight="1">
      <c r="A17" s="12" t="s">
        <v>51</v>
      </c>
      <c r="B17" s="12"/>
      <c r="C17" s="12"/>
      <c r="D17" s="24"/>
      <c r="E17" s="9" t="s">
        <v>215</v>
      </c>
      <c r="F17" s="24"/>
      <c r="G17" s="24">
        <v>-1701840868</v>
      </c>
      <c r="H17" s="75"/>
      <c r="I17" s="24">
        <v>-1601096914</v>
      </c>
      <c r="J17" s="24"/>
      <c r="K17" s="24">
        <v>-878619267</v>
      </c>
      <c r="L17" s="24"/>
      <c r="M17" s="24">
        <v>-930216123</v>
      </c>
      <c r="P17" s="20"/>
    </row>
    <row r="18" spans="1:18" ht="22.5" customHeight="1">
      <c r="A18" s="12" t="s">
        <v>257</v>
      </c>
      <c r="B18" s="12"/>
      <c r="C18" s="12"/>
      <c r="D18" s="24"/>
      <c r="E18" s="9">
        <v>4</v>
      </c>
      <c r="F18" s="24"/>
      <c r="G18" s="24">
        <v>177666981</v>
      </c>
      <c r="H18" s="75"/>
      <c r="I18" s="24">
        <v>0</v>
      </c>
      <c r="J18" s="24"/>
      <c r="K18" s="24">
        <v>0</v>
      </c>
      <c r="L18" s="24"/>
      <c r="M18" s="24">
        <v>0</v>
      </c>
      <c r="O18" s="34"/>
      <c r="P18" s="34"/>
      <c r="R18" s="130"/>
    </row>
    <row r="19" spans="1:18" ht="22.5" customHeight="1">
      <c r="A19" s="12" t="s">
        <v>143</v>
      </c>
      <c r="B19" s="12"/>
      <c r="C19" s="12"/>
      <c r="D19" s="24"/>
      <c r="E19" s="9"/>
      <c r="F19" s="24"/>
      <c r="G19" s="24">
        <v>206290135</v>
      </c>
      <c r="H19" s="75"/>
      <c r="I19" s="24">
        <v>304452937</v>
      </c>
      <c r="J19" s="24"/>
      <c r="K19" s="24">
        <v>205176933</v>
      </c>
      <c r="L19" s="24"/>
      <c r="M19" s="24">
        <v>-5717374</v>
      </c>
    </row>
    <row r="20" spans="1:18" ht="22.5" customHeight="1">
      <c r="A20" s="12" t="s">
        <v>147</v>
      </c>
      <c r="B20" s="12"/>
      <c r="C20" s="12"/>
      <c r="D20" s="24"/>
      <c r="E20" s="9"/>
      <c r="F20" s="24"/>
      <c r="G20" s="24">
        <v>143505823</v>
      </c>
      <c r="H20" s="75"/>
      <c r="I20" s="24">
        <v>-130239655</v>
      </c>
      <c r="J20" s="24"/>
      <c r="K20" s="24">
        <v>0</v>
      </c>
      <c r="L20" s="24"/>
      <c r="M20" s="24">
        <v>0</v>
      </c>
    </row>
    <row r="21" spans="1:18" ht="22.5" customHeight="1">
      <c r="A21" s="15" t="s">
        <v>52</v>
      </c>
      <c r="D21" s="24"/>
      <c r="E21" s="9">
        <v>5</v>
      </c>
      <c r="F21" s="24"/>
      <c r="G21" s="22">
        <v>-1868068721</v>
      </c>
      <c r="H21" s="24"/>
      <c r="I21" s="22">
        <v>-1551352466</v>
      </c>
      <c r="J21" s="24"/>
      <c r="K21" s="24">
        <v>-268397872</v>
      </c>
      <c r="L21" s="24"/>
      <c r="M21" s="24">
        <v>-71953352</v>
      </c>
    </row>
    <row r="22" spans="1:18" s="12" customFormat="1" ht="22.5" customHeight="1">
      <c r="A22" s="15" t="s">
        <v>154</v>
      </c>
      <c r="B22" s="15"/>
      <c r="C22" s="15"/>
      <c r="D22" s="24"/>
      <c r="E22" s="9">
        <v>9</v>
      </c>
      <c r="F22" s="24"/>
      <c r="G22" s="28">
        <v>5902400599</v>
      </c>
      <c r="H22" s="24"/>
      <c r="I22" s="28">
        <v>4600342636</v>
      </c>
      <c r="J22" s="24"/>
      <c r="K22" s="28">
        <v>0</v>
      </c>
      <c r="L22" s="24"/>
      <c r="M22" s="28">
        <v>0</v>
      </c>
    </row>
    <row r="23" spans="1:18" ht="22.5" customHeight="1">
      <c r="A23" s="16" t="s">
        <v>53</v>
      </c>
      <c r="B23" s="16"/>
      <c r="C23" s="16"/>
      <c r="D23" s="30"/>
      <c r="E23" s="5"/>
      <c r="F23" s="30"/>
      <c r="G23" s="76">
        <f>SUM(G11:G22)</f>
        <v>7956674557</v>
      </c>
      <c r="H23" s="77"/>
      <c r="I23" s="76">
        <f>SUM(I11:I22)</f>
        <v>6315069714</v>
      </c>
      <c r="J23" s="30"/>
      <c r="K23" s="76">
        <f>SUM(K11:K22)</f>
        <v>3139341682</v>
      </c>
      <c r="L23" s="30"/>
      <c r="M23" s="76">
        <f>SUM(M11:M22)</f>
        <v>2996179590</v>
      </c>
    </row>
    <row r="24" spans="1:18" ht="22.5" customHeight="1">
      <c r="A24" s="15" t="s">
        <v>162</v>
      </c>
      <c r="D24" s="24"/>
      <c r="E24" s="96">
        <v>21</v>
      </c>
      <c r="F24" s="24"/>
      <c r="G24" s="28">
        <v>-178055391</v>
      </c>
      <c r="H24" s="24"/>
      <c r="I24" s="28">
        <v>-28357829</v>
      </c>
      <c r="J24" s="24"/>
      <c r="K24" s="28">
        <v>750675</v>
      </c>
      <c r="L24" s="24"/>
      <c r="M24" s="28">
        <v>2514702</v>
      </c>
    </row>
    <row r="25" spans="1:18" ht="22.5" customHeight="1">
      <c r="A25" s="14" t="s">
        <v>202</v>
      </c>
      <c r="D25" s="30"/>
      <c r="E25" s="78"/>
      <c r="F25" s="30"/>
      <c r="G25" s="29">
        <f>SUM(G23:G24)</f>
        <v>7778619166</v>
      </c>
      <c r="H25" s="30"/>
      <c r="I25" s="29">
        <f>SUM(I23:I24)</f>
        <v>6286711885</v>
      </c>
      <c r="J25" s="30"/>
      <c r="K25" s="29">
        <f>SUM(K23:K24)</f>
        <v>3140092357</v>
      </c>
      <c r="L25" s="24"/>
      <c r="M25" s="29">
        <f>SUM(M23:M24)</f>
        <v>2998694292</v>
      </c>
    </row>
    <row r="26" spans="1:18" ht="7.5" customHeight="1">
      <c r="A26" s="16"/>
      <c r="B26" s="16"/>
      <c r="C26" s="16"/>
      <c r="D26" s="68"/>
      <c r="E26" s="69"/>
      <c r="F26" s="68"/>
      <c r="G26" s="70"/>
      <c r="H26" s="71"/>
      <c r="I26" s="70"/>
      <c r="J26" s="68"/>
      <c r="K26" s="70"/>
      <c r="L26" s="71"/>
      <c r="M26" s="70"/>
    </row>
    <row r="27" spans="1:18" ht="20.45" customHeight="1">
      <c r="A27" s="14" t="s">
        <v>54</v>
      </c>
      <c r="B27" s="14"/>
      <c r="D27" s="30"/>
      <c r="E27" s="78"/>
      <c r="F27" s="30"/>
      <c r="G27" s="30"/>
      <c r="H27" s="30"/>
      <c r="I27" s="30"/>
      <c r="J27" s="30"/>
      <c r="K27" s="30"/>
      <c r="L27" s="24"/>
      <c r="M27" s="30"/>
    </row>
    <row r="28" spans="1:18" ht="22.5" customHeight="1">
      <c r="A28" s="79" t="s">
        <v>108</v>
      </c>
      <c r="B28" s="14"/>
      <c r="D28" s="30"/>
      <c r="E28" s="78"/>
      <c r="F28" s="30"/>
      <c r="G28" s="30"/>
      <c r="H28" s="30"/>
      <c r="I28" s="30"/>
      <c r="J28" s="30"/>
      <c r="K28" s="30"/>
      <c r="L28" s="24"/>
      <c r="M28" s="30"/>
    </row>
    <row r="29" spans="1:18" ht="21.6" customHeight="1">
      <c r="A29" s="12" t="s">
        <v>136</v>
      </c>
      <c r="B29" s="12"/>
      <c r="D29" s="30"/>
      <c r="F29" s="30"/>
      <c r="G29" s="22">
        <v>3355442936</v>
      </c>
      <c r="H29" s="30"/>
      <c r="I29" s="22">
        <v>318077769</v>
      </c>
      <c r="J29" s="30"/>
      <c r="K29" s="22">
        <v>0</v>
      </c>
      <c r="L29" s="24"/>
      <c r="M29" s="22">
        <v>0</v>
      </c>
      <c r="O29" s="157"/>
      <c r="P29" s="130"/>
    </row>
    <row r="30" spans="1:18" ht="22.5" customHeight="1">
      <c r="A30" s="12" t="s">
        <v>233</v>
      </c>
      <c r="B30" s="12"/>
      <c r="D30" s="30"/>
      <c r="E30" s="9"/>
      <c r="F30" s="30"/>
      <c r="G30" s="22">
        <v>613256077</v>
      </c>
      <c r="H30" s="30"/>
      <c r="I30" s="22">
        <v>-141232876</v>
      </c>
      <c r="J30" s="30"/>
      <c r="K30" s="22">
        <v>0</v>
      </c>
      <c r="L30" s="24"/>
      <c r="M30" s="22">
        <v>0</v>
      </c>
      <c r="O30" s="20"/>
    </row>
    <row r="31" spans="1:18" ht="22.5" customHeight="1">
      <c r="A31" s="12" t="s">
        <v>158</v>
      </c>
      <c r="B31" s="12"/>
      <c r="D31" s="30"/>
      <c r="E31" s="9">
        <v>9</v>
      </c>
      <c r="F31" s="30"/>
      <c r="G31" s="22">
        <v>1599144613</v>
      </c>
      <c r="H31" s="30"/>
      <c r="I31" s="22">
        <v>-1162084981</v>
      </c>
      <c r="J31" s="30"/>
      <c r="K31" s="22">
        <v>0</v>
      </c>
      <c r="L31" s="24"/>
      <c r="M31" s="22">
        <v>0</v>
      </c>
      <c r="O31" s="20"/>
    </row>
    <row r="32" spans="1:18" ht="22.5" customHeight="1">
      <c r="A32" s="12" t="s">
        <v>243</v>
      </c>
      <c r="B32" s="12"/>
      <c r="D32" s="15"/>
      <c r="E32" s="96">
        <v>21</v>
      </c>
      <c r="F32" s="15"/>
      <c r="G32" s="22">
        <v>-11613932</v>
      </c>
      <c r="H32" s="15"/>
      <c r="I32" s="22">
        <v>0</v>
      </c>
      <c r="J32" s="15"/>
      <c r="K32" s="22">
        <v>0</v>
      </c>
      <c r="L32" s="15"/>
      <c r="M32" s="22">
        <v>0</v>
      </c>
    </row>
    <row r="33" spans="1:15" ht="22.5" customHeight="1">
      <c r="A33" s="14" t="s">
        <v>109</v>
      </c>
      <c r="B33" s="12"/>
      <c r="D33" s="30"/>
      <c r="F33" s="30"/>
      <c r="G33" s="29">
        <f>SUM(G29:G32)</f>
        <v>5556229694</v>
      </c>
      <c r="H33" s="30"/>
      <c r="I33" s="29">
        <f>SUM(I29:I31)</f>
        <v>-985240088</v>
      </c>
      <c r="J33" s="30"/>
      <c r="K33" s="29">
        <f>SUM(K29:K31)</f>
        <v>0</v>
      </c>
      <c r="L33" s="30"/>
      <c r="M33" s="29">
        <f>SUM(M29:M31)</f>
        <v>0</v>
      </c>
    </row>
    <row r="34" spans="1:15" ht="9" customHeight="1">
      <c r="A34" s="16"/>
      <c r="B34" s="16"/>
      <c r="C34" s="16"/>
      <c r="D34" s="68"/>
      <c r="E34" s="69"/>
      <c r="F34" s="68"/>
      <c r="G34" s="70"/>
      <c r="H34" s="71"/>
      <c r="I34" s="70"/>
      <c r="J34" s="68"/>
      <c r="K34" s="70"/>
      <c r="L34" s="71"/>
      <c r="M34" s="70"/>
    </row>
    <row r="35" spans="1:15" ht="21.6" customHeight="1">
      <c r="A35" s="80" t="s">
        <v>113</v>
      </c>
      <c r="B35" s="12"/>
      <c r="D35" s="30"/>
      <c r="E35" s="15"/>
      <c r="F35" s="30"/>
      <c r="G35" s="78"/>
      <c r="H35" s="30"/>
      <c r="I35" s="23"/>
      <c r="J35" s="30"/>
      <c r="K35" s="23"/>
      <c r="L35" s="30"/>
      <c r="M35" s="22"/>
    </row>
    <row r="36" spans="1:15" ht="22.5" customHeight="1">
      <c r="A36" s="81" t="s">
        <v>232</v>
      </c>
      <c r="B36" s="12"/>
      <c r="D36" s="30"/>
      <c r="E36" s="15"/>
      <c r="F36" s="30"/>
      <c r="G36" s="78"/>
      <c r="H36" s="30"/>
      <c r="I36" s="23"/>
      <c r="J36" s="30"/>
      <c r="K36" s="23"/>
      <c r="L36" s="30"/>
      <c r="M36" s="22"/>
    </row>
    <row r="37" spans="1:15" ht="21.6" customHeight="1">
      <c r="A37" s="81" t="s">
        <v>209</v>
      </c>
      <c r="B37" s="12"/>
      <c r="D37" s="30"/>
      <c r="E37" s="96">
        <v>25</v>
      </c>
      <c r="F37" s="30"/>
      <c r="G37" s="27">
        <v>123539796</v>
      </c>
      <c r="H37" s="24"/>
      <c r="I37" s="27">
        <v>-665536995</v>
      </c>
      <c r="J37" s="24"/>
      <c r="K37" s="22">
        <v>264813025</v>
      </c>
      <c r="L37" s="24"/>
      <c r="M37" s="22">
        <v>0</v>
      </c>
    </row>
    <row r="38" spans="1:15" ht="22.5" customHeight="1">
      <c r="A38" s="12" t="s">
        <v>244</v>
      </c>
      <c r="B38" s="12"/>
      <c r="D38" s="24"/>
      <c r="E38" s="96">
        <v>17</v>
      </c>
      <c r="F38" s="24"/>
      <c r="G38" s="22">
        <v>6122618</v>
      </c>
      <c r="H38" s="24"/>
      <c r="I38" s="22">
        <v>-28912830</v>
      </c>
      <c r="J38" s="24"/>
      <c r="K38" s="22">
        <v>3318405</v>
      </c>
      <c r="L38" s="24"/>
      <c r="M38" s="22">
        <v>-23736045</v>
      </c>
      <c r="O38" s="20"/>
    </row>
    <row r="39" spans="1:15" ht="22.5" customHeight="1">
      <c r="A39" s="12" t="s">
        <v>158</v>
      </c>
      <c r="B39" s="12"/>
      <c r="D39" s="24"/>
      <c r="E39" s="9">
        <v>9</v>
      </c>
      <c r="F39" s="24"/>
      <c r="G39" s="22">
        <v>0</v>
      </c>
      <c r="H39" s="24"/>
      <c r="I39" s="22">
        <v>-1863880</v>
      </c>
      <c r="J39" s="24"/>
      <c r="K39" s="22">
        <v>0</v>
      </c>
      <c r="L39" s="24"/>
      <c r="M39" s="22">
        <v>0</v>
      </c>
    </row>
    <row r="40" spans="1:15" ht="22.5" customHeight="1">
      <c r="A40" s="12" t="s">
        <v>137</v>
      </c>
      <c r="B40" s="12"/>
      <c r="D40" s="24"/>
      <c r="E40" s="96">
        <v>21</v>
      </c>
      <c r="F40" s="24"/>
      <c r="G40" s="22">
        <v>-54187128</v>
      </c>
      <c r="H40" s="24"/>
      <c r="I40" s="22">
        <v>5782566</v>
      </c>
      <c r="J40" s="24"/>
      <c r="K40" s="22">
        <v>-53626285</v>
      </c>
      <c r="L40" s="24"/>
      <c r="M40" s="22">
        <v>4747209</v>
      </c>
      <c r="O40" s="20"/>
    </row>
    <row r="41" spans="1:15" s="16" customFormat="1" ht="22.5" customHeight="1">
      <c r="A41" s="14" t="s">
        <v>114</v>
      </c>
      <c r="B41" s="14"/>
      <c r="D41" s="30"/>
      <c r="F41" s="30"/>
      <c r="G41" s="82">
        <f>SUM(G37:G40)</f>
        <v>75475286</v>
      </c>
      <c r="H41" s="30"/>
      <c r="I41" s="82">
        <f>SUM(I37:I40)</f>
        <v>-690531139</v>
      </c>
      <c r="J41" s="30"/>
      <c r="K41" s="82">
        <f>SUM(K37:K40)</f>
        <v>214505145</v>
      </c>
      <c r="L41" s="30"/>
      <c r="M41" s="82">
        <f>SUM(M37:M40)</f>
        <v>-18988836</v>
      </c>
    </row>
    <row r="42" spans="1:15" ht="22.5" customHeight="1">
      <c r="A42" s="14" t="s">
        <v>201</v>
      </c>
      <c r="B42" s="14"/>
      <c r="D42" s="30"/>
      <c r="E42" s="78"/>
      <c r="F42" s="30"/>
      <c r="G42" s="30">
        <f>G33+G41</f>
        <v>5631704980</v>
      </c>
      <c r="H42" s="30"/>
      <c r="I42" s="30">
        <f>I33+I41</f>
        <v>-1675771227</v>
      </c>
      <c r="J42" s="30"/>
      <c r="K42" s="30">
        <f>K33+K41</f>
        <v>214505145</v>
      </c>
      <c r="L42" s="30"/>
      <c r="M42" s="30">
        <f>M33+M41</f>
        <v>-18988836</v>
      </c>
    </row>
    <row r="43" spans="1:15" ht="22.5" customHeight="1" thickBot="1">
      <c r="A43" s="14" t="s">
        <v>247</v>
      </c>
      <c r="B43" s="14"/>
      <c r="D43" s="30"/>
      <c r="E43" s="78"/>
      <c r="F43" s="30"/>
      <c r="G43" s="83">
        <f>+G42+G25</f>
        <v>13410324146</v>
      </c>
      <c r="H43" s="30"/>
      <c r="I43" s="83">
        <f>+I42+I25</f>
        <v>4610940658</v>
      </c>
      <c r="J43" s="30"/>
      <c r="K43" s="83">
        <f>+K42+K25</f>
        <v>3354597502</v>
      </c>
      <c r="L43" s="24"/>
      <c r="M43" s="83">
        <f>+M42+M25</f>
        <v>2979705456</v>
      </c>
    </row>
    <row r="44" spans="1:15" ht="5.0999999999999996" customHeight="1" thickTop="1">
      <c r="A44" s="16"/>
      <c r="B44" s="16"/>
      <c r="C44" s="16"/>
      <c r="D44" s="68"/>
      <c r="E44" s="69"/>
      <c r="F44" s="68"/>
      <c r="G44" s="70"/>
      <c r="H44" s="71"/>
      <c r="I44" s="70"/>
      <c r="J44" s="68"/>
      <c r="K44" s="70"/>
      <c r="L44" s="71"/>
      <c r="M44" s="70"/>
    </row>
    <row r="45" spans="1:15" ht="21" customHeight="1">
      <c r="A45" s="84" t="s">
        <v>248</v>
      </c>
      <c r="B45" s="85"/>
      <c r="C45" s="86"/>
      <c r="D45" s="30"/>
      <c r="E45" s="78"/>
      <c r="F45" s="30"/>
      <c r="G45" s="30"/>
      <c r="H45" s="30"/>
      <c r="I45" s="30"/>
      <c r="J45" s="30"/>
      <c r="K45" s="30"/>
      <c r="L45" s="24"/>
      <c r="M45" s="30"/>
    </row>
    <row r="46" spans="1:15" ht="22.5" customHeight="1">
      <c r="A46" s="87"/>
      <c r="B46" s="87" t="s">
        <v>110</v>
      </c>
      <c r="C46" s="86"/>
      <c r="D46" s="30"/>
      <c r="E46" s="78"/>
      <c r="F46" s="30"/>
      <c r="G46" s="24">
        <v>7772021704</v>
      </c>
      <c r="H46" s="30"/>
      <c r="I46" s="24">
        <v>6286677775</v>
      </c>
      <c r="J46" s="30"/>
      <c r="K46" s="24">
        <v>3140092357</v>
      </c>
      <c r="L46" s="24"/>
      <c r="M46" s="24">
        <v>2998694292.0000014</v>
      </c>
      <c r="O46" s="130"/>
    </row>
    <row r="47" spans="1:15" ht="22.5" customHeight="1">
      <c r="A47" s="87"/>
      <c r="B47" s="87" t="s">
        <v>111</v>
      </c>
      <c r="C47" s="86"/>
      <c r="D47" s="30"/>
      <c r="E47" s="78"/>
      <c r="F47" s="30"/>
      <c r="G47" s="24">
        <v>6597462</v>
      </c>
      <c r="H47" s="30"/>
      <c r="I47" s="24">
        <v>34110</v>
      </c>
      <c r="J47" s="30"/>
      <c r="K47" s="22">
        <v>0</v>
      </c>
      <c r="L47" s="24"/>
      <c r="M47" s="22">
        <v>0</v>
      </c>
    </row>
    <row r="48" spans="1:15" ht="22.5" customHeight="1" thickBot="1">
      <c r="A48" s="84" t="s">
        <v>202</v>
      </c>
      <c r="B48" s="85"/>
      <c r="C48" s="86"/>
      <c r="D48" s="30"/>
      <c r="E48" s="78"/>
      <c r="F48" s="30"/>
      <c r="G48" s="83">
        <f>SUM(G46:G47)</f>
        <v>7778619166</v>
      </c>
      <c r="H48" s="30"/>
      <c r="I48" s="83">
        <f>SUM(I46:I47)</f>
        <v>6286711885</v>
      </c>
      <c r="J48" s="30"/>
      <c r="K48" s="83">
        <v>3140092357</v>
      </c>
      <c r="L48" s="24"/>
      <c r="M48" s="83">
        <f>SUM(M46:M47)</f>
        <v>2998694292.0000014</v>
      </c>
    </row>
    <row r="49" spans="1:13" ht="3.6" customHeight="1" thickTop="1">
      <c r="A49" s="16"/>
      <c r="B49" s="16"/>
      <c r="C49" s="16"/>
      <c r="D49" s="68"/>
      <c r="E49" s="69"/>
      <c r="F49" s="68"/>
      <c r="G49" s="70"/>
      <c r="H49" s="71"/>
      <c r="I49" s="70"/>
      <c r="J49" s="68"/>
      <c r="K49" s="70"/>
      <c r="L49" s="71"/>
      <c r="M49" s="70"/>
    </row>
    <row r="50" spans="1:13" ht="22.5" customHeight="1">
      <c r="A50" s="16" t="s">
        <v>249</v>
      </c>
      <c r="B50" s="16"/>
      <c r="D50" s="30"/>
      <c r="F50" s="30"/>
      <c r="G50" s="30"/>
      <c r="H50" s="30"/>
      <c r="I50" s="30"/>
      <c r="J50" s="30"/>
      <c r="K50" s="30"/>
      <c r="L50" s="30"/>
      <c r="M50" s="30"/>
    </row>
    <row r="51" spans="1:13" ht="22.5" customHeight="1">
      <c r="B51" s="87" t="s">
        <v>110</v>
      </c>
      <c r="C51" s="86"/>
      <c r="D51" s="24"/>
      <c r="F51" s="24"/>
      <c r="G51" s="22">
        <v>13248821421</v>
      </c>
      <c r="H51" s="24"/>
      <c r="I51" s="22">
        <v>4610906548</v>
      </c>
      <c r="J51" s="24"/>
      <c r="K51" s="22">
        <v>3354597502</v>
      </c>
      <c r="L51" s="24"/>
      <c r="M51" s="22">
        <v>2979705456</v>
      </c>
    </row>
    <row r="52" spans="1:13" ht="22.5" customHeight="1">
      <c r="B52" s="87" t="s">
        <v>111</v>
      </c>
      <c r="C52" s="86"/>
      <c r="D52" s="24"/>
      <c r="F52" s="24"/>
      <c r="G52" s="22">
        <v>161502725</v>
      </c>
      <c r="H52" s="24"/>
      <c r="I52" s="22">
        <v>34110</v>
      </c>
      <c r="J52" s="24"/>
      <c r="K52" s="22">
        <v>0</v>
      </c>
      <c r="L52" s="24"/>
      <c r="M52" s="22">
        <v>0</v>
      </c>
    </row>
    <row r="53" spans="1:13" ht="22.5" customHeight="1" thickBot="1">
      <c r="A53" s="16" t="s">
        <v>247</v>
      </c>
      <c r="B53" s="16"/>
      <c r="D53" s="30"/>
      <c r="F53" s="30"/>
      <c r="G53" s="83">
        <v>13410324146</v>
      </c>
      <c r="H53" s="30"/>
      <c r="I53" s="83">
        <f>SUM(I51:I52)</f>
        <v>4610940658</v>
      </c>
      <c r="J53" s="30"/>
      <c r="K53" s="83">
        <f>SUM(K51:K52)</f>
        <v>3354597502</v>
      </c>
      <c r="L53" s="24"/>
      <c r="M53" s="83">
        <f>SUM(M51:M52)</f>
        <v>2979705456</v>
      </c>
    </row>
    <row r="54" spans="1:13" ht="5.0999999999999996" customHeight="1" thickTop="1">
      <c r="A54" s="16"/>
      <c r="B54" s="16"/>
      <c r="C54" s="16"/>
      <c r="D54" s="68"/>
      <c r="E54" s="69"/>
      <c r="F54" s="68"/>
      <c r="G54" s="70"/>
      <c r="H54" s="71"/>
      <c r="I54" s="70"/>
      <c r="J54" s="68"/>
      <c r="K54" s="70"/>
      <c r="L54" s="71"/>
      <c r="M54" s="70"/>
    </row>
    <row r="55" spans="1:13" ht="24.95" customHeight="1" thickBot="1">
      <c r="A55" s="16" t="s">
        <v>92</v>
      </c>
      <c r="B55" s="16"/>
      <c r="C55" s="16"/>
      <c r="D55" s="88"/>
      <c r="E55" s="96">
        <v>23</v>
      </c>
      <c r="F55" s="88"/>
      <c r="G55" s="89">
        <v>5.36</v>
      </c>
      <c r="H55" s="88"/>
      <c r="I55" s="89">
        <v>4.34</v>
      </c>
      <c r="J55" s="88"/>
      <c r="K55" s="89">
        <v>2.17</v>
      </c>
      <c r="L55" s="88"/>
      <c r="M55" s="89">
        <v>2.0699999999999998</v>
      </c>
    </row>
    <row r="56" spans="1:13" ht="3.6" customHeight="1" thickTop="1">
      <c r="A56" s="16"/>
      <c r="B56" s="16"/>
      <c r="C56" s="16"/>
      <c r="D56" s="68"/>
      <c r="E56" s="69"/>
      <c r="F56" s="68"/>
      <c r="G56" s="70"/>
      <c r="H56" s="71"/>
      <c r="I56" s="70"/>
      <c r="J56" s="68"/>
      <c r="K56" s="70"/>
      <c r="L56" s="71"/>
      <c r="M56" s="70"/>
    </row>
    <row r="57" spans="1:13" ht="22.5" customHeight="1">
      <c r="G57" s="20"/>
      <c r="I57" s="20"/>
      <c r="K57" s="20"/>
      <c r="M57" s="20"/>
    </row>
    <row r="58" spans="1:13" ht="22.5" customHeight="1">
      <c r="G58" s="20"/>
      <c r="I58" s="20"/>
      <c r="K58" s="20"/>
      <c r="M58" s="20"/>
    </row>
    <row r="59" spans="1:13" ht="22.5" customHeight="1">
      <c r="G59" s="20"/>
      <c r="I59" s="20"/>
      <c r="K59" s="20"/>
      <c r="M59" s="20"/>
    </row>
  </sheetData>
  <mergeCells count="7">
    <mergeCell ref="G5:I5"/>
    <mergeCell ref="K5:M5"/>
    <mergeCell ref="G7:M7"/>
    <mergeCell ref="A1:M1"/>
    <mergeCell ref="A2:M2"/>
    <mergeCell ref="G4:I4"/>
    <mergeCell ref="K4:M4"/>
  </mergeCells>
  <pageMargins left="0.8" right="0.45" top="0.48" bottom="0.5" header="0.5" footer="0.5"/>
  <pageSetup paperSize="9" scale="65" firstPageNumber="1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หมายเหตุประกอบงบการเงินเป็นส่วนหนึ่งของงบการเงินนี้&amp;11
&amp;C&amp;"Angsana New,Regular"&amp;15&amp;P</oddFooter>
  </headerFooter>
  <ignoredErrors>
    <ignoredError sqref="I33:M33" formulaRange="1"/>
    <ignoredError sqref="E15:E2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CC899-BD76-4AE3-8167-D14875440E56}">
  <dimension ref="A1:AD31"/>
  <sheetViews>
    <sheetView zoomScale="90" zoomScaleNormal="90" zoomScaleSheetLayoutView="90" workbookViewId="0"/>
  </sheetViews>
  <sheetFormatPr defaultColWidth="9.125" defaultRowHeight="22.5" customHeight="1"/>
  <cols>
    <col min="1" max="2" width="2.375" style="102" customWidth="1"/>
    <col min="3" max="3" width="44.625" style="102" customWidth="1"/>
    <col min="4" max="4" width="1.125" style="102" customWidth="1"/>
    <col min="5" max="5" width="13.375" style="102" bestFit="1" customWidth="1"/>
    <col min="6" max="6" width="1.125" style="102" customWidth="1"/>
    <col min="7" max="7" width="12.5" style="102" bestFit="1" customWidth="1"/>
    <col min="8" max="8" width="1.125" style="102" customWidth="1"/>
    <col min="9" max="9" width="12.5" style="102" bestFit="1" customWidth="1"/>
    <col min="10" max="10" width="1.125" style="102" customWidth="1"/>
    <col min="11" max="11" width="13.375" style="102" bestFit="1" customWidth="1"/>
    <col min="12" max="12" width="1.125" style="102" customWidth="1"/>
    <col min="13" max="13" width="13" style="102" bestFit="1" customWidth="1"/>
    <col min="14" max="14" width="1.125" style="102" customWidth="1"/>
    <col min="15" max="15" width="12.625" style="102" customWidth="1"/>
    <col min="16" max="16" width="1.125" style="102" customWidth="1"/>
    <col min="17" max="17" width="13.125" style="102" customWidth="1"/>
    <col min="18" max="18" width="1.125" style="102" customWidth="1"/>
    <col min="19" max="19" width="14.125" style="102" customWidth="1"/>
    <col min="20" max="20" width="1.125" style="102" customWidth="1"/>
    <col min="21" max="21" width="15.375" style="102" customWidth="1"/>
    <col min="22" max="22" width="1.125" style="102" customWidth="1"/>
    <col min="23" max="23" width="14.125" style="102" customWidth="1"/>
    <col min="24" max="24" width="1.125" style="102" customWidth="1"/>
    <col min="25" max="25" width="13.625" style="102" customWidth="1"/>
    <col min="26" max="26" width="1.125" style="102" customWidth="1"/>
    <col min="27" max="27" width="12.625" style="102" customWidth="1"/>
    <col min="28" max="28" width="1.125" style="102" customWidth="1"/>
    <col min="29" max="29" width="14" style="99" customWidth="1"/>
    <col min="30" max="30" width="9.375" style="102" bestFit="1" customWidth="1"/>
    <col min="31" max="16384" width="9.125" style="102"/>
  </cols>
  <sheetData>
    <row r="1" spans="1:30" ht="22.5" customHeight="1">
      <c r="A1" s="98" t="s">
        <v>129</v>
      </c>
      <c r="B1" s="99"/>
      <c r="C1" s="99"/>
      <c r="D1" s="99"/>
      <c r="E1" s="100"/>
      <c r="F1" s="100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</row>
    <row r="2" spans="1:30" ht="22.5" customHeight="1">
      <c r="A2" s="98" t="s">
        <v>184</v>
      </c>
      <c r="B2" s="99"/>
      <c r="C2" s="99"/>
      <c r="D2" s="99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</row>
    <row r="3" spans="1:30" ht="9.9499999999999993" customHeight="1">
      <c r="A3" s="99"/>
      <c r="B3" s="99"/>
      <c r="C3" s="99"/>
      <c r="D3" s="99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1"/>
    </row>
    <row r="4" spans="1:30" ht="22.5" customHeight="1">
      <c r="D4" s="99"/>
      <c r="E4" s="167" t="s">
        <v>1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</row>
    <row r="5" spans="1:30" ht="22.5" customHeight="1">
      <c r="D5" s="99"/>
      <c r="E5" s="62"/>
      <c r="F5" s="62"/>
      <c r="G5" s="63"/>
      <c r="H5" s="63"/>
      <c r="I5" s="168" t="s">
        <v>39</v>
      </c>
      <c r="J5" s="168"/>
      <c r="K5" s="168"/>
      <c r="L5" s="103"/>
      <c r="M5" s="168" t="s">
        <v>41</v>
      </c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04"/>
      <c r="Y5" s="104"/>
      <c r="Z5" s="104"/>
      <c r="AA5" s="104"/>
      <c r="AB5" s="63"/>
      <c r="AC5" s="62"/>
    </row>
    <row r="6" spans="1:30" ht="22.5" customHeight="1">
      <c r="D6" s="99"/>
      <c r="E6" s="62"/>
      <c r="F6" s="62"/>
      <c r="G6" s="63"/>
      <c r="H6" s="63"/>
      <c r="I6" s="104"/>
      <c r="J6" s="104"/>
      <c r="K6" s="104"/>
      <c r="L6" s="103"/>
      <c r="M6" s="104"/>
      <c r="N6" s="104"/>
      <c r="O6" s="104"/>
      <c r="P6" s="104"/>
      <c r="Q6" s="104"/>
      <c r="R6" s="104"/>
      <c r="S6" s="104" t="s">
        <v>118</v>
      </c>
      <c r="T6" s="104"/>
      <c r="U6" s="104"/>
      <c r="V6" s="104"/>
      <c r="W6" s="104"/>
      <c r="X6" s="104"/>
      <c r="Y6" s="104"/>
      <c r="Z6" s="104"/>
      <c r="AA6" s="104"/>
      <c r="AB6" s="63"/>
      <c r="AC6" s="62"/>
    </row>
    <row r="7" spans="1:30" ht="22.5" customHeight="1">
      <c r="D7" s="99"/>
      <c r="E7" s="62"/>
      <c r="F7" s="62"/>
      <c r="G7" s="63"/>
      <c r="H7" s="63"/>
      <c r="I7" s="104"/>
      <c r="J7" s="104"/>
      <c r="K7" s="104"/>
      <c r="L7" s="104"/>
      <c r="M7" s="104"/>
      <c r="N7" s="104"/>
      <c r="O7" s="104"/>
      <c r="P7" s="63"/>
      <c r="Q7" s="63"/>
      <c r="R7" s="104"/>
      <c r="S7" s="104" t="s">
        <v>217</v>
      </c>
      <c r="T7" s="104"/>
      <c r="U7" s="104"/>
      <c r="V7" s="104"/>
      <c r="W7" s="104"/>
      <c r="X7" s="104"/>
      <c r="Y7" s="104"/>
      <c r="Z7" s="104"/>
      <c r="AA7" s="104"/>
      <c r="AB7" s="63"/>
      <c r="AC7" s="62"/>
    </row>
    <row r="8" spans="1:30" ht="22.5" customHeight="1">
      <c r="A8" s="99"/>
      <c r="B8" s="99"/>
      <c r="C8" s="99"/>
      <c r="D8" s="99"/>
      <c r="E8" s="62"/>
      <c r="F8" s="62"/>
      <c r="G8" s="63"/>
      <c r="H8" s="63"/>
      <c r="I8" s="104"/>
      <c r="J8" s="104"/>
      <c r="K8" s="104"/>
      <c r="L8" s="104"/>
      <c r="M8" s="104"/>
      <c r="N8" s="104"/>
      <c r="O8" s="104"/>
      <c r="P8" s="63"/>
      <c r="Q8" s="63" t="s">
        <v>194</v>
      </c>
      <c r="R8" s="104"/>
      <c r="S8" s="104" t="s">
        <v>60</v>
      </c>
      <c r="T8" s="104"/>
      <c r="U8" s="104" t="s">
        <v>93</v>
      </c>
      <c r="V8" s="104"/>
      <c r="W8" s="104"/>
      <c r="X8" s="104"/>
      <c r="Y8" s="104"/>
      <c r="Z8" s="104"/>
      <c r="AA8" s="104"/>
      <c r="AB8" s="63"/>
      <c r="AC8" s="62"/>
    </row>
    <row r="9" spans="1:30" ht="22.5" customHeight="1">
      <c r="A9" s="99"/>
      <c r="B9" s="99"/>
      <c r="C9" s="99"/>
      <c r="D9" s="99"/>
      <c r="E9" s="63" t="s">
        <v>37</v>
      </c>
      <c r="F9" s="62"/>
      <c r="G9" s="63"/>
      <c r="H9" s="63"/>
      <c r="I9" s="63"/>
      <c r="J9" s="63"/>
      <c r="K9" s="63"/>
      <c r="L9" s="105"/>
      <c r="M9" s="105" t="s">
        <v>194</v>
      </c>
      <c r="N9" s="105"/>
      <c r="O9" s="105" t="s">
        <v>194</v>
      </c>
      <c r="P9" s="63"/>
      <c r="Q9" s="105" t="s">
        <v>197</v>
      </c>
      <c r="R9" s="63"/>
      <c r="S9" s="63" t="s">
        <v>155</v>
      </c>
      <c r="T9" s="63"/>
      <c r="U9" s="104" t="s">
        <v>94</v>
      </c>
      <c r="V9" s="105"/>
      <c r="W9" s="63" t="s">
        <v>55</v>
      </c>
      <c r="X9" s="63"/>
      <c r="Y9" s="63" t="s">
        <v>56</v>
      </c>
      <c r="Z9" s="63"/>
      <c r="AA9" s="63" t="s">
        <v>218</v>
      </c>
      <c r="AB9" s="63"/>
      <c r="AC9" s="63"/>
    </row>
    <row r="10" spans="1:30" s="63" customFormat="1" ht="22.5" customHeight="1">
      <c r="A10" s="99"/>
      <c r="B10" s="102"/>
      <c r="C10" s="102"/>
      <c r="D10" s="106"/>
      <c r="E10" s="63" t="s">
        <v>77</v>
      </c>
      <c r="G10" s="63" t="s">
        <v>78</v>
      </c>
      <c r="I10" s="63" t="s">
        <v>57</v>
      </c>
      <c r="M10" s="63" t="s">
        <v>189</v>
      </c>
      <c r="O10" s="63" t="s">
        <v>195</v>
      </c>
      <c r="Q10" s="105" t="s">
        <v>115</v>
      </c>
      <c r="S10" s="63" t="s">
        <v>139</v>
      </c>
      <c r="U10" s="104" t="s">
        <v>95</v>
      </c>
      <c r="V10" s="64"/>
      <c r="W10" s="63" t="s">
        <v>58</v>
      </c>
      <c r="Y10" s="63" t="s">
        <v>61</v>
      </c>
      <c r="AA10" s="63" t="s">
        <v>121</v>
      </c>
      <c r="AC10" s="63" t="s">
        <v>56</v>
      </c>
    </row>
    <row r="11" spans="1:30" s="63" customFormat="1" ht="22.5" customHeight="1">
      <c r="A11" s="102"/>
      <c r="B11" s="102"/>
      <c r="C11" s="102"/>
      <c r="D11" s="107"/>
      <c r="E11" s="104" t="s">
        <v>79</v>
      </c>
      <c r="G11" s="104" t="s">
        <v>80</v>
      </c>
      <c r="I11" s="104" t="s">
        <v>59</v>
      </c>
      <c r="K11" s="104" t="s">
        <v>40</v>
      </c>
      <c r="L11" s="104"/>
      <c r="M11" s="104" t="s">
        <v>138</v>
      </c>
      <c r="N11" s="104"/>
      <c r="O11" s="104" t="s">
        <v>196</v>
      </c>
      <c r="Q11" s="105" t="s">
        <v>219</v>
      </c>
      <c r="S11" s="104" t="s">
        <v>156</v>
      </c>
      <c r="T11" s="104"/>
      <c r="U11" s="104" t="s">
        <v>96</v>
      </c>
      <c r="V11" s="105"/>
      <c r="W11" s="104" t="s">
        <v>36</v>
      </c>
      <c r="X11" s="104"/>
      <c r="Y11" s="104" t="s">
        <v>97</v>
      </c>
      <c r="Z11" s="104"/>
      <c r="AA11" s="104" t="s">
        <v>120</v>
      </c>
      <c r="AC11" s="63" t="s">
        <v>61</v>
      </c>
    </row>
    <row r="12" spans="1:30" ht="22.5" customHeight="1">
      <c r="E12" s="169" t="s">
        <v>181</v>
      </c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</row>
    <row r="13" spans="1:30" s="99" customFormat="1" ht="22.5" customHeight="1">
      <c r="A13" s="65" t="s">
        <v>185</v>
      </c>
      <c r="B13" s="62"/>
      <c r="C13" s="62"/>
    </row>
    <row r="14" spans="1:30" s="99" customFormat="1" ht="22.5" customHeight="1">
      <c r="A14" s="99" t="s">
        <v>128</v>
      </c>
      <c r="E14" s="101">
        <v>14500000000</v>
      </c>
      <c r="F14" s="101"/>
      <c r="G14" s="101">
        <v>1531778000</v>
      </c>
      <c r="H14" s="101"/>
      <c r="I14" s="101">
        <v>1450000000</v>
      </c>
      <c r="J14" s="101"/>
      <c r="K14" s="101">
        <v>50778968948</v>
      </c>
      <c r="L14" s="101"/>
      <c r="M14" s="101">
        <v>-5845454565</v>
      </c>
      <c r="N14" s="101"/>
      <c r="O14" s="101">
        <v>-1365475327</v>
      </c>
      <c r="P14" s="101"/>
      <c r="Q14" s="101">
        <v>-796264466</v>
      </c>
      <c r="R14" s="101"/>
      <c r="S14" s="101">
        <v>-841054805</v>
      </c>
      <c r="T14" s="101"/>
      <c r="U14" s="101">
        <v>-22516441</v>
      </c>
      <c r="V14" s="101"/>
      <c r="W14" s="101">
        <v>-8870765604</v>
      </c>
      <c r="X14" s="101"/>
      <c r="Y14" s="101">
        <v>59389981344</v>
      </c>
      <c r="Z14" s="101"/>
      <c r="AA14" s="101">
        <v>650299</v>
      </c>
      <c r="AB14" s="101"/>
      <c r="AC14" s="101">
        <v>59390631643</v>
      </c>
      <c r="AD14" s="100"/>
    </row>
    <row r="15" spans="1:30" s="99" customFormat="1" ht="9.9499999999999993" customHeight="1">
      <c r="E15" s="30"/>
      <c r="F15" s="30"/>
      <c r="G15" s="30"/>
      <c r="H15" s="23"/>
      <c r="I15" s="30"/>
      <c r="J15" s="23"/>
      <c r="K15" s="30"/>
      <c r="L15" s="23"/>
      <c r="M15" s="30"/>
      <c r="N15" s="23"/>
      <c r="O15" s="30"/>
      <c r="P15" s="23"/>
      <c r="Q15" s="30"/>
      <c r="R15" s="30"/>
      <c r="S15" s="30"/>
      <c r="T15" s="30"/>
      <c r="U15" s="30"/>
      <c r="V15" s="30"/>
      <c r="W15" s="30"/>
      <c r="X15" s="30"/>
      <c r="Y15" s="101"/>
      <c r="Z15" s="30"/>
      <c r="AA15" s="30"/>
      <c r="AB15" s="23"/>
      <c r="AC15" s="30"/>
    </row>
    <row r="16" spans="1:30" s="99" customFormat="1" ht="22.5" customHeight="1">
      <c r="A16" s="108" t="s">
        <v>146</v>
      </c>
      <c r="E16" s="30"/>
      <c r="F16" s="30"/>
      <c r="G16" s="30"/>
      <c r="H16" s="23"/>
      <c r="I16" s="30"/>
      <c r="J16" s="23"/>
      <c r="K16" s="30"/>
      <c r="L16" s="23"/>
      <c r="M16" s="30"/>
      <c r="N16" s="23"/>
      <c r="O16" s="30"/>
      <c r="P16" s="23"/>
      <c r="Q16" s="30"/>
      <c r="R16" s="30"/>
      <c r="S16" s="30"/>
      <c r="T16" s="30"/>
      <c r="U16" s="30"/>
      <c r="V16" s="30"/>
      <c r="W16" s="30"/>
      <c r="X16" s="30"/>
      <c r="Y16" s="101"/>
      <c r="Z16" s="30"/>
      <c r="AA16" s="30"/>
      <c r="AB16" s="23"/>
      <c r="AC16" s="30"/>
    </row>
    <row r="17" spans="1:30" s="99" customFormat="1" ht="22.5" customHeight="1">
      <c r="A17" s="109"/>
      <c r="C17" s="110" t="s">
        <v>151</v>
      </c>
      <c r="E17" s="30"/>
      <c r="F17" s="30"/>
      <c r="G17" s="30"/>
      <c r="H17" s="23"/>
      <c r="I17" s="30"/>
      <c r="J17" s="23"/>
      <c r="K17" s="30"/>
      <c r="L17" s="23"/>
      <c r="M17" s="30"/>
      <c r="N17" s="23"/>
      <c r="O17" s="30"/>
      <c r="P17" s="23"/>
      <c r="Q17" s="30"/>
      <c r="R17" s="30"/>
      <c r="S17" s="30"/>
      <c r="T17" s="30"/>
      <c r="U17" s="30"/>
      <c r="V17" s="30"/>
      <c r="W17" s="30"/>
      <c r="X17" s="30"/>
      <c r="Y17" s="101"/>
      <c r="Z17" s="30"/>
      <c r="AA17" s="30"/>
      <c r="AB17" s="23"/>
      <c r="AC17" s="30"/>
    </row>
    <row r="18" spans="1:30" ht="22.5" customHeight="1">
      <c r="A18" s="111"/>
      <c r="C18" s="102" t="s">
        <v>152</v>
      </c>
      <c r="E18" s="24">
        <v>0</v>
      </c>
      <c r="F18" s="24"/>
      <c r="G18" s="24">
        <v>0</v>
      </c>
      <c r="H18" s="22"/>
      <c r="I18" s="24">
        <v>0</v>
      </c>
      <c r="J18" s="22"/>
      <c r="K18" s="24">
        <v>-3480000000</v>
      </c>
      <c r="L18" s="22"/>
      <c r="M18" s="24">
        <v>0</v>
      </c>
      <c r="N18" s="22"/>
      <c r="O18" s="24">
        <v>0</v>
      </c>
      <c r="P18" s="22"/>
      <c r="Q18" s="24">
        <v>0</v>
      </c>
      <c r="R18" s="24"/>
      <c r="S18" s="24">
        <v>0</v>
      </c>
      <c r="T18" s="24"/>
      <c r="U18" s="24">
        <v>0</v>
      </c>
      <c r="V18" s="24"/>
      <c r="W18" s="100">
        <f>SUM(M18:U18)</f>
        <v>0</v>
      </c>
      <c r="X18" s="24"/>
      <c r="Y18" s="100">
        <f>SUM(E18:K18,W18)</f>
        <v>-3480000000</v>
      </c>
      <c r="Z18" s="24"/>
      <c r="AA18" s="24">
        <v>0</v>
      </c>
      <c r="AB18" s="22"/>
      <c r="AC18" s="100">
        <f>Y18+AA18</f>
        <v>-3480000000</v>
      </c>
    </row>
    <row r="19" spans="1:30" s="99" customFormat="1" ht="22.5" customHeight="1">
      <c r="A19" s="108" t="s">
        <v>161</v>
      </c>
      <c r="E19" s="66">
        <f>E18</f>
        <v>0</v>
      </c>
      <c r="F19" s="30"/>
      <c r="G19" s="66">
        <f>G18</f>
        <v>0</v>
      </c>
      <c r="H19" s="23"/>
      <c r="I19" s="66">
        <f>I18</f>
        <v>0</v>
      </c>
      <c r="J19" s="23"/>
      <c r="K19" s="66">
        <f>K18</f>
        <v>-3480000000</v>
      </c>
      <c r="L19" s="23"/>
      <c r="M19" s="66">
        <f>M18</f>
        <v>0</v>
      </c>
      <c r="N19" s="23"/>
      <c r="O19" s="66">
        <f>O18</f>
        <v>0</v>
      </c>
      <c r="P19" s="23"/>
      <c r="Q19" s="66">
        <f>Q18</f>
        <v>0</v>
      </c>
      <c r="R19" s="30"/>
      <c r="S19" s="66">
        <f>S18</f>
        <v>0</v>
      </c>
      <c r="T19" s="30"/>
      <c r="U19" s="66">
        <f>U18</f>
        <v>0</v>
      </c>
      <c r="V19" s="30"/>
      <c r="W19" s="66">
        <f>W18</f>
        <v>0</v>
      </c>
      <c r="X19" s="30"/>
      <c r="Y19" s="66">
        <f>Y18</f>
        <v>-3480000000</v>
      </c>
      <c r="Z19" s="30"/>
      <c r="AA19" s="66">
        <f>AA18</f>
        <v>0</v>
      </c>
      <c r="AB19" s="23"/>
      <c r="AC19" s="66">
        <f>AC18</f>
        <v>-3480000000</v>
      </c>
    </row>
    <row r="20" spans="1:30" ht="11.1" customHeight="1">
      <c r="A20" s="113"/>
      <c r="B20" s="99"/>
      <c r="C20" s="99"/>
      <c r="D20" s="99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1"/>
    </row>
    <row r="21" spans="1:30" ht="22.5" customHeight="1">
      <c r="A21" s="99" t="s">
        <v>240</v>
      </c>
      <c r="B21" s="114"/>
      <c r="C21" s="99"/>
      <c r="E21" s="22"/>
      <c r="F21" s="24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4"/>
      <c r="S21" s="24"/>
      <c r="T21" s="24"/>
      <c r="U21" s="24"/>
      <c r="V21" s="24"/>
      <c r="W21" s="22"/>
      <c r="X21" s="22"/>
      <c r="Y21" s="22"/>
      <c r="Z21" s="22"/>
      <c r="AA21" s="22"/>
      <c r="AB21" s="22"/>
      <c r="AC21" s="23"/>
    </row>
    <row r="22" spans="1:30" ht="22.5" customHeight="1">
      <c r="A22" s="102" t="s">
        <v>62</v>
      </c>
      <c r="B22" s="102" t="s">
        <v>63</v>
      </c>
      <c r="E22" s="22">
        <v>0</v>
      </c>
      <c r="F22" s="24"/>
      <c r="G22" s="22">
        <v>0</v>
      </c>
      <c r="H22" s="22"/>
      <c r="I22" s="22">
        <v>0</v>
      </c>
      <c r="J22" s="22"/>
      <c r="K22" s="22">
        <v>6286677775</v>
      </c>
      <c r="L22" s="22"/>
      <c r="M22" s="22">
        <v>0</v>
      </c>
      <c r="N22" s="22"/>
      <c r="O22" s="22">
        <v>0</v>
      </c>
      <c r="P22" s="22"/>
      <c r="Q22" s="22">
        <v>0</v>
      </c>
      <c r="R22" s="24"/>
      <c r="S22" s="24">
        <v>0</v>
      </c>
      <c r="T22" s="24"/>
      <c r="U22" s="24">
        <v>0</v>
      </c>
      <c r="V22" s="24"/>
      <c r="W22" s="22">
        <f>SUM(M22:U22)</f>
        <v>0</v>
      </c>
      <c r="X22" s="22"/>
      <c r="Y22" s="100">
        <f>SUM(E22:K22,W22)</f>
        <v>6286677775</v>
      </c>
      <c r="Z22" s="22"/>
      <c r="AA22" s="100">
        <v>34110</v>
      </c>
      <c r="AB22" s="22"/>
      <c r="AC22" s="100">
        <f>Y22+AA22</f>
        <v>6286711885</v>
      </c>
      <c r="AD22" s="100"/>
    </row>
    <row r="23" spans="1:30" ht="22.5" customHeight="1">
      <c r="A23" s="102" t="s">
        <v>62</v>
      </c>
      <c r="B23" s="102" t="s">
        <v>86</v>
      </c>
      <c r="E23" s="28">
        <v>0</v>
      </c>
      <c r="F23" s="24"/>
      <c r="G23" s="28">
        <v>0</v>
      </c>
      <c r="H23" s="22"/>
      <c r="I23" s="28">
        <v>0</v>
      </c>
      <c r="J23" s="22"/>
      <c r="K23" s="28">
        <v>0</v>
      </c>
      <c r="L23" s="24"/>
      <c r="M23" s="28">
        <v>318077769</v>
      </c>
      <c r="N23" s="24"/>
      <c r="O23" s="28">
        <v>-665536995</v>
      </c>
      <c r="P23" s="22"/>
      <c r="Q23" s="28">
        <v>-141232876</v>
      </c>
      <c r="R23" s="24"/>
      <c r="S23" s="28">
        <v>-1163948861</v>
      </c>
      <c r="T23" s="24"/>
      <c r="U23" s="28">
        <v>-23130264</v>
      </c>
      <c r="V23" s="24"/>
      <c r="W23" s="22">
        <f>SUM(M23:U23)</f>
        <v>-1675771227</v>
      </c>
      <c r="X23" s="22"/>
      <c r="Y23" s="115">
        <f>SUM(E23:K23,W23)</f>
        <v>-1675771227</v>
      </c>
      <c r="Z23" s="22"/>
      <c r="AA23" s="100">
        <v>0</v>
      </c>
      <c r="AB23" s="22"/>
      <c r="AC23" s="100">
        <f>Y23+AA23</f>
        <v>-1675771227</v>
      </c>
      <c r="AD23" s="100"/>
    </row>
    <row r="24" spans="1:30" ht="22.5" customHeight="1">
      <c r="A24" s="99" t="s">
        <v>241</v>
      </c>
      <c r="B24" s="114"/>
      <c r="C24" s="99"/>
      <c r="E24" s="66">
        <f>SUM(E22:E23)</f>
        <v>0</v>
      </c>
      <c r="F24" s="24"/>
      <c r="G24" s="66">
        <f>SUM(G22:G23)</f>
        <v>0</v>
      </c>
      <c r="H24" s="22"/>
      <c r="I24" s="66">
        <f>SUM(I22:I23)</f>
        <v>0</v>
      </c>
      <c r="J24" s="22"/>
      <c r="K24" s="66">
        <f>SUM(K22:K23)</f>
        <v>6286677775</v>
      </c>
      <c r="L24" s="30"/>
      <c r="M24" s="66">
        <f>SUM(M22:M23)</f>
        <v>318077769</v>
      </c>
      <c r="N24" s="30"/>
      <c r="O24" s="66">
        <f>SUM(O22:O23)</f>
        <v>-665536995</v>
      </c>
      <c r="P24" s="22"/>
      <c r="Q24" s="33">
        <f>SUM(Q22:Q23)</f>
        <v>-141232876</v>
      </c>
      <c r="R24" s="24"/>
      <c r="S24" s="66">
        <f>SUM(S22:S23)</f>
        <v>-1163948861</v>
      </c>
      <c r="T24" s="30"/>
      <c r="U24" s="66">
        <f>SUM(U22:U23)</f>
        <v>-23130264</v>
      </c>
      <c r="V24" s="24"/>
      <c r="W24" s="66">
        <f>SUM(W22:W23)</f>
        <v>-1675771227</v>
      </c>
      <c r="X24" s="30"/>
      <c r="Y24" s="66">
        <f>SUM(Y22:Y23)</f>
        <v>4610906548</v>
      </c>
      <c r="Z24" s="30"/>
      <c r="AA24" s="66">
        <f>SUM(AA22:AA23)</f>
        <v>34110</v>
      </c>
      <c r="AB24" s="22"/>
      <c r="AC24" s="66">
        <f>SUM(AC22:AC23)</f>
        <v>4610940658</v>
      </c>
    </row>
    <row r="25" spans="1:30" ht="9.9499999999999993" customHeight="1">
      <c r="A25" s="99"/>
      <c r="B25" s="99"/>
      <c r="C25" s="99"/>
      <c r="D25" s="99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1"/>
    </row>
    <row r="26" spans="1:30" s="99" customFormat="1" ht="22.5" customHeight="1" thickBot="1">
      <c r="A26" s="99" t="s">
        <v>186</v>
      </c>
      <c r="C26" s="102"/>
      <c r="E26" s="32">
        <f>SUM(E14,E19,E24)</f>
        <v>14500000000</v>
      </c>
      <c r="F26" s="30"/>
      <c r="G26" s="32">
        <f>SUM(G14,G19,G24)</f>
        <v>1531778000</v>
      </c>
      <c r="H26" s="23"/>
      <c r="I26" s="32">
        <f>SUM(I14,I19,I24)</f>
        <v>1450000000</v>
      </c>
      <c r="J26" s="23"/>
      <c r="K26" s="32">
        <f>SUM(K14,K19,K24)</f>
        <v>53585646723</v>
      </c>
      <c r="L26" s="30"/>
      <c r="M26" s="32">
        <f>SUM(M14,M19,M24)</f>
        <v>-5527376796</v>
      </c>
      <c r="N26" s="30"/>
      <c r="O26" s="32">
        <f>SUM(O14,O19,O24)</f>
        <v>-2031012322</v>
      </c>
      <c r="P26" s="23"/>
      <c r="Q26" s="32">
        <f>SUM(Q14,Q19,Q24)</f>
        <v>-937497342</v>
      </c>
      <c r="R26" s="30"/>
      <c r="S26" s="32">
        <f>SUM(S14,S19,S24)</f>
        <v>-2005003666</v>
      </c>
      <c r="T26" s="30"/>
      <c r="U26" s="32">
        <f>SUM(U14,U19,U24)</f>
        <v>-45646705</v>
      </c>
      <c r="V26" s="30"/>
      <c r="W26" s="32">
        <f>SUM(W14,W19,W24)</f>
        <v>-10546536831</v>
      </c>
      <c r="X26" s="30"/>
      <c r="Y26" s="32">
        <f>SUM(Y14,Y19,Y24)</f>
        <v>60520887892</v>
      </c>
      <c r="Z26" s="30"/>
      <c r="AA26" s="32">
        <f>SUM(AA14,AA19,AA24)</f>
        <v>684409</v>
      </c>
      <c r="AB26" s="23"/>
      <c r="AC26" s="32">
        <f>SUM(AC14,AC19,AC24)</f>
        <v>60521572301</v>
      </c>
    </row>
    <row r="27" spans="1:30" ht="9.9499999999999993" customHeight="1" thickTop="1">
      <c r="A27" s="99"/>
      <c r="B27" s="99"/>
      <c r="C27" s="99"/>
      <c r="D27" s="99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1"/>
    </row>
    <row r="29" spans="1:30" ht="22.5" customHeight="1">
      <c r="E29" s="100"/>
      <c r="G29" s="100"/>
      <c r="I29" s="100"/>
      <c r="K29" s="100"/>
      <c r="M29" s="100"/>
      <c r="W29" s="100"/>
      <c r="X29" s="100"/>
      <c r="Y29" s="100"/>
      <c r="Z29" s="100"/>
      <c r="AA29" s="100"/>
      <c r="AC29" s="100"/>
    </row>
    <row r="30" spans="1:30" ht="22.5" customHeight="1">
      <c r="E30" s="100"/>
      <c r="G30" s="100"/>
      <c r="I30" s="100"/>
      <c r="K30" s="34"/>
      <c r="M30" s="100"/>
      <c r="O30" s="100"/>
      <c r="Q30" s="100"/>
      <c r="S30" s="100"/>
      <c r="U30" s="100"/>
      <c r="W30" s="100"/>
      <c r="X30" s="100"/>
      <c r="Y30" s="100"/>
      <c r="Z30" s="100"/>
      <c r="AA30" s="100"/>
      <c r="AC30" s="100"/>
    </row>
    <row r="31" spans="1:30" ht="22.5" customHeight="1">
      <c r="E31" s="100"/>
    </row>
  </sheetData>
  <mergeCells count="4">
    <mergeCell ref="E4:AC4"/>
    <mergeCell ref="I5:K5"/>
    <mergeCell ref="M5:W5"/>
    <mergeCell ref="E12:AC12"/>
  </mergeCells>
  <pageMargins left="0.5" right="0.5" top="0.8" bottom="0.5" header="0.8" footer="0.5"/>
  <pageSetup paperSize="9" scale="53" firstPageNumber="11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dimension ref="A1:AF39"/>
  <sheetViews>
    <sheetView zoomScale="90" zoomScaleNormal="90" zoomScaleSheetLayoutView="90" workbookViewId="0"/>
  </sheetViews>
  <sheetFormatPr defaultColWidth="9.125" defaultRowHeight="22.5" customHeight="1"/>
  <cols>
    <col min="1" max="2" width="2.375" style="102" customWidth="1"/>
    <col min="3" max="3" width="39.625" style="102" customWidth="1"/>
    <col min="4" max="4" width="1.125" style="102" customWidth="1"/>
    <col min="5" max="5" width="7" style="102" customWidth="1"/>
    <col min="6" max="6" width="1.125" style="102" customWidth="1"/>
    <col min="7" max="7" width="12.375" style="102" bestFit="1" customWidth="1"/>
    <col min="8" max="8" width="1.125" style="102" customWidth="1"/>
    <col min="9" max="9" width="11.5" style="102" bestFit="1" customWidth="1"/>
    <col min="10" max="10" width="1.125" style="102" customWidth="1"/>
    <col min="11" max="11" width="11.5" style="102" bestFit="1" customWidth="1"/>
    <col min="12" max="12" width="1.125" style="102" customWidth="1"/>
    <col min="13" max="13" width="12.375" style="102" bestFit="1" customWidth="1"/>
    <col min="14" max="14" width="1.125" style="102" customWidth="1"/>
    <col min="15" max="15" width="12.125" style="102" bestFit="1" customWidth="1"/>
    <col min="16" max="16" width="1.125" style="102" customWidth="1"/>
    <col min="17" max="17" width="12.375" style="102" customWidth="1"/>
    <col min="18" max="18" width="1.125" style="102" customWidth="1"/>
    <col min="19" max="19" width="11.625" style="102" customWidth="1"/>
    <col min="20" max="20" width="1.125" style="102" customWidth="1"/>
    <col min="21" max="21" width="13" style="102" customWidth="1"/>
    <col min="22" max="22" width="1.125" style="102" customWidth="1"/>
    <col min="23" max="23" width="14.875" style="102" customWidth="1"/>
    <col min="24" max="24" width="1.125" style="102" customWidth="1"/>
    <col min="25" max="25" width="13" style="102" bestFit="1" customWidth="1"/>
    <col min="26" max="26" width="1.125" style="102" customWidth="1"/>
    <col min="27" max="27" width="13" style="99" customWidth="1"/>
    <col min="28" max="28" width="1.125" style="102" customWidth="1"/>
    <col min="29" max="29" width="14.375" style="102" customWidth="1"/>
    <col min="30" max="30" width="1.125" style="102" customWidth="1"/>
    <col min="31" max="31" width="14.5" style="99" bestFit="1" customWidth="1"/>
    <col min="32" max="16384" width="9.125" style="102"/>
  </cols>
  <sheetData>
    <row r="1" spans="1:31" ht="22.5" customHeight="1">
      <c r="A1" s="131" t="s">
        <v>129</v>
      </c>
      <c r="B1" s="132"/>
      <c r="C1" s="132"/>
      <c r="D1" s="132"/>
      <c r="E1" s="132"/>
      <c r="F1" s="132"/>
      <c r="G1" s="133"/>
      <c r="H1" s="133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</row>
    <row r="2" spans="1:31" ht="22.5" customHeight="1">
      <c r="A2" s="131" t="s">
        <v>184</v>
      </c>
      <c r="B2" s="132"/>
      <c r="C2" s="132"/>
      <c r="D2" s="132"/>
      <c r="E2" s="132"/>
      <c r="F2" s="132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</row>
    <row r="3" spans="1:31" ht="9.9499999999999993" customHeight="1">
      <c r="A3" s="132"/>
      <c r="B3" s="132"/>
      <c r="C3" s="132"/>
      <c r="D3" s="132"/>
      <c r="E3" s="132"/>
      <c r="F3" s="132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4"/>
      <c r="AB3" s="133"/>
      <c r="AC3" s="133"/>
      <c r="AD3" s="133"/>
      <c r="AE3" s="134"/>
    </row>
    <row r="4" spans="1:31" ht="22.5" customHeight="1">
      <c r="A4" s="135"/>
      <c r="B4" s="135"/>
      <c r="C4" s="135"/>
      <c r="D4" s="132"/>
      <c r="E4" s="135"/>
      <c r="F4" s="132"/>
      <c r="G4" s="170" t="s">
        <v>1</v>
      </c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</row>
    <row r="5" spans="1:31" ht="22.5" customHeight="1">
      <c r="A5" s="135"/>
      <c r="B5" s="135"/>
      <c r="C5" s="135"/>
      <c r="D5" s="132"/>
      <c r="E5" s="135"/>
      <c r="F5" s="132"/>
      <c r="G5" s="136"/>
      <c r="H5" s="136"/>
      <c r="I5" s="17"/>
      <c r="J5" s="17"/>
      <c r="K5" s="171" t="s">
        <v>39</v>
      </c>
      <c r="L5" s="171"/>
      <c r="M5" s="171"/>
      <c r="N5" s="137"/>
      <c r="O5" s="171" t="s">
        <v>41</v>
      </c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"/>
      <c r="AA5" s="136"/>
      <c r="AB5" s="17"/>
      <c r="AC5" s="17"/>
      <c r="AD5" s="136"/>
      <c r="AE5" s="136"/>
    </row>
    <row r="6" spans="1:31" ht="22.5" customHeight="1">
      <c r="A6" s="135"/>
      <c r="B6" s="135"/>
      <c r="C6" s="135"/>
      <c r="D6" s="132"/>
      <c r="E6" s="135"/>
      <c r="F6" s="132"/>
      <c r="G6" s="136"/>
      <c r="H6" s="136"/>
      <c r="I6" s="17"/>
      <c r="J6" s="17"/>
      <c r="K6" s="138"/>
      <c r="L6" s="138"/>
      <c r="M6" s="138"/>
      <c r="N6" s="137"/>
      <c r="O6" s="138"/>
      <c r="P6" s="138"/>
      <c r="Q6" s="138"/>
      <c r="R6" s="138"/>
      <c r="S6" s="138"/>
      <c r="T6" s="138"/>
      <c r="U6" s="138" t="s">
        <v>118</v>
      </c>
      <c r="V6" s="138"/>
      <c r="W6" s="138"/>
      <c r="X6" s="138"/>
      <c r="Y6" s="138"/>
      <c r="Z6" s="17"/>
      <c r="AA6" s="136"/>
      <c r="AB6" s="17"/>
      <c r="AC6" s="17"/>
      <c r="AD6" s="136"/>
      <c r="AE6" s="136"/>
    </row>
    <row r="7" spans="1:31" ht="22.5" customHeight="1">
      <c r="A7" s="132"/>
      <c r="B7" s="132"/>
      <c r="C7" s="132"/>
      <c r="D7" s="132"/>
      <c r="E7" s="132"/>
      <c r="F7" s="132"/>
      <c r="G7" s="136"/>
      <c r="H7" s="136"/>
      <c r="I7" s="17"/>
      <c r="J7" s="17"/>
      <c r="K7" s="138"/>
      <c r="L7" s="138"/>
      <c r="M7" s="138"/>
      <c r="N7" s="138"/>
      <c r="O7" s="138"/>
      <c r="P7" s="138"/>
      <c r="Q7" s="138"/>
      <c r="R7" s="17"/>
      <c r="S7" s="17"/>
      <c r="T7" s="138"/>
      <c r="U7" s="138" t="s">
        <v>217</v>
      </c>
      <c r="V7" s="138"/>
      <c r="W7" s="138"/>
      <c r="X7" s="138"/>
      <c r="Y7" s="138"/>
      <c r="Z7" s="17"/>
      <c r="AA7" s="136"/>
      <c r="AB7" s="17"/>
      <c r="AC7" s="17"/>
      <c r="AD7" s="136"/>
      <c r="AE7" s="136"/>
    </row>
    <row r="8" spans="1:31" ht="22.5" customHeight="1">
      <c r="A8" s="132"/>
      <c r="B8" s="132"/>
      <c r="C8" s="132"/>
      <c r="D8" s="132"/>
      <c r="E8" s="132"/>
      <c r="F8" s="132"/>
      <c r="G8" s="136"/>
      <c r="H8" s="136"/>
      <c r="I8" s="17"/>
      <c r="J8" s="17"/>
      <c r="K8" s="138"/>
      <c r="L8" s="138"/>
      <c r="M8" s="138"/>
      <c r="N8" s="138"/>
      <c r="O8" s="138"/>
      <c r="P8" s="138"/>
      <c r="Q8" s="138"/>
      <c r="R8" s="17"/>
      <c r="S8" s="17" t="s">
        <v>194</v>
      </c>
      <c r="T8" s="138"/>
      <c r="U8" s="138" t="s">
        <v>60</v>
      </c>
      <c r="V8" s="138"/>
      <c r="W8" s="138" t="s">
        <v>93</v>
      </c>
      <c r="X8" s="138"/>
      <c r="Y8" s="138"/>
      <c r="Z8" s="17"/>
      <c r="AA8" s="136"/>
      <c r="AB8" s="17"/>
      <c r="AC8" s="17"/>
      <c r="AD8" s="136"/>
      <c r="AE8" s="136"/>
    </row>
    <row r="9" spans="1:31" ht="22.5" customHeight="1">
      <c r="A9" s="132"/>
      <c r="B9" s="132"/>
      <c r="C9" s="132"/>
      <c r="D9" s="132"/>
      <c r="E9" s="132"/>
      <c r="F9" s="132"/>
      <c r="G9" s="17" t="s">
        <v>37</v>
      </c>
      <c r="H9" s="136"/>
      <c r="I9" s="17"/>
      <c r="J9" s="17"/>
      <c r="K9" s="17"/>
      <c r="L9" s="17"/>
      <c r="M9" s="17"/>
      <c r="N9" s="139"/>
      <c r="O9" s="139" t="s">
        <v>194</v>
      </c>
      <c r="P9" s="139"/>
      <c r="Q9" s="140" t="s">
        <v>194</v>
      </c>
      <c r="R9" s="17"/>
      <c r="S9" s="139" t="s">
        <v>197</v>
      </c>
      <c r="T9" s="17"/>
      <c r="U9" s="17" t="s">
        <v>155</v>
      </c>
      <c r="V9" s="17"/>
      <c r="W9" s="138" t="s">
        <v>94</v>
      </c>
      <c r="X9" s="139"/>
      <c r="Y9" s="17" t="s">
        <v>55</v>
      </c>
      <c r="Z9" s="17"/>
      <c r="AA9" s="17" t="s">
        <v>56</v>
      </c>
      <c r="AB9" s="17"/>
      <c r="AC9" s="17" t="s">
        <v>218</v>
      </c>
      <c r="AD9" s="17"/>
      <c r="AE9" s="17"/>
    </row>
    <row r="10" spans="1:31" s="63" customFormat="1" ht="22.5" customHeight="1">
      <c r="A10" s="132"/>
      <c r="B10" s="135"/>
      <c r="C10" s="135"/>
      <c r="D10" s="141"/>
      <c r="E10" s="135"/>
      <c r="F10" s="141"/>
      <c r="G10" s="17" t="s">
        <v>77</v>
      </c>
      <c r="H10" s="17"/>
      <c r="I10" s="17" t="s">
        <v>78</v>
      </c>
      <c r="J10" s="17"/>
      <c r="K10" s="17" t="s">
        <v>57</v>
      </c>
      <c r="L10" s="17"/>
      <c r="M10" s="17"/>
      <c r="N10" s="17"/>
      <c r="O10" s="17" t="s">
        <v>189</v>
      </c>
      <c r="P10" s="17"/>
      <c r="Q10" s="139" t="s">
        <v>195</v>
      </c>
      <c r="R10" s="17"/>
      <c r="S10" s="139" t="s">
        <v>115</v>
      </c>
      <c r="T10" s="17"/>
      <c r="U10" s="17" t="s">
        <v>139</v>
      </c>
      <c r="V10" s="17"/>
      <c r="W10" s="138" t="s">
        <v>95</v>
      </c>
      <c r="X10" s="64"/>
      <c r="Y10" s="17" t="s">
        <v>58</v>
      </c>
      <c r="Z10" s="17"/>
      <c r="AA10" s="17" t="s">
        <v>61</v>
      </c>
      <c r="AB10" s="17"/>
      <c r="AC10" s="17" t="s">
        <v>121</v>
      </c>
      <c r="AD10" s="17"/>
      <c r="AE10" s="17" t="s">
        <v>56</v>
      </c>
    </row>
    <row r="11" spans="1:31" s="63" customFormat="1" ht="22.5" customHeight="1">
      <c r="A11" s="135"/>
      <c r="B11" s="135"/>
      <c r="C11" s="135"/>
      <c r="D11" s="9"/>
      <c r="E11" s="9" t="s">
        <v>5</v>
      </c>
      <c r="F11" s="9"/>
      <c r="G11" s="138" t="s">
        <v>79</v>
      </c>
      <c r="H11" s="17"/>
      <c r="I11" s="138" t="s">
        <v>80</v>
      </c>
      <c r="J11" s="17"/>
      <c r="K11" s="138" t="s">
        <v>59</v>
      </c>
      <c r="L11" s="17"/>
      <c r="M11" s="138" t="s">
        <v>40</v>
      </c>
      <c r="N11" s="138"/>
      <c r="O11" s="140" t="s">
        <v>138</v>
      </c>
      <c r="P11" s="138"/>
      <c r="Q11" s="140" t="s">
        <v>196</v>
      </c>
      <c r="R11" s="17"/>
      <c r="S11" s="139" t="s">
        <v>219</v>
      </c>
      <c r="T11" s="17"/>
      <c r="U11" s="138" t="s">
        <v>156</v>
      </c>
      <c r="V11" s="17"/>
      <c r="W11" s="138" t="s">
        <v>96</v>
      </c>
      <c r="X11" s="139"/>
      <c r="Y11" s="138" t="s">
        <v>36</v>
      </c>
      <c r="Z11" s="17"/>
      <c r="AA11" s="138" t="s">
        <v>97</v>
      </c>
      <c r="AB11" s="17"/>
      <c r="AC11" s="138" t="s">
        <v>120</v>
      </c>
      <c r="AD11" s="17"/>
      <c r="AE11" s="17" t="s">
        <v>61</v>
      </c>
    </row>
    <row r="12" spans="1:31" ht="22.5" customHeight="1">
      <c r="A12" s="135"/>
      <c r="B12" s="135"/>
      <c r="C12" s="135"/>
      <c r="D12" s="135"/>
      <c r="E12" s="135"/>
      <c r="F12" s="135"/>
      <c r="G12" s="172" t="s">
        <v>181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</row>
    <row r="13" spans="1:31" s="99" customFormat="1" ht="22.5" customHeight="1">
      <c r="A13" s="18" t="s">
        <v>222</v>
      </c>
      <c r="B13" s="136"/>
      <c r="C13" s="136"/>
      <c r="D13" s="132"/>
      <c r="E13" s="136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</row>
    <row r="14" spans="1:31" s="99" customFormat="1" ht="22.5" customHeight="1">
      <c r="A14" s="132" t="s">
        <v>221</v>
      </c>
      <c r="B14" s="132"/>
      <c r="C14" s="132"/>
      <c r="D14" s="132"/>
      <c r="E14" s="132"/>
      <c r="F14" s="132"/>
      <c r="G14" s="134">
        <v>14500000000</v>
      </c>
      <c r="H14" s="134"/>
      <c r="I14" s="134">
        <v>1531778000</v>
      </c>
      <c r="J14" s="134"/>
      <c r="K14" s="134">
        <v>1450000000</v>
      </c>
      <c r="L14" s="134"/>
      <c r="M14" s="134">
        <v>53585646723</v>
      </c>
      <c r="N14" s="134"/>
      <c r="O14" s="134">
        <v>-5527376796</v>
      </c>
      <c r="P14" s="134"/>
      <c r="Q14" s="134">
        <v>-2031012322</v>
      </c>
      <c r="R14" s="134"/>
      <c r="S14" s="23">
        <v>-937497342</v>
      </c>
      <c r="T14" s="134"/>
      <c r="U14" s="134">
        <v>-2005003666</v>
      </c>
      <c r="V14" s="134"/>
      <c r="W14" s="134">
        <v>-45646705</v>
      </c>
      <c r="X14" s="134"/>
      <c r="Y14" s="134">
        <v>-10546536831</v>
      </c>
      <c r="Z14" s="134"/>
      <c r="AA14" s="134">
        <v>60520887892</v>
      </c>
      <c r="AB14" s="134"/>
      <c r="AC14" s="134">
        <v>684409</v>
      </c>
      <c r="AD14" s="134"/>
      <c r="AE14" s="134">
        <v>60521572301</v>
      </c>
    </row>
    <row r="15" spans="1:31" s="99" customFormat="1" ht="9.9499999999999993" customHeight="1">
      <c r="A15" s="132"/>
      <c r="B15" s="132"/>
      <c r="C15" s="132"/>
      <c r="D15" s="132"/>
      <c r="E15" s="135"/>
      <c r="F15" s="132"/>
      <c r="G15" s="30"/>
      <c r="H15" s="30"/>
      <c r="I15" s="30"/>
      <c r="J15" s="23"/>
      <c r="K15" s="30"/>
      <c r="L15" s="23"/>
      <c r="M15" s="30"/>
      <c r="N15" s="23"/>
      <c r="O15" s="30"/>
      <c r="P15" s="23"/>
      <c r="Q15" s="30"/>
      <c r="R15" s="23"/>
      <c r="S15" s="30"/>
      <c r="T15" s="30"/>
      <c r="U15" s="30"/>
      <c r="V15" s="30"/>
      <c r="W15" s="30"/>
      <c r="X15" s="30"/>
      <c r="Y15" s="30"/>
      <c r="Z15" s="30"/>
      <c r="AA15" s="134"/>
      <c r="AB15" s="30"/>
      <c r="AC15" s="30"/>
      <c r="AD15" s="23"/>
      <c r="AE15" s="30"/>
    </row>
    <row r="16" spans="1:31" s="99" customFormat="1" ht="22.5" customHeight="1">
      <c r="A16" s="142" t="s">
        <v>146</v>
      </c>
      <c r="B16" s="132"/>
      <c r="C16" s="132"/>
      <c r="D16" s="132"/>
      <c r="E16" s="135"/>
      <c r="F16" s="132"/>
      <c r="G16" s="30"/>
      <c r="H16" s="30"/>
      <c r="I16" s="30"/>
      <c r="J16" s="23"/>
      <c r="K16" s="30"/>
      <c r="L16" s="23"/>
      <c r="M16" s="30"/>
      <c r="N16" s="23"/>
      <c r="O16" s="30"/>
      <c r="P16" s="23"/>
      <c r="Q16" s="30"/>
      <c r="R16" s="23"/>
      <c r="S16" s="30"/>
      <c r="T16" s="30"/>
      <c r="U16" s="30"/>
      <c r="V16" s="30"/>
      <c r="W16" s="30"/>
      <c r="X16" s="30"/>
      <c r="Y16" s="30"/>
      <c r="Z16" s="30"/>
      <c r="AA16" s="134"/>
      <c r="AB16" s="30"/>
      <c r="AC16" s="30"/>
      <c r="AD16" s="23"/>
      <c r="AE16" s="30"/>
    </row>
    <row r="17" spans="1:32" s="99" customFormat="1" ht="22.5" customHeight="1">
      <c r="A17" s="143"/>
      <c r="B17" s="132"/>
      <c r="C17" s="144" t="s">
        <v>151</v>
      </c>
      <c r="D17" s="132"/>
      <c r="E17" s="135"/>
      <c r="F17" s="132"/>
      <c r="G17" s="30"/>
      <c r="H17" s="30"/>
      <c r="I17" s="30"/>
      <c r="J17" s="23"/>
      <c r="K17" s="30"/>
      <c r="L17" s="23"/>
      <c r="M17" s="30"/>
      <c r="N17" s="23"/>
      <c r="O17" s="30"/>
      <c r="P17" s="23"/>
      <c r="Q17" s="30"/>
      <c r="R17" s="23"/>
      <c r="S17" s="30"/>
      <c r="T17" s="30"/>
      <c r="U17" s="30"/>
      <c r="V17" s="30"/>
      <c r="W17" s="30"/>
      <c r="X17" s="30"/>
      <c r="Y17" s="30"/>
      <c r="Z17" s="30"/>
      <c r="AA17" s="134"/>
      <c r="AB17" s="30"/>
      <c r="AC17" s="30"/>
      <c r="AD17" s="23"/>
      <c r="AE17" s="30"/>
    </row>
    <row r="18" spans="1:32" ht="22.5" customHeight="1">
      <c r="A18" s="145"/>
      <c r="B18" s="135"/>
      <c r="C18" s="135" t="s">
        <v>152</v>
      </c>
      <c r="D18" s="135"/>
      <c r="E18" s="96">
        <v>24</v>
      </c>
      <c r="F18" s="135"/>
      <c r="G18" s="24">
        <v>0</v>
      </c>
      <c r="H18" s="24"/>
      <c r="I18" s="24">
        <v>0</v>
      </c>
      <c r="J18" s="22"/>
      <c r="K18" s="24">
        <v>0</v>
      </c>
      <c r="L18" s="22"/>
      <c r="M18" s="24">
        <v>-3480000000</v>
      </c>
      <c r="N18" s="22"/>
      <c r="O18" s="24">
        <v>0</v>
      </c>
      <c r="P18" s="22"/>
      <c r="Q18" s="24">
        <v>0</v>
      </c>
      <c r="R18" s="22"/>
      <c r="S18" s="24">
        <v>0</v>
      </c>
      <c r="T18" s="24"/>
      <c r="U18" s="24">
        <v>0</v>
      </c>
      <c r="V18" s="24"/>
      <c r="W18" s="24">
        <v>0</v>
      </c>
      <c r="X18" s="24"/>
      <c r="Y18" s="133">
        <f>SUM(O18:W18)</f>
        <v>0</v>
      </c>
      <c r="Z18" s="24"/>
      <c r="AA18" s="133">
        <f>SUM(G18:M18,Y18)</f>
        <v>-3480000000</v>
      </c>
      <c r="AB18" s="24"/>
      <c r="AC18" s="24">
        <v>0</v>
      </c>
      <c r="AD18" s="22"/>
      <c r="AE18" s="133">
        <f>AA18+AC18</f>
        <v>-3480000000</v>
      </c>
    </row>
    <row r="19" spans="1:32" s="99" customFormat="1" ht="22.5" customHeight="1">
      <c r="A19" s="143"/>
      <c r="B19" s="132"/>
      <c r="C19" s="144" t="s">
        <v>220</v>
      </c>
      <c r="D19" s="132"/>
      <c r="E19" s="135"/>
      <c r="F19" s="132"/>
      <c r="G19" s="66">
        <f>SUM(G18:G18)</f>
        <v>0</v>
      </c>
      <c r="H19" s="30"/>
      <c r="I19" s="66">
        <f>SUM(I18:I18)</f>
        <v>0</v>
      </c>
      <c r="J19" s="23"/>
      <c r="K19" s="66">
        <f>SUM(K18:K18)</f>
        <v>0</v>
      </c>
      <c r="L19" s="23"/>
      <c r="M19" s="66">
        <f>SUM(M18:M18)</f>
        <v>-3480000000</v>
      </c>
      <c r="N19" s="23"/>
      <c r="O19" s="66">
        <f>SUM(O18:O18)</f>
        <v>0</v>
      </c>
      <c r="P19" s="23"/>
      <c r="Q19" s="66">
        <f>SUM(Q18:Q18)</f>
        <v>0</v>
      </c>
      <c r="R19" s="23"/>
      <c r="S19" s="66">
        <f>SUM(S18:S18)</f>
        <v>0</v>
      </c>
      <c r="T19" s="30"/>
      <c r="U19" s="66">
        <f>SUM(U18:U18)</f>
        <v>0</v>
      </c>
      <c r="V19" s="30"/>
      <c r="W19" s="66">
        <f>SUM(W18:W18)</f>
        <v>0</v>
      </c>
      <c r="X19" s="30"/>
      <c r="Y19" s="66">
        <f>SUM(Y18:Y18)</f>
        <v>0</v>
      </c>
      <c r="Z19" s="30"/>
      <c r="AA19" s="146">
        <f>SUM(G19:M19,Y19)</f>
        <v>-3480000000</v>
      </c>
      <c r="AB19" s="30"/>
      <c r="AC19" s="66">
        <f>SUM(AC18:AC18)</f>
        <v>0</v>
      </c>
      <c r="AD19" s="23"/>
      <c r="AE19" s="66">
        <f>SUM(AE18:AE18)</f>
        <v>-3480000000</v>
      </c>
    </row>
    <row r="20" spans="1:32" s="99" customFormat="1" ht="22.5" customHeight="1">
      <c r="A20" s="143"/>
      <c r="B20" s="132"/>
      <c r="C20" s="144"/>
      <c r="D20" s="132"/>
      <c r="E20" s="135"/>
      <c r="F20" s="132"/>
      <c r="G20" s="30"/>
      <c r="H20" s="30"/>
      <c r="I20" s="30"/>
      <c r="J20" s="23"/>
      <c r="K20" s="30"/>
      <c r="L20" s="23"/>
      <c r="M20" s="30"/>
      <c r="N20" s="23"/>
      <c r="O20" s="30"/>
      <c r="P20" s="23"/>
      <c r="Q20" s="30"/>
      <c r="R20" s="23"/>
      <c r="S20" s="30"/>
      <c r="T20" s="30"/>
      <c r="U20" s="30"/>
      <c r="V20" s="30"/>
      <c r="W20" s="30"/>
      <c r="X20" s="30"/>
      <c r="Y20" s="30"/>
      <c r="Z20" s="30"/>
      <c r="AA20" s="147"/>
      <c r="AB20" s="30"/>
      <c r="AC20" s="30"/>
      <c r="AD20" s="23"/>
      <c r="AE20" s="30"/>
    </row>
    <row r="21" spans="1:32" s="99" customFormat="1" ht="22.5" customHeight="1">
      <c r="A21" s="143"/>
      <c r="B21" s="132"/>
      <c r="C21" s="144" t="s">
        <v>235</v>
      </c>
      <c r="D21" s="132"/>
      <c r="E21" s="135"/>
      <c r="F21" s="132"/>
      <c r="G21" s="30"/>
      <c r="H21" s="30"/>
      <c r="I21" s="30"/>
      <c r="J21" s="23"/>
      <c r="K21" s="30"/>
      <c r="L21" s="23"/>
      <c r="M21" s="30"/>
      <c r="N21" s="23"/>
      <c r="O21" s="30"/>
      <c r="P21" s="23"/>
      <c r="Q21" s="30"/>
      <c r="R21" s="23"/>
      <c r="S21" s="30"/>
      <c r="T21" s="30"/>
      <c r="U21" s="30"/>
      <c r="V21" s="30"/>
      <c r="W21" s="30"/>
      <c r="X21" s="30"/>
      <c r="Y21" s="30"/>
      <c r="Z21" s="30"/>
      <c r="AA21" s="147"/>
      <c r="AB21" s="30"/>
      <c r="AC21" s="30"/>
      <c r="AD21" s="23"/>
      <c r="AE21" s="30"/>
    </row>
    <row r="22" spans="1:32" s="99" customFormat="1" ht="22.5" customHeight="1">
      <c r="A22" s="143"/>
      <c r="B22" s="132"/>
      <c r="C22" s="135" t="s">
        <v>236</v>
      </c>
      <c r="D22" s="132"/>
      <c r="E22" s="135"/>
      <c r="F22" s="132"/>
      <c r="G22" s="30"/>
      <c r="H22" s="30"/>
      <c r="I22" s="30"/>
      <c r="J22" s="23"/>
      <c r="K22" s="30"/>
      <c r="L22" s="23"/>
      <c r="M22" s="30"/>
      <c r="N22" s="23"/>
      <c r="O22" s="30"/>
      <c r="P22" s="23"/>
      <c r="Q22" s="30"/>
      <c r="R22" s="23"/>
      <c r="S22" s="30"/>
      <c r="T22" s="30"/>
      <c r="U22" s="30"/>
      <c r="V22" s="30"/>
      <c r="W22" s="30"/>
      <c r="X22" s="30"/>
      <c r="Y22" s="30"/>
      <c r="Z22" s="30"/>
      <c r="AA22" s="147"/>
      <c r="AB22" s="30"/>
      <c r="AC22" s="30"/>
      <c r="AD22" s="23"/>
      <c r="AE22" s="30"/>
    </row>
    <row r="23" spans="1:32" s="99" customFormat="1" ht="22.5" customHeight="1">
      <c r="A23" s="143"/>
      <c r="B23" s="132"/>
      <c r="C23" s="135" t="s">
        <v>238</v>
      </c>
      <c r="D23" s="132"/>
      <c r="E23" s="96">
        <v>4</v>
      </c>
      <c r="F23" s="132"/>
      <c r="G23" s="24">
        <v>0</v>
      </c>
      <c r="H23" s="24"/>
      <c r="I23" s="24">
        <v>0</v>
      </c>
      <c r="J23" s="22"/>
      <c r="K23" s="24">
        <v>0</v>
      </c>
      <c r="L23" s="22"/>
      <c r="M23" s="24">
        <v>0</v>
      </c>
      <c r="N23" s="22"/>
      <c r="O23" s="24">
        <v>0</v>
      </c>
      <c r="P23" s="22"/>
      <c r="Q23" s="24">
        <v>0</v>
      </c>
      <c r="R23" s="22"/>
      <c r="S23" s="24">
        <v>0</v>
      </c>
      <c r="T23" s="24"/>
      <c r="U23" s="24">
        <v>0</v>
      </c>
      <c r="V23" s="24"/>
      <c r="W23" s="24">
        <v>0</v>
      </c>
      <c r="X23" s="24"/>
      <c r="Y23" s="133">
        <f>SUM(O23:W23)</f>
        <v>0</v>
      </c>
      <c r="Z23" s="30"/>
      <c r="AA23" s="133">
        <f>SUM(G23:M23,Y23)</f>
        <v>0</v>
      </c>
      <c r="AB23" s="30"/>
      <c r="AC23" s="148">
        <v>7357644800</v>
      </c>
      <c r="AD23" s="23"/>
      <c r="AE23" s="133">
        <f>AA23+AC23</f>
        <v>7357644800</v>
      </c>
    </row>
    <row r="24" spans="1:32" s="99" customFormat="1" ht="22.5" customHeight="1">
      <c r="A24" s="143"/>
      <c r="B24" s="132"/>
      <c r="C24" s="144" t="s">
        <v>237</v>
      </c>
      <c r="D24" s="132"/>
      <c r="E24" s="135"/>
      <c r="F24" s="132"/>
      <c r="G24" s="66">
        <f>SUM(G23)</f>
        <v>0</v>
      </c>
      <c r="H24" s="30"/>
      <c r="I24" s="66">
        <f>SUM(I23)</f>
        <v>0</v>
      </c>
      <c r="J24" s="23"/>
      <c r="K24" s="66">
        <f>SUM(K23)</f>
        <v>0</v>
      </c>
      <c r="L24" s="23"/>
      <c r="M24" s="66">
        <f>SUM(M23)</f>
        <v>0</v>
      </c>
      <c r="N24" s="23"/>
      <c r="O24" s="66">
        <f>SUM(O23)</f>
        <v>0</v>
      </c>
      <c r="P24" s="23"/>
      <c r="Q24" s="66">
        <f>SUM(Q23)</f>
        <v>0</v>
      </c>
      <c r="R24" s="23"/>
      <c r="S24" s="66">
        <f>SUM(S23)</f>
        <v>0</v>
      </c>
      <c r="T24" s="30"/>
      <c r="U24" s="66">
        <f>SUM(U23)</f>
        <v>0</v>
      </c>
      <c r="V24" s="30"/>
      <c r="W24" s="66">
        <f>SUM(W23)</f>
        <v>0</v>
      </c>
      <c r="X24" s="30"/>
      <c r="Y24" s="66">
        <f>SUM(Y23)</f>
        <v>0</v>
      </c>
      <c r="Z24" s="30"/>
      <c r="AA24" s="66">
        <f>SUM(AA23)</f>
        <v>0</v>
      </c>
      <c r="AB24" s="30"/>
      <c r="AC24" s="66">
        <f>SUM(AC23)</f>
        <v>7357644800</v>
      </c>
      <c r="AD24" s="23"/>
      <c r="AE24" s="66">
        <f>SUM(AE23)</f>
        <v>7357644800</v>
      </c>
    </row>
    <row r="25" spans="1:32" ht="11.1" customHeight="1">
      <c r="A25" s="149"/>
      <c r="B25" s="132"/>
      <c r="C25" s="132"/>
      <c r="D25" s="132"/>
      <c r="E25" s="132"/>
      <c r="F25" s="132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4"/>
    </row>
    <row r="26" spans="1:32" s="99" customFormat="1" ht="22.5" customHeight="1">
      <c r="A26" s="142" t="s">
        <v>161</v>
      </c>
      <c r="B26" s="132"/>
      <c r="C26" s="132"/>
      <c r="D26" s="132"/>
      <c r="E26" s="135"/>
      <c r="F26" s="132"/>
      <c r="G26" s="33">
        <f>G19+G24</f>
        <v>0</v>
      </c>
      <c r="H26" s="30"/>
      <c r="I26" s="33">
        <f>I19+I24</f>
        <v>0</v>
      </c>
      <c r="J26" s="23"/>
      <c r="K26" s="33">
        <f>K19+K24</f>
        <v>0</v>
      </c>
      <c r="L26" s="23"/>
      <c r="M26" s="33">
        <f>M19+M24</f>
        <v>-3480000000</v>
      </c>
      <c r="N26" s="23"/>
      <c r="O26" s="33">
        <f>O19+O24</f>
        <v>0</v>
      </c>
      <c r="P26" s="23"/>
      <c r="Q26" s="33">
        <f>Q19+Q24</f>
        <v>0</v>
      </c>
      <c r="R26" s="23"/>
      <c r="S26" s="33">
        <f>S19+S24</f>
        <v>0</v>
      </c>
      <c r="T26" s="30"/>
      <c r="U26" s="33">
        <f>U19+U24</f>
        <v>0</v>
      </c>
      <c r="V26" s="30"/>
      <c r="W26" s="33">
        <f>W19+W24</f>
        <v>0</v>
      </c>
      <c r="X26" s="30"/>
      <c r="Y26" s="33">
        <f>Y19+Y24</f>
        <v>0</v>
      </c>
      <c r="Z26" s="30"/>
      <c r="AA26" s="33">
        <f>AA19+AA24</f>
        <v>-3480000000</v>
      </c>
      <c r="AB26" s="30"/>
      <c r="AC26" s="33">
        <f>AC19+AC24</f>
        <v>7357644800</v>
      </c>
      <c r="AD26" s="23"/>
      <c r="AE26" s="33">
        <f>AE19+AE24</f>
        <v>3877644800</v>
      </c>
    </row>
    <row r="27" spans="1:32" ht="11.1" customHeight="1">
      <c r="A27" s="149"/>
      <c r="B27" s="132"/>
      <c r="C27" s="132"/>
      <c r="D27" s="132"/>
      <c r="E27" s="132"/>
      <c r="F27" s="132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4"/>
    </row>
    <row r="28" spans="1:32" ht="22.5" customHeight="1">
      <c r="A28" s="132" t="s">
        <v>240</v>
      </c>
      <c r="B28" s="135"/>
      <c r="C28" s="132"/>
      <c r="D28" s="135"/>
      <c r="E28" s="132"/>
      <c r="F28" s="135"/>
      <c r="G28" s="22"/>
      <c r="H28" s="2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4"/>
      <c r="U28" s="24"/>
      <c r="V28" s="24"/>
      <c r="W28" s="24"/>
      <c r="X28" s="24"/>
      <c r="Y28" s="22"/>
      <c r="Z28" s="22"/>
      <c r="AA28" s="23"/>
      <c r="AB28" s="22"/>
      <c r="AC28" s="22"/>
      <c r="AD28" s="24"/>
      <c r="AE28" s="23"/>
    </row>
    <row r="29" spans="1:32" ht="22.5" customHeight="1">
      <c r="A29" s="135" t="s">
        <v>62</v>
      </c>
      <c r="B29" s="135" t="s">
        <v>63</v>
      </c>
      <c r="C29" s="135"/>
      <c r="D29" s="135"/>
      <c r="E29" s="135"/>
      <c r="F29" s="135"/>
      <c r="G29" s="22">
        <v>0</v>
      </c>
      <c r="H29" s="24"/>
      <c r="I29" s="22">
        <v>0</v>
      </c>
      <c r="J29" s="22"/>
      <c r="K29" s="22">
        <v>0</v>
      </c>
      <c r="L29" s="22"/>
      <c r="M29" s="22">
        <v>7772021704</v>
      </c>
      <c r="N29" s="22"/>
      <c r="O29" s="22">
        <v>0</v>
      </c>
      <c r="P29" s="22"/>
      <c r="Q29" s="22">
        <v>0</v>
      </c>
      <c r="R29" s="22"/>
      <c r="S29" s="22">
        <v>0</v>
      </c>
      <c r="T29" s="24"/>
      <c r="U29" s="24">
        <v>0</v>
      </c>
      <c r="V29" s="24"/>
      <c r="W29" s="24">
        <v>0</v>
      </c>
      <c r="X29" s="24"/>
      <c r="Y29" s="22">
        <f>SUM(O29:W29)</f>
        <v>0</v>
      </c>
      <c r="Z29" s="22"/>
      <c r="AA29" s="133">
        <f>SUM(G29:M29,Y29)</f>
        <v>7772021704</v>
      </c>
      <c r="AB29" s="22"/>
      <c r="AC29" s="24">
        <v>6597462</v>
      </c>
      <c r="AD29" s="24"/>
      <c r="AE29" s="133">
        <f>AA29+AC29</f>
        <v>7778619166</v>
      </c>
      <c r="AF29" s="100"/>
    </row>
    <row r="30" spans="1:32" ht="22.5" customHeight="1">
      <c r="A30" s="135" t="s">
        <v>62</v>
      </c>
      <c r="B30" s="135" t="s">
        <v>54</v>
      </c>
      <c r="C30" s="135"/>
      <c r="D30" s="135"/>
      <c r="E30" s="135"/>
      <c r="F30" s="135"/>
      <c r="G30" s="28">
        <v>0</v>
      </c>
      <c r="H30" s="24"/>
      <c r="I30" s="28">
        <v>0</v>
      </c>
      <c r="J30" s="22"/>
      <c r="K30" s="28">
        <v>0</v>
      </c>
      <c r="L30" s="22"/>
      <c r="M30" s="28">
        <v>0</v>
      </c>
      <c r="N30" s="24"/>
      <c r="O30" s="28">
        <v>3199773273</v>
      </c>
      <c r="P30" s="24"/>
      <c r="Q30" s="28">
        <v>71341591</v>
      </c>
      <c r="R30" s="22"/>
      <c r="S30" s="28">
        <v>601642145</v>
      </c>
      <c r="T30" s="24"/>
      <c r="U30" s="28">
        <v>1599144613</v>
      </c>
      <c r="V30" s="24"/>
      <c r="W30" s="28">
        <v>4898095</v>
      </c>
      <c r="X30" s="24"/>
      <c r="Y30" s="22">
        <f>SUM(O30:W30)</f>
        <v>5476799717</v>
      </c>
      <c r="Z30" s="22"/>
      <c r="AA30" s="28">
        <f>G30+I30+K30+M30+Y30</f>
        <v>5476799717</v>
      </c>
      <c r="AB30" s="22"/>
      <c r="AC30" s="28">
        <v>154905263</v>
      </c>
      <c r="AD30" s="24"/>
      <c r="AE30" s="133">
        <f>AA30+AC30</f>
        <v>5631704980</v>
      </c>
      <c r="AF30" s="100"/>
    </row>
    <row r="31" spans="1:32" ht="22.5" customHeight="1">
      <c r="A31" s="132" t="s">
        <v>242</v>
      </c>
      <c r="B31" s="135"/>
      <c r="C31" s="132"/>
      <c r="D31" s="135"/>
      <c r="E31" s="132"/>
      <c r="F31" s="135"/>
      <c r="G31" s="66">
        <f>SUM(G29:G30)</f>
        <v>0</v>
      </c>
      <c r="H31" s="24"/>
      <c r="I31" s="66">
        <f>SUM(I29:I30)</f>
        <v>0</v>
      </c>
      <c r="J31" s="22"/>
      <c r="K31" s="66">
        <f>SUM(K29:K30)</f>
        <v>0</v>
      </c>
      <c r="L31" s="22"/>
      <c r="M31" s="66">
        <f>SUM(M29:M30)</f>
        <v>7772021704</v>
      </c>
      <c r="N31" s="30"/>
      <c r="O31" s="66">
        <f>SUM(O29:O30)</f>
        <v>3199773273</v>
      </c>
      <c r="P31" s="30"/>
      <c r="Q31" s="66">
        <f>SUM(Q29:Q30)</f>
        <v>71341591</v>
      </c>
      <c r="R31" s="22"/>
      <c r="S31" s="33">
        <f>SUM(S29:S30)</f>
        <v>601642145</v>
      </c>
      <c r="T31" s="24"/>
      <c r="U31" s="66">
        <f>SUM(U29:U30)</f>
        <v>1599144613</v>
      </c>
      <c r="V31" s="30"/>
      <c r="W31" s="66">
        <f>SUM(W29:W30)</f>
        <v>4898095</v>
      </c>
      <c r="X31" s="24"/>
      <c r="Y31" s="66">
        <f>SUM(Y29:Y30)</f>
        <v>5476799717</v>
      </c>
      <c r="Z31" s="22"/>
      <c r="AA31" s="66">
        <f>SUM(AA29:AA30)</f>
        <v>13248821421</v>
      </c>
      <c r="AB31" s="22"/>
      <c r="AC31" s="66">
        <v>161502725</v>
      </c>
      <c r="AD31" s="24"/>
      <c r="AE31" s="66">
        <f>SUM(AE29:AE30)</f>
        <v>13410324146</v>
      </c>
      <c r="AF31" s="100"/>
    </row>
    <row r="32" spans="1:32" ht="9.9499999999999993" customHeight="1">
      <c r="A32" s="132"/>
      <c r="B32" s="132"/>
      <c r="C32" s="132"/>
      <c r="D32" s="132"/>
      <c r="E32" s="132"/>
      <c r="F32" s="132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4"/>
      <c r="AB32" s="133"/>
      <c r="AC32" s="133"/>
      <c r="AD32" s="133"/>
      <c r="AE32" s="134"/>
    </row>
    <row r="33" spans="1:31" s="99" customFormat="1" ht="22.5" customHeight="1" thickBot="1">
      <c r="A33" s="132" t="s">
        <v>223</v>
      </c>
      <c r="B33" s="132"/>
      <c r="C33" s="135"/>
      <c r="D33" s="132"/>
      <c r="E33" s="135"/>
      <c r="F33" s="132"/>
      <c r="G33" s="32">
        <f>SUM(G14,G26,G31)</f>
        <v>14500000000</v>
      </c>
      <c r="H33" s="30"/>
      <c r="I33" s="32">
        <f>SUM(I14,I26,I31)</f>
        <v>1531778000</v>
      </c>
      <c r="J33" s="23"/>
      <c r="K33" s="32">
        <f>SUM(K14,K26,K31)</f>
        <v>1450000000</v>
      </c>
      <c r="L33" s="23"/>
      <c r="M33" s="32">
        <f>SUM(M14,M26,M31)</f>
        <v>57877668427</v>
      </c>
      <c r="N33" s="30"/>
      <c r="O33" s="32">
        <f>SUM(O14,O26,O31)</f>
        <v>-2327603523</v>
      </c>
      <c r="P33" s="30"/>
      <c r="Q33" s="32">
        <f>SUM(Q14,Q26,Q31)</f>
        <v>-1959670731</v>
      </c>
      <c r="R33" s="23"/>
      <c r="S33" s="32">
        <f>SUM(S14,S26,S31)</f>
        <v>-335855197</v>
      </c>
      <c r="T33" s="30"/>
      <c r="U33" s="32">
        <f>SUM(U14,U26,U31)</f>
        <v>-405859053</v>
      </c>
      <c r="V33" s="30"/>
      <c r="W33" s="32">
        <f>SUM(W14,W26,W31)</f>
        <v>-40748610</v>
      </c>
      <c r="X33" s="30"/>
      <c r="Y33" s="32">
        <f>SUM(Y14,Y26,Y31)</f>
        <v>-5069737114</v>
      </c>
      <c r="Z33" s="23"/>
      <c r="AA33" s="32">
        <f>SUM(AA14,AA26,AA31)</f>
        <v>70289709313</v>
      </c>
      <c r="AB33" s="23"/>
      <c r="AC33" s="32">
        <v>7519831934</v>
      </c>
      <c r="AD33" s="30"/>
      <c r="AE33" s="32">
        <f>SUM(AE14,AE26,AE31)</f>
        <v>77809541247</v>
      </c>
    </row>
    <row r="34" spans="1:31" ht="9.9499999999999993" customHeight="1" thickTop="1">
      <c r="A34" s="132"/>
      <c r="B34" s="132"/>
      <c r="C34" s="132"/>
      <c r="D34" s="132"/>
      <c r="E34" s="132"/>
      <c r="F34" s="132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4"/>
      <c r="AB34" s="133"/>
      <c r="AC34" s="133"/>
      <c r="AD34" s="133"/>
      <c r="AE34" s="134"/>
    </row>
    <row r="35" spans="1:31" ht="22.5" customHeight="1">
      <c r="G35" s="100"/>
      <c r="I35" s="100"/>
      <c r="K35" s="100"/>
      <c r="M35" s="100"/>
      <c r="O35" s="100"/>
      <c r="Q35" s="100"/>
      <c r="S35" s="100"/>
      <c r="U35" s="100"/>
      <c r="Y35" s="100"/>
      <c r="AA35" s="101"/>
      <c r="AC35" s="100"/>
      <c r="AE35" s="101"/>
    </row>
    <row r="36" spans="1:31" ht="22.5" customHeight="1">
      <c r="G36" s="34"/>
      <c r="H36" s="67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67"/>
      <c r="U36" s="67"/>
      <c r="V36" s="67"/>
      <c r="W36" s="67"/>
      <c r="X36" s="67"/>
      <c r="Y36" s="34"/>
      <c r="Z36" s="34"/>
      <c r="AA36" s="34"/>
      <c r="AB36" s="34"/>
      <c r="AC36" s="22"/>
      <c r="AD36" s="67"/>
      <c r="AE36" s="34"/>
    </row>
    <row r="37" spans="1:31" ht="22.5" customHeight="1">
      <c r="G37" s="118"/>
      <c r="I37" s="118"/>
      <c r="K37" s="118"/>
      <c r="M37" s="118"/>
      <c r="O37" s="118"/>
      <c r="Q37" s="118"/>
      <c r="S37" s="118"/>
      <c r="U37" s="118"/>
      <c r="W37" s="118"/>
      <c r="Y37" s="118"/>
      <c r="AA37" s="118"/>
      <c r="AC37" s="100"/>
      <c r="AE37" s="118"/>
    </row>
    <row r="38" spans="1:31" ht="22.5" customHeight="1">
      <c r="Y38" s="100"/>
      <c r="AA38" s="100"/>
      <c r="AC38" s="100"/>
      <c r="AE38" s="100"/>
    </row>
    <row r="39" spans="1:31" ht="22.5" customHeight="1">
      <c r="AC39" s="100"/>
    </row>
  </sheetData>
  <mergeCells count="4">
    <mergeCell ref="G4:AE4"/>
    <mergeCell ref="K5:M5"/>
    <mergeCell ref="O5:Y5"/>
    <mergeCell ref="G12:AE12"/>
  </mergeCells>
  <pageMargins left="0.5" right="0.5" top="0.8" bottom="0.5" header="0.8" footer="0.5"/>
  <pageSetup paperSize="9" scale="54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FA30-E4EB-4720-A0FE-19EE93AD039F}">
  <dimension ref="A1:S31"/>
  <sheetViews>
    <sheetView zoomScale="90" zoomScaleNormal="90" zoomScaleSheetLayoutView="90" workbookViewId="0">
      <selection sqref="A1:Q1"/>
    </sheetView>
  </sheetViews>
  <sheetFormatPr defaultColWidth="9.125" defaultRowHeight="22.5" customHeight="1"/>
  <cols>
    <col min="1" max="2" width="2.375" style="102" customWidth="1"/>
    <col min="3" max="3" width="57.625" style="102" customWidth="1"/>
    <col min="4" max="4" width="1.125" style="102" customWidth="1"/>
    <col min="5" max="5" width="13.875" style="102" customWidth="1"/>
    <col min="6" max="6" width="1.125" style="102" customWidth="1"/>
    <col min="7" max="7" width="13.625" style="102" customWidth="1"/>
    <col min="8" max="8" width="1.125" style="102" customWidth="1"/>
    <col min="9" max="9" width="14.625" style="102" customWidth="1"/>
    <col min="10" max="10" width="1.125" style="102" customWidth="1"/>
    <col min="11" max="11" width="13.125" style="102" customWidth="1"/>
    <col min="12" max="12" width="1.125" style="102" customWidth="1"/>
    <col min="13" max="13" width="14.125" style="102" customWidth="1"/>
    <col min="14" max="14" width="1.125" style="102" customWidth="1"/>
    <col min="15" max="15" width="15.625" style="102" customWidth="1"/>
    <col min="16" max="16" width="1.125" style="102" customWidth="1"/>
    <col min="17" max="17" width="15.625" style="102" customWidth="1"/>
    <col min="18" max="16384" width="9.125" style="102"/>
  </cols>
  <sheetData>
    <row r="1" spans="1:18" s="119" customFormat="1" ht="22.5" customHeight="1">
      <c r="A1" s="173" t="s">
        <v>129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1:18" s="119" customFormat="1" ht="22.5" customHeight="1">
      <c r="A2" s="173" t="s">
        <v>184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8" s="119" customFormat="1" ht="9.9499999999999993" customHeight="1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18" ht="22.5" customHeight="1">
      <c r="D4" s="99"/>
      <c r="E4" s="167" t="s">
        <v>64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8" ht="22.5" customHeight="1">
      <c r="D5" s="99"/>
      <c r="E5" s="121"/>
      <c r="F5" s="99"/>
      <c r="G5" s="121"/>
      <c r="H5" s="99"/>
      <c r="I5" s="121"/>
      <c r="J5" s="99"/>
      <c r="K5" s="121"/>
      <c r="L5" s="99"/>
      <c r="M5" s="121"/>
      <c r="N5" s="99"/>
      <c r="O5" s="104" t="s">
        <v>98</v>
      </c>
      <c r="P5" s="99"/>
      <c r="Q5" s="121"/>
    </row>
    <row r="6" spans="1:18" ht="22.5" customHeight="1">
      <c r="D6" s="99"/>
      <c r="E6" s="62"/>
      <c r="F6" s="99"/>
      <c r="G6" s="62"/>
      <c r="H6" s="99"/>
      <c r="I6" s="62"/>
      <c r="J6" s="99"/>
      <c r="K6" s="168" t="s">
        <v>39</v>
      </c>
      <c r="L6" s="168"/>
      <c r="M6" s="168"/>
      <c r="N6" s="99"/>
      <c r="O6" s="122" t="s">
        <v>99</v>
      </c>
      <c r="P6" s="99"/>
      <c r="Q6" s="62"/>
    </row>
    <row r="7" spans="1:18" ht="22.5" customHeight="1">
      <c r="A7" s="63"/>
      <c r="B7" s="63"/>
      <c r="C7" s="63"/>
      <c r="O7" s="104" t="s">
        <v>93</v>
      </c>
    </row>
    <row r="8" spans="1:18" ht="22.5" customHeight="1">
      <c r="A8" s="63"/>
      <c r="B8" s="63"/>
      <c r="C8" s="63"/>
      <c r="D8" s="62"/>
      <c r="E8" s="63"/>
      <c r="F8" s="62"/>
      <c r="G8" s="63"/>
      <c r="H8" s="62"/>
      <c r="I8" s="63" t="s">
        <v>84</v>
      </c>
      <c r="J8" s="62"/>
      <c r="K8" s="63"/>
      <c r="L8" s="62"/>
      <c r="M8" s="63"/>
      <c r="N8" s="62"/>
      <c r="O8" s="104" t="s">
        <v>94</v>
      </c>
      <c r="P8" s="62"/>
      <c r="Q8" s="63"/>
    </row>
    <row r="9" spans="1:18" ht="22.5" customHeight="1">
      <c r="A9" s="63"/>
      <c r="B9" s="63"/>
      <c r="C9" s="63"/>
      <c r="D9" s="62"/>
      <c r="E9" s="63" t="s">
        <v>224</v>
      </c>
      <c r="F9" s="62"/>
      <c r="G9" s="63"/>
      <c r="H9" s="62"/>
      <c r="I9" s="63" t="s">
        <v>83</v>
      </c>
      <c r="J9" s="62"/>
      <c r="K9" s="63" t="s">
        <v>57</v>
      </c>
      <c r="L9" s="62"/>
      <c r="M9" s="63"/>
      <c r="N9" s="62"/>
      <c r="O9" s="104" t="s">
        <v>95</v>
      </c>
      <c r="P9" s="62"/>
      <c r="Q9" s="63" t="s">
        <v>56</v>
      </c>
    </row>
    <row r="10" spans="1:18" ht="22.5" customHeight="1">
      <c r="A10" s="63"/>
      <c r="B10" s="63"/>
      <c r="C10" s="63"/>
      <c r="D10" s="62"/>
      <c r="E10" s="63" t="s">
        <v>225</v>
      </c>
      <c r="F10" s="62"/>
      <c r="G10" s="63" t="s">
        <v>226</v>
      </c>
      <c r="H10" s="62"/>
      <c r="I10" s="63" t="s">
        <v>81</v>
      </c>
      <c r="J10" s="62"/>
      <c r="K10" s="63" t="s">
        <v>59</v>
      </c>
      <c r="L10" s="62"/>
      <c r="M10" s="63" t="s">
        <v>40</v>
      </c>
      <c r="N10" s="62"/>
      <c r="O10" s="104" t="s">
        <v>96</v>
      </c>
      <c r="P10" s="62"/>
      <c r="Q10" s="63" t="s">
        <v>61</v>
      </c>
    </row>
    <row r="11" spans="1:18" ht="22.5" customHeight="1">
      <c r="A11" s="99"/>
      <c r="B11" s="99"/>
      <c r="C11" s="99"/>
      <c r="D11" s="100"/>
      <c r="E11" s="174" t="s">
        <v>190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</row>
    <row r="12" spans="1:18" ht="22.5" customHeight="1">
      <c r="A12" s="65" t="s">
        <v>185</v>
      </c>
      <c r="B12" s="99"/>
      <c r="C12" s="99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0"/>
    </row>
    <row r="13" spans="1:18" ht="22.5" customHeight="1">
      <c r="A13" s="99" t="s">
        <v>128</v>
      </c>
      <c r="B13" s="99"/>
      <c r="C13" s="99"/>
      <c r="D13" s="101"/>
      <c r="E13" s="101">
        <v>14500000000</v>
      </c>
      <c r="F13" s="101"/>
      <c r="G13" s="101">
        <v>1531778000</v>
      </c>
      <c r="H13" s="101"/>
      <c r="I13" s="101">
        <v>221308748</v>
      </c>
      <c r="J13" s="101"/>
      <c r="K13" s="101">
        <v>1450000000</v>
      </c>
      <c r="L13" s="101"/>
      <c r="M13" s="101">
        <v>37875175116</v>
      </c>
      <c r="N13" s="101"/>
      <c r="O13" s="101">
        <v>-27205615</v>
      </c>
      <c r="P13" s="101"/>
      <c r="Q13" s="101">
        <v>55551056249</v>
      </c>
      <c r="R13" s="100"/>
    </row>
    <row r="14" spans="1:18" ht="9.9499999999999993" customHeight="1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</row>
    <row r="15" spans="1:18" ht="22.5" customHeight="1">
      <c r="A15" s="123" t="s">
        <v>146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</row>
    <row r="16" spans="1:18" ht="22.5" customHeight="1">
      <c r="A16" s="123" t="s">
        <v>150</v>
      </c>
      <c r="B16" s="124" t="s">
        <v>151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9" ht="22.5" customHeight="1">
      <c r="A17" s="123" t="s">
        <v>150</v>
      </c>
      <c r="B17" s="103" t="s">
        <v>152</v>
      </c>
      <c r="C17" s="123"/>
      <c r="D17" s="123"/>
      <c r="E17" s="91">
        <v>0</v>
      </c>
      <c r="F17" s="91"/>
      <c r="G17" s="91">
        <v>0</v>
      </c>
      <c r="H17" s="91"/>
      <c r="I17" s="91">
        <v>0</v>
      </c>
      <c r="J17" s="91"/>
      <c r="K17" s="91">
        <v>0</v>
      </c>
      <c r="L17" s="91"/>
      <c r="M17" s="91">
        <v>-3480000000</v>
      </c>
      <c r="N17" s="91"/>
      <c r="O17" s="91">
        <v>0</v>
      </c>
      <c r="P17" s="91"/>
      <c r="Q17" s="24">
        <f>SUM(E17:M17,O17)</f>
        <v>-3480000000</v>
      </c>
    </row>
    <row r="18" spans="1:19" ht="22.5" customHeight="1">
      <c r="A18" s="108" t="s">
        <v>161</v>
      </c>
      <c r="B18" s="123"/>
      <c r="C18" s="123"/>
      <c r="D18" s="123"/>
      <c r="E18" s="154">
        <f>E17</f>
        <v>0</v>
      </c>
      <c r="F18" s="123"/>
      <c r="G18" s="154">
        <f>G17</f>
        <v>0</v>
      </c>
      <c r="H18" s="123"/>
      <c r="I18" s="154">
        <f>I17</f>
        <v>0</v>
      </c>
      <c r="J18" s="123"/>
      <c r="K18" s="154">
        <f>K17</f>
        <v>0</v>
      </c>
      <c r="L18" s="123"/>
      <c r="M18" s="154">
        <f>M17</f>
        <v>-3480000000</v>
      </c>
      <c r="N18" s="123"/>
      <c r="O18" s="154">
        <f>O17</f>
        <v>0</v>
      </c>
      <c r="P18" s="123"/>
      <c r="Q18" s="154">
        <f>Q17</f>
        <v>-3480000000</v>
      </c>
    </row>
    <row r="19" spans="1:19" ht="9.9499999999999993" customHeight="1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</row>
    <row r="20" spans="1:19" ht="22.5" customHeight="1">
      <c r="A20" s="99" t="s">
        <v>240</v>
      </c>
      <c r="B20" s="114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</row>
    <row r="21" spans="1:19" ht="22.5" customHeight="1">
      <c r="A21" s="102" t="s">
        <v>62</v>
      </c>
      <c r="B21" s="102" t="s">
        <v>63</v>
      </c>
      <c r="D21" s="100"/>
      <c r="E21" s="100">
        <v>0</v>
      </c>
      <c r="F21" s="100"/>
      <c r="G21" s="100">
        <v>0</v>
      </c>
      <c r="H21" s="100"/>
      <c r="I21" s="100">
        <v>0</v>
      </c>
      <c r="J21" s="100"/>
      <c r="K21" s="100">
        <v>0</v>
      </c>
      <c r="L21" s="100"/>
      <c r="M21" s="100">
        <v>2998694292</v>
      </c>
      <c r="N21" s="100"/>
      <c r="O21" s="100">
        <v>0</v>
      </c>
      <c r="P21" s="100"/>
      <c r="Q21" s="100">
        <f>SUM(E21:M21,O21)</f>
        <v>2998694292</v>
      </c>
      <c r="S21" s="100"/>
    </row>
    <row r="22" spans="1:19" ht="22.5" customHeight="1">
      <c r="A22" s="102" t="s">
        <v>62</v>
      </c>
      <c r="B22" s="102" t="s">
        <v>86</v>
      </c>
      <c r="D22" s="100"/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0</v>
      </c>
      <c r="L22" s="100"/>
      <c r="M22" s="100">
        <v>0</v>
      </c>
      <c r="N22" s="100"/>
      <c r="O22" s="100">
        <v>-18988836</v>
      </c>
      <c r="P22" s="100"/>
      <c r="Q22" s="100">
        <f>SUM(E22:M22,O22)</f>
        <v>-18988836</v>
      </c>
      <c r="S22" s="100"/>
    </row>
    <row r="23" spans="1:19" ht="22.5" customHeight="1">
      <c r="A23" s="99" t="s">
        <v>241</v>
      </c>
      <c r="B23" s="114"/>
      <c r="D23" s="101"/>
      <c r="E23" s="112">
        <f>SUM(E21:E22)</f>
        <v>0</v>
      </c>
      <c r="F23" s="101"/>
      <c r="G23" s="112">
        <f>SUM(G21:G22)</f>
        <v>0</v>
      </c>
      <c r="H23" s="101"/>
      <c r="I23" s="112">
        <f>SUM(I21:I22)</f>
        <v>0</v>
      </c>
      <c r="J23" s="101"/>
      <c r="K23" s="112">
        <f>SUM(K21:K22)</f>
        <v>0</v>
      </c>
      <c r="L23" s="101"/>
      <c r="M23" s="112">
        <f>SUM(M21:M22)</f>
        <v>2998694292</v>
      </c>
      <c r="N23" s="101"/>
      <c r="O23" s="112">
        <f>SUM(O21:O22)</f>
        <v>-18988836</v>
      </c>
      <c r="P23" s="101"/>
      <c r="Q23" s="112">
        <f>SUM(Q21:Q22)</f>
        <v>2979705456</v>
      </c>
    </row>
    <row r="24" spans="1:19" ht="9.9499999999999993" customHeight="1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</row>
    <row r="25" spans="1:19" ht="22.5" customHeight="1" thickBot="1">
      <c r="A25" s="99" t="s">
        <v>186</v>
      </c>
      <c r="B25" s="99"/>
      <c r="C25" s="99"/>
      <c r="D25" s="100"/>
      <c r="E25" s="125">
        <f>SUM(E13,E18,E23)</f>
        <v>14500000000</v>
      </c>
      <c r="F25" s="100"/>
      <c r="G25" s="125">
        <f>SUM(G13,G18,G23)</f>
        <v>1531778000</v>
      </c>
      <c r="H25" s="100"/>
      <c r="I25" s="125">
        <f>SUM(I13,I18,I23)</f>
        <v>221308748</v>
      </c>
      <c r="J25" s="100"/>
      <c r="K25" s="125">
        <f>SUM(K13,K18,K23)</f>
        <v>1450000000</v>
      </c>
      <c r="L25" s="100"/>
      <c r="M25" s="125">
        <f>SUM(M13,M18,M23)</f>
        <v>37393869408</v>
      </c>
      <c r="N25" s="100"/>
      <c r="O25" s="125">
        <f>SUM(O13,O18,O23)</f>
        <v>-46194451</v>
      </c>
      <c r="P25" s="100"/>
      <c r="Q25" s="125">
        <f>SUM(Q13,Q18,Q23)</f>
        <v>55050761705</v>
      </c>
    </row>
    <row r="26" spans="1:19" ht="9.9499999999999993" customHeight="1" thickTop="1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</row>
    <row r="28" spans="1:19" ht="22.5" customHeight="1">
      <c r="E28" s="100"/>
      <c r="G28" s="100"/>
      <c r="I28" s="100"/>
      <c r="K28" s="100"/>
      <c r="M28" s="100"/>
      <c r="O28" s="100"/>
      <c r="Q28" s="100"/>
    </row>
    <row r="29" spans="1:19" ht="22.5" customHeight="1">
      <c r="E29" s="100"/>
      <c r="G29" s="100"/>
      <c r="I29" s="100"/>
      <c r="K29" s="100"/>
      <c r="M29" s="100"/>
      <c r="O29" s="100"/>
      <c r="Q29" s="100"/>
    </row>
    <row r="30" spans="1:19" ht="22.5" customHeight="1">
      <c r="M30" s="100"/>
      <c r="Q30" s="100"/>
    </row>
    <row r="31" spans="1:19" ht="22.5" customHeight="1">
      <c r="M31" s="100"/>
      <c r="Q31" s="100"/>
    </row>
  </sheetData>
  <mergeCells count="5">
    <mergeCell ref="A1:Q1"/>
    <mergeCell ref="A2:Q2"/>
    <mergeCell ref="E4:Q4"/>
    <mergeCell ref="K6:M6"/>
    <mergeCell ref="E11:Q11"/>
  </mergeCells>
  <pageMargins left="0.5" right="0.5" top="0.8" bottom="0.5" header="0.8" footer="0.5"/>
  <pageSetup paperSize="9" scale="73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dimension ref="A1:Y29"/>
  <sheetViews>
    <sheetView zoomScale="90" zoomScaleNormal="90" zoomScaleSheetLayoutView="90" workbookViewId="0">
      <selection sqref="A1:W1"/>
    </sheetView>
  </sheetViews>
  <sheetFormatPr defaultColWidth="9.125" defaultRowHeight="22.5" customHeight="1"/>
  <cols>
    <col min="1" max="2" width="2.375" style="102" customWidth="1"/>
    <col min="3" max="3" width="39.875" style="102" customWidth="1"/>
    <col min="4" max="4" width="0.5" style="102" customWidth="1"/>
    <col min="5" max="5" width="7.125" style="102" customWidth="1"/>
    <col min="6" max="6" width="1.125" style="102" customWidth="1"/>
    <col min="7" max="7" width="13.125" style="102" customWidth="1"/>
    <col min="8" max="8" width="0.875" style="102" customWidth="1"/>
    <col min="9" max="9" width="12.875" style="102" customWidth="1"/>
    <col min="10" max="10" width="0.875" style="102" customWidth="1"/>
    <col min="11" max="11" width="13.625" style="102" customWidth="1"/>
    <col min="12" max="12" width="0.875" style="102" customWidth="1"/>
    <col min="13" max="13" width="11.875" style="102" customWidth="1"/>
    <col min="14" max="14" width="0.875" style="102" customWidth="1"/>
    <col min="15" max="15" width="13.125" style="102" customWidth="1"/>
    <col min="16" max="16" width="0.875" style="102" customWidth="1"/>
    <col min="17" max="17" width="13.375" style="102" customWidth="1"/>
    <col min="18" max="18" width="0.75" style="102" customWidth="1"/>
    <col min="19" max="19" width="15.375" style="102" customWidth="1"/>
    <col min="20" max="20" width="0.875" style="102" customWidth="1"/>
    <col min="21" max="21" width="12.625" style="102" customWidth="1"/>
    <col min="22" max="22" width="0.75" style="102" customWidth="1"/>
    <col min="23" max="23" width="14" style="102" customWidth="1"/>
    <col min="24" max="16384" width="9.125" style="102"/>
  </cols>
  <sheetData>
    <row r="1" spans="1:23" s="119" customFormat="1" ht="22.5" customHeight="1">
      <c r="A1" s="173" t="s">
        <v>129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1:23" s="119" customFormat="1" ht="22.5" customHeight="1">
      <c r="A2" s="173" t="s">
        <v>184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</row>
    <row r="3" spans="1:23" s="119" customFormat="1" ht="9.9499999999999993" customHeight="1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</row>
    <row r="4" spans="1:23" ht="22.5" customHeight="1">
      <c r="D4" s="99"/>
      <c r="F4" s="99"/>
      <c r="G4" s="167" t="s">
        <v>64</v>
      </c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5" spans="1:23" ht="22.5" customHeight="1">
      <c r="D5" s="99"/>
      <c r="F5" s="99"/>
      <c r="G5" s="62"/>
      <c r="H5" s="99"/>
      <c r="I5" s="62"/>
      <c r="J5" s="99"/>
      <c r="K5" s="62"/>
      <c r="L5" s="99"/>
      <c r="M5" s="168" t="s">
        <v>39</v>
      </c>
      <c r="N5" s="168"/>
      <c r="O5" s="168"/>
      <c r="P5" s="99"/>
      <c r="Q5" s="168" t="s">
        <v>41</v>
      </c>
      <c r="R5" s="168"/>
      <c r="S5" s="168"/>
      <c r="T5" s="168"/>
      <c r="U5" s="168"/>
      <c r="V5" s="99"/>
      <c r="W5" s="62"/>
    </row>
    <row r="6" spans="1:23" ht="22.5" customHeight="1">
      <c r="A6" s="63"/>
      <c r="B6" s="63"/>
      <c r="C6" s="63"/>
      <c r="S6" s="104" t="s">
        <v>258</v>
      </c>
      <c r="T6" s="104"/>
      <c r="U6" s="104"/>
    </row>
    <row r="7" spans="1:23" ht="22.5" customHeight="1">
      <c r="A7" s="63"/>
      <c r="B7" s="63"/>
      <c r="C7" s="63"/>
      <c r="D7" s="62"/>
      <c r="E7" s="97"/>
      <c r="F7" s="62"/>
      <c r="G7" s="63"/>
      <c r="H7" s="62"/>
      <c r="I7" s="63"/>
      <c r="J7" s="62"/>
      <c r="K7" s="63" t="s">
        <v>84</v>
      </c>
      <c r="L7" s="62"/>
      <c r="M7" s="63"/>
      <c r="N7" s="62"/>
      <c r="O7" s="63"/>
      <c r="P7" s="62"/>
      <c r="Q7" s="117" t="s">
        <v>194</v>
      </c>
      <c r="R7" s="117"/>
      <c r="S7" s="104" t="s">
        <v>94</v>
      </c>
      <c r="T7" s="104"/>
      <c r="U7" s="63" t="s">
        <v>55</v>
      </c>
      <c r="V7" s="62"/>
      <c r="W7" s="63"/>
    </row>
    <row r="8" spans="1:23" ht="22.5" customHeight="1">
      <c r="A8" s="63"/>
      <c r="B8" s="63"/>
      <c r="C8" s="63"/>
      <c r="D8" s="62"/>
      <c r="E8" s="63"/>
      <c r="F8" s="62"/>
      <c r="G8" s="63" t="s">
        <v>224</v>
      </c>
      <c r="H8" s="62"/>
      <c r="I8" s="63"/>
      <c r="J8" s="62"/>
      <c r="K8" s="63" t="s">
        <v>83</v>
      </c>
      <c r="L8" s="62"/>
      <c r="M8" s="63" t="s">
        <v>57</v>
      </c>
      <c r="N8" s="62"/>
      <c r="O8" s="63"/>
      <c r="P8" s="62"/>
      <c r="Q8" s="105" t="s">
        <v>195</v>
      </c>
      <c r="R8" s="105"/>
      <c r="S8" s="104" t="s">
        <v>95</v>
      </c>
      <c r="T8" s="104"/>
      <c r="U8" s="63" t="s">
        <v>58</v>
      </c>
      <c r="V8" s="62"/>
      <c r="W8" s="63" t="s">
        <v>56</v>
      </c>
    </row>
    <row r="9" spans="1:23" ht="22.5" customHeight="1">
      <c r="A9" s="63"/>
      <c r="B9" s="63"/>
      <c r="C9" s="63"/>
      <c r="D9" s="62"/>
      <c r="E9" s="107" t="s">
        <v>5</v>
      </c>
      <c r="F9" s="62"/>
      <c r="G9" s="63" t="s">
        <v>225</v>
      </c>
      <c r="H9" s="62"/>
      <c r="I9" s="63" t="s">
        <v>226</v>
      </c>
      <c r="J9" s="62"/>
      <c r="K9" s="63" t="s">
        <v>81</v>
      </c>
      <c r="L9" s="62"/>
      <c r="M9" s="63" t="s">
        <v>59</v>
      </c>
      <c r="N9" s="62"/>
      <c r="O9" s="63" t="s">
        <v>40</v>
      </c>
      <c r="P9" s="62"/>
      <c r="Q9" s="117" t="s">
        <v>196</v>
      </c>
      <c r="R9" s="117"/>
      <c r="S9" s="104" t="s">
        <v>96</v>
      </c>
      <c r="T9" s="104"/>
      <c r="U9" s="116" t="s">
        <v>36</v>
      </c>
      <c r="V9" s="62"/>
      <c r="W9" s="63" t="s">
        <v>61</v>
      </c>
    </row>
    <row r="10" spans="1:23" ht="22.5" customHeight="1">
      <c r="A10" s="99"/>
      <c r="B10" s="99"/>
      <c r="C10" s="99"/>
      <c r="D10" s="100"/>
      <c r="E10" s="100"/>
      <c r="F10" s="100"/>
      <c r="G10" s="174" t="s">
        <v>190</v>
      </c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</row>
    <row r="11" spans="1:23" ht="22.5" customHeight="1">
      <c r="A11" s="65" t="s">
        <v>222</v>
      </c>
      <c r="B11" s="99"/>
      <c r="C11" s="99"/>
      <c r="D11" s="101"/>
      <c r="E11" s="97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0"/>
    </row>
    <row r="12" spans="1:23" ht="22.5" customHeight="1">
      <c r="A12" s="99" t="s">
        <v>221</v>
      </c>
      <c r="B12" s="99"/>
      <c r="C12" s="99"/>
      <c r="D12" s="101"/>
      <c r="E12" s="97"/>
      <c r="F12" s="101"/>
      <c r="G12" s="101">
        <v>14500000000</v>
      </c>
      <c r="H12" s="101"/>
      <c r="I12" s="101">
        <v>1531778000</v>
      </c>
      <c r="J12" s="101"/>
      <c r="K12" s="101">
        <v>221308748</v>
      </c>
      <c r="L12" s="101"/>
      <c r="M12" s="101">
        <v>1450000000</v>
      </c>
      <c r="N12" s="101"/>
      <c r="O12" s="101">
        <v>37393869408</v>
      </c>
      <c r="P12" s="101"/>
      <c r="Q12" s="101">
        <v>0</v>
      </c>
      <c r="R12" s="101"/>
      <c r="S12" s="101">
        <v>-46194451</v>
      </c>
      <c r="T12" s="101"/>
      <c r="U12" s="101">
        <f>SUM(Q12:S12)</f>
        <v>-46194451</v>
      </c>
      <c r="V12" s="101"/>
      <c r="W12" s="101">
        <f>SUM(G12:O12,U12)</f>
        <v>55050761705</v>
      </c>
    </row>
    <row r="13" spans="1:23" ht="9.9499999999999993" customHeight="1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</row>
    <row r="14" spans="1:23" ht="22.5" customHeight="1">
      <c r="A14" s="123" t="s">
        <v>146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</row>
    <row r="15" spans="1:23" ht="22.5" customHeight="1">
      <c r="A15" s="123" t="s">
        <v>150</v>
      </c>
      <c r="B15" s="124" t="s">
        <v>151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</row>
    <row r="16" spans="1:23" ht="22.5" customHeight="1">
      <c r="A16" s="123" t="s">
        <v>150</v>
      </c>
      <c r="B16" s="103" t="s">
        <v>152</v>
      </c>
      <c r="C16" s="123"/>
      <c r="D16" s="123"/>
      <c r="E16" s="97">
        <v>24</v>
      </c>
      <c r="F16" s="123"/>
      <c r="G16" s="91">
        <v>0</v>
      </c>
      <c r="H16" s="91"/>
      <c r="I16" s="91">
        <v>0</v>
      </c>
      <c r="J16" s="91"/>
      <c r="K16" s="91">
        <v>0</v>
      </c>
      <c r="L16" s="91"/>
      <c r="M16" s="91">
        <v>0</v>
      </c>
      <c r="N16" s="91"/>
      <c r="O16" s="91">
        <v>-3480000000</v>
      </c>
      <c r="P16" s="91"/>
      <c r="Q16" s="91">
        <v>0</v>
      </c>
      <c r="R16" s="91"/>
      <c r="S16" s="91">
        <v>0</v>
      </c>
      <c r="T16" s="91"/>
      <c r="U16" s="91">
        <f>SUM(Q16:S16)</f>
        <v>0</v>
      </c>
      <c r="V16" s="91"/>
      <c r="W16" s="24">
        <f>SUM(G16:O16,U16)</f>
        <v>-3480000000</v>
      </c>
    </row>
    <row r="17" spans="1:25" ht="22.5" customHeight="1">
      <c r="A17" s="108" t="s">
        <v>161</v>
      </c>
      <c r="B17" s="123"/>
      <c r="C17" s="123"/>
      <c r="D17" s="123"/>
      <c r="E17" s="123"/>
      <c r="F17" s="123"/>
      <c r="G17" s="154">
        <f>G16</f>
        <v>0</v>
      </c>
      <c r="H17" s="123"/>
      <c r="I17" s="154">
        <f>I16</f>
        <v>0</v>
      </c>
      <c r="J17" s="123"/>
      <c r="K17" s="154">
        <f>K16</f>
        <v>0</v>
      </c>
      <c r="L17" s="123"/>
      <c r="M17" s="154">
        <f>M16</f>
        <v>0</v>
      </c>
      <c r="N17" s="123"/>
      <c r="O17" s="154">
        <f>O16</f>
        <v>-3480000000</v>
      </c>
      <c r="P17" s="123"/>
      <c r="Q17" s="154">
        <f>Q16</f>
        <v>0</v>
      </c>
      <c r="R17" s="123"/>
      <c r="S17" s="154">
        <f>S16</f>
        <v>0</v>
      </c>
      <c r="T17" s="126"/>
      <c r="U17" s="154">
        <f>SUM(Q17:S17)</f>
        <v>0</v>
      </c>
      <c r="V17" s="123"/>
      <c r="W17" s="154">
        <f>W16</f>
        <v>-3480000000</v>
      </c>
    </row>
    <row r="18" spans="1:25" s="119" customFormat="1" ht="9.9499999999999993" customHeight="1">
      <c r="A18" s="120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</row>
    <row r="19" spans="1:25" ht="22.5" customHeight="1">
      <c r="A19" s="99" t="s">
        <v>240</v>
      </c>
      <c r="B19" s="114"/>
      <c r="D19" s="101"/>
      <c r="E19" s="127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</row>
    <row r="20" spans="1:25" ht="22.5" customHeight="1">
      <c r="A20" s="102" t="s">
        <v>62</v>
      </c>
      <c r="B20" s="102" t="s">
        <v>63</v>
      </c>
      <c r="D20" s="100"/>
      <c r="E20" s="128"/>
      <c r="F20" s="100"/>
      <c r="G20" s="100">
        <v>0</v>
      </c>
      <c r="H20" s="100"/>
      <c r="I20" s="100">
        <v>0</v>
      </c>
      <c r="J20" s="100"/>
      <c r="K20" s="100">
        <v>0</v>
      </c>
      <c r="L20" s="100"/>
      <c r="M20" s="100">
        <v>0</v>
      </c>
      <c r="N20" s="100"/>
      <c r="O20" s="100">
        <v>3140092357</v>
      </c>
      <c r="P20" s="100"/>
      <c r="Q20" s="100">
        <v>0</v>
      </c>
      <c r="R20" s="100"/>
      <c r="S20" s="100">
        <v>0</v>
      </c>
      <c r="T20" s="100"/>
      <c r="U20" s="100">
        <f>SUM(Q20:S20)</f>
        <v>0</v>
      </c>
      <c r="V20" s="100"/>
      <c r="W20" s="100">
        <f>SUM(G20:O20,U20)</f>
        <v>3140092357</v>
      </c>
      <c r="X20" s="100"/>
      <c r="Y20" s="100"/>
    </row>
    <row r="21" spans="1:25" ht="22.5" customHeight="1">
      <c r="A21" s="102" t="s">
        <v>62</v>
      </c>
      <c r="B21" s="102" t="s">
        <v>54</v>
      </c>
      <c r="D21" s="100"/>
      <c r="E21" s="128"/>
      <c r="F21" s="100"/>
      <c r="G21" s="100">
        <v>0</v>
      </c>
      <c r="H21" s="100"/>
      <c r="I21" s="100">
        <v>0</v>
      </c>
      <c r="J21" s="100"/>
      <c r="K21" s="100">
        <v>0</v>
      </c>
      <c r="L21" s="100"/>
      <c r="M21" s="100">
        <v>0</v>
      </c>
      <c r="N21" s="100"/>
      <c r="O21" s="100">
        <v>0</v>
      </c>
      <c r="P21" s="100"/>
      <c r="Q21" s="100">
        <v>211850421</v>
      </c>
      <c r="R21" s="100"/>
      <c r="S21" s="100">
        <v>2654724</v>
      </c>
      <c r="T21" s="100"/>
      <c r="U21" s="100">
        <f>SUM(Q21:S21)</f>
        <v>214505145</v>
      </c>
      <c r="V21" s="100"/>
      <c r="W21" s="100">
        <f>SUM(G21:O21,U21)</f>
        <v>214505145</v>
      </c>
      <c r="X21" s="100"/>
    </row>
    <row r="22" spans="1:25" ht="22.5" customHeight="1">
      <c r="A22" s="99" t="s">
        <v>242</v>
      </c>
      <c r="B22" s="114"/>
      <c r="D22" s="101"/>
      <c r="E22" s="127"/>
      <c r="F22" s="101"/>
      <c r="G22" s="112">
        <f>SUM(G20:G21)</f>
        <v>0</v>
      </c>
      <c r="H22" s="101"/>
      <c r="I22" s="112">
        <f>SUM(I20:I21)</f>
        <v>0</v>
      </c>
      <c r="J22" s="101"/>
      <c r="K22" s="112">
        <f>SUM(K20:K21)</f>
        <v>0</v>
      </c>
      <c r="L22" s="101"/>
      <c r="M22" s="112">
        <f>SUM(M20:M21)</f>
        <v>0</v>
      </c>
      <c r="N22" s="101"/>
      <c r="O22" s="112">
        <f>SUM(O20:O21)</f>
        <v>3140092357</v>
      </c>
      <c r="P22" s="101"/>
      <c r="Q22" s="112">
        <f>SUM(Q20:Q21)</f>
        <v>211850421</v>
      </c>
      <c r="R22" s="101"/>
      <c r="S22" s="112">
        <f>SUM(S20:S21)</f>
        <v>2654724</v>
      </c>
      <c r="T22" s="101"/>
      <c r="U22" s="112">
        <f>SUM(Q22:S22)</f>
        <v>214505145</v>
      </c>
      <c r="V22" s="101"/>
      <c r="W22" s="112">
        <f>SUM(W20:W21)</f>
        <v>3354597502</v>
      </c>
      <c r="Y22" s="100"/>
    </row>
    <row r="23" spans="1:25" s="119" customFormat="1" ht="9.9499999999999993" customHeight="1">
      <c r="A23" s="120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</row>
    <row r="24" spans="1:25" ht="22.5" customHeight="1" thickBot="1">
      <c r="A24" s="99" t="s">
        <v>223</v>
      </c>
      <c r="B24" s="99"/>
      <c r="C24" s="99"/>
      <c r="D24" s="100"/>
      <c r="E24" s="100"/>
      <c r="F24" s="100"/>
      <c r="G24" s="125">
        <f>SUM(G12,G17,G22)</f>
        <v>14500000000</v>
      </c>
      <c r="H24" s="100"/>
      <c r="I24" s="125">
        <f>SUM(I12,I17,I22)</f>
        <v>1531778000</v>
      </c>
      <c r="J24" s="100"/>
      <c r="K24" s="125">
        <f>SUM(K12,K17,K22)</f>
        <v>221308748</v>
      </c>
      <c r="L24" s="100"/>
      <c r="M24" s="125">
        <f>SUM(M12,M17,M22)</f>
        <v>1450000000</v>
      </c>
      <c r="N24" s="100"/>
      <c r="O24" s="125">
        <f>SUM(O12,O17,O22)</f>
        <v>37053961765</v>
      </c>
      <c r="P24" s="100"/>
      <c r="Q24" s="125">
        <f>SUM(Q12,Q17,Q22)</f>
        <v>211850421</v>
      </c>
      <c r="R24" s="100"/>
      <c r="S24" s="125">
        <f>SUM(S12,S17,S22)</f>
        <v>-43539727</v>
      </c>
      <c r="T24" s="101"/>
      <c r="U24" s="125">
        <f>SUM(Q24:S24)</f>
        <v>168310694</v>
      </c>
      <c r="V24" s="100"/>
      <c r="W24" s="125">
        <f>SUM(W12,W17,W22)</f>
        <v>54925359207</v>
      </c>
    </row>
    <row r="25" spans="1:25" s="119" customFormat="1" ht="9.9499999999999993" customHeight="1" thickTop="1">
      <c r="A25" s="120"/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1:25" ht="22.5" customHeight="1">
      <c r="G26" s="100"/>
      <c r="I26" s="100"/>
      <c r="K26" s="100"/>
      <c r="M26" s="100"/>
      <c r="O26" s="100"/>
      <c r="Q26" s="100"/>
      <c r="S26" s="100"/>
      <c r="U26" s="100"/>
      <c r="W26" s="100"/>
    </row>
    <row r="27" spans="1:25" ht="22.5" customHeight="1">
      <c r="G27" s="100"/>
      <c r="I27" s="100"/>
      <c r="K27" s="100"/>
      <c r="M27" s="100"/>
      <c r="O27" s="100"/>
      <c r="Q27" s="100"/>
      <c r="S27" s="100"/>
      <c r="T27" s="100"/>
      <c r="U27" s="100"/>
      <c r="W27" s="67"/>
    </row>
    <row r="28" spans="1:25" ht="22.5" customHeight="1">
      <c r="G28" s="100"/>
      <c r="I28" s="100"/>
      <c r="K28" s="100"/>
      <c r="M28" s="100"/>
      <c r="O28" s="100"/>
      <c r="S28" s="100"/>
      <c r="T28" s="100"/>
      <c r="U28" s="100"/>
      <c r="W28" s="67"/>
    </row>
    <row r="29" spans="1:25" ht="22.5" customHeight="1">
      <c r="O29" s="100"/>
      <c r="W29" s="67"/>
    </row>
  </sheetData>
  <mergeCells count="6">
    <mergeCell ref="G10:W10"/>
    <mergeCell ref="A1:W1"/>
    <mergeCell ref="A2:W2"/>
    <mergeCell ref="G4:W4"/>
    <mergeCell ref="M5:O5"/>
    <mergeCell ref="Q5:U5"/>
  </mergeCells>
  <pageMargins left="0.5" right="0.5" top="0.8" bottom="0.5" header="0.8" footer="0.5"/>
  <pageSetup paperSize="9" scale="71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AEE1-561B-44C7-B326-91EBDD6A1DBE}">
  <dimension ref="A1:P107"/>
  <sheetViews>
    <sheetView zoomScale="90" zoomScaleNormal="90" zoomScaleSheetLayoutView="100" workbookViewId="0"/>
  </sheetViews>
  <sheetFormatPr defaultColWidth="9.125" defaultRowHeight="22.5" customHeight="1"/>
  <cols>
    <col min="1" max="2" width="2.625" style="57" customWidth="1"/>
    <col min="3" max="3" width="52.625" style="57" customWidth="1"/>
    <col min="4" max="4" width="1.125" style="57" customWidth="1"/>
    <col min="5" max="5" width="7.375" style="46" customWidth="1"/>
    <col min="6" max="6" width="1.125" style="57" customWidth="1"/>
    <col min="7" max="7" width="14.75" style="56" customWidth="1"/>
    <col min="8" max="8" width="1.125" style="57" customWidth="1"/>
    <col min="9" max="9" width="13.375" style="56" customWidth="1"/>
    <col min="10" max="10" width="1.125" style="57" customWidth="1"/>
    <col min="11" max="11" width="13.625" style="56" customWidth="1"/>
    <col min="12" max="12" width="1.125" style="57" customWidth="1"/>
    <col min="13" max="13" width="13.5" style="56" customWidth="1"/>
    <col min="14" max="14" width="9.125" style="57"/>
    <col min="15" max="15" width="15.125" style="93" customWidth="1"/>
    <col min="16" max="16" width="13.125" style="57" customWidth="1"/>
    <col min="17" max="16384" width="9.125" style="57"/>
  </cols>
  <sheetData>
    <row r="1" spans="1:16" s="26" customFormat="1" ht="22.5" customHeight="1">
      <c r="A1" s="161" t="s">
        <v>129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O1" s="150"/>
    </row>
    <row r="2" spans="1:16" s="15" customFormat="1" ht="22.5" customHeight="1">
      <c r="A2" s="176" t="s">
        <v>187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O2" s="34"/>
    </row>
    <row r="3" spans="1:16" s="26" customFormat="1" ht="9" customHeight="1">
      <c r="A3" s="159"/>
      <c r="B3" s="159"/>
      <c r="C3" s="159"/>
      <c r="D3" s="42"/>
      <c r="E3" s="20"/>
      <c r="F3" s="42"/>
      <c r="G3" s="159"/>
      <c r="H3" s="42"/>
      <c r="I3" s="159"/>
      <c r="J3" s="42"/>
      <c r="K3" s="159"/>
      <c r="L3" s="42"/>
      <c r="M3" s="159"/>
      <c r="O3" s="150"/>
    </row>
    <row r="4" spans="1:16" s="15" customFormat="1" ht="22.5" customHeight="1">
      <c r="A4" s="18"/>
      <c r="B4" s="18"/>
      <c r="C4" s="18"/>
      <c r="D4" s="35"/>
      <c r="E4" s="158"/>
      <c r="F4" s="35"/>
      <c r="G4" s="177" t="s">
        <v>1</v>
      </c>
      <c r="H4" s="177"/>
      <c r="I4" s="177"/>
      <c r="J4" s="35"/>
      <c r="K4" s="177" t="s">
        <v>2</v>
      </c>
      <c r="L4" s="177"/>
      <c r="M4" s="177"/>
      <c r="O4" s="34"/>
    </row>
    <row r="5" spans="1:16" s="15" customFormat="1" ht="22.5" customHeight="1">
      <c r="A5" s="16"/>
      <c r="B5" s="16"/>
      <c r="C5" s="16"/>
      <c r="E5" s="158"/>
      <c r="G5" s="175" t="s">
        <v>182</v>
      </c>
      <c r="H5" s="175"/>
      <c r="I5" s="175"/>
      <c r="K5" s="175" t="s">
        <v>182</v>
      </c>
      <c r="L5" s="175"/>
      <c r="M5" s="175"/>
      <c r="O5" s="34"/>
    </row>
    <row r="6" spans="1:16" s="15" customFormat="1" ht="22.5" customHeight="1">
      <c r="A6" s="16"/>
      <c r="C6" s="16"/>
      <c r="D6" s="58"/>
      <c r="E6" s="9" t="s">
        <v>5</v>
      </c>
      <c r="F6" s="58"/>
      <c r="G6" s="59" t="s">
        <v>210</v>
      </c>
      <c r="H6" s="58"/>
      <c r="I6" s="59" t="s">
        <v>211</v>
      </c>
      <c r="J6" s="58"/>
      <c r="K6" s="59" t="s">
        <v>210</v>
      </c>
      <c r="L6" s="58"/>
      <c r="M6" s="59" t="s">
        <v>211</v>
      </c>
      <c r="O6" s="34"/>
    </row>
    <row r="7" spans="1:16" s="15" customFormat="1" ht="22.5" customHeight="1">
      <c r="A7" s="16"/>
      <c r="C7" s="16" t="s">
        <v>100</v>
      </c>
      <c r="E7" s="158"/>
      <c r="G7" s="178" t="s">
        <v>181</v>
      </c>
      <c r="H7" s="178"/>
      <c r="I7" s="178"/>
      <c r="J7" s="178"/>
      <c r="K7" s="178"/>
      <c r="L7" s="178"/>
      <c r="M7" s="178"/>
      <c r="O7" s="34"/>
    </row>
    <row r="8" spans="1:16" s="15" customFormat="1" ht="22.5" customHeight="1">
      <c r="A8" s="19" t="s">
        <v>65</v>
      </c>
      <c r="D8" s="11"/>
      <c r="E8" s="158"/>
      <c r="F8" s="11"/>
      <c r="G8" s="20"/>
      <c r="H8" s="11"/>
      <c r="I8" s="20"/>
      <c r="J8" s="11"/>
      <c r="K8" s="43"/>
      <c r="L8" s="11"/>
      <c r="M8" s="43"/>
      <c r="O8" s="34"/>
    </row>
    <row r="9" spans="1:16" s="15" customFormat="1" ht="22.5" customHeight="1">
      <c r="A9" s="15" t="s">
        <v>202</v>
      </c>
      <c r="D9" s="20"/>
      <c r="E9" s="158"/>
      <c r="F9" s="20"/>
      <c r="G9" s="47">
        <v>7778619166</v>
      </c>
      <c r="H9" s="20"/>
      <c r="I9" s="47">
        <v>6286711885</v>
      </c>
      <c r="J9" s="20"/>
      <c r="K9" s="22">
        <v>3140092357</v>
      </c>
      <c r="L9" s="20"/>
      <c r="M9" s="22">
        <v>2998694292</v>
      </c>
      <c r="O9" s="34"/>
      <c r="P9" s="22"/>
    </row>
    <row r="10" spans="1:16" s="15" customFormat="1" ht="22.5" customHeight="1">
      <c r="A10" s="21" t="s">
        <v>101</v>
      </c>
      <c r="D10" s="20"/>
      <c r="E10" s="158"/>
      <c r="F10" s="20"/>
      <c r="G10" s="47"/>
      <c r="H10" s="20"/>
      <c r="I10" s="47"/>
      <c r="J10" s="20"/>
      <c r="K10" s="22"/>
      <c r="L10" s="20"/>
      <c r="M10" s="22"/>
      <c r="O10" s="34"/>
      <c r="P10" s="22"/>
    </row>
    <row r="11" spans="1:16" s="15" customFormat="1" ht="22.5" customHeight="1">
      <c r="A11" s="1" t="s">
        <v>163</v>
      </c>
      <c r="D11" s="25"/>
      <c r="E11" s="158">
        <v>21</v>
      </c>
      <c r="F11" s="25"/>
      <c r="G11" s="47">
        <v>178055391</v>
      </c>
      <c r="H11" s="25"/>
      <c r="I11" s="47">
        <v>28357829</v>
      </c>
      <c r="J11" s="25"/>
      <c r="K11" s="22">
        <v>-750675</v>
      </c>
      <c r="L11" s="25"/>
      <c r="M11" s="22">
        <v>-2514702</v>
      </c>
      <c r="O11" s="34"/>
      <c r="P11" s="22"/>
    </row>
    <row r="12" spans="1:16" s="15" customFormat="1" ht="22.5" customHeight="1">
      <c r="A12" s="15" t="s">
        <v>52</v>
      </c>
      <c r="D12" s="20"/>
      <c r="E12" s="9"/>
      <c r="F12" s="20"/>
      <c r="G12" s="47">
        <v>1868068721</v>
      </c>
      <c r="H12" s="20"/>
      <c r="I12" s="47">
        <v>1551352466</v>
      </c>
      <c r="J12" s="20"/>
      <c r="K12" s="22">
        <v>268397872</v>
      </c>
      <c r="L12" s="20"/>
      <c r="M12" s="22">
        <v>71953352</v>
      </c>
      <c r="O12" s="34"/>
      <c r="P12" s="22"/>
    </row>
    <row r="13" spans="1:16" s="15" customFormat="1" ht="22.5" customHeight="1">
      <c r="A13" s="48" t="s">
        <v>66</v>
      </c>
      <c r="B13" s="60"/>
      <c r="C13" s="60"/>
      <c r="D13" s="20"/>
      <c r="E13" s="9" t="s">
        <v>198</v>
      </c>
      <c r="F13" s="20"/>
      <c r="G13" s="47">
        <v>1809560839</v>
      </c>
      <c r="H13" s="20"/>
      <c r="I13" s="47">
        <v>1504306699</v>
      </c>
      <c r="J13" s="20"/>
      <c r="K13" s="22">
        <v>35435047</v>
      </c>
      <c r="L13" s="20"/>
      <c r="M13" s="22">
        <v>35754096</v>
      </c>
      <c r="O13" s="34"/>
      <c r="P13" s="22"/>
    </row>
    <row r="14" spans="1:16" s="15" customFormat="1" ht="22.5" customHeight="1">
      <c r="A14" s="1" t="s">
        <v>67</v>
      </c>
      <c r="D14" s="20"/>
      <c r="E14" s="158">
        <v>14</v>
      </c>
      <c r="F14" s="20"/>
      <c r="G14" s="47">
        <v>334706350</v>
      </c>
      <c r="H14" s="20"/>
      <c r="I14" s="47">
        <v>328225233</v>
      </c>
      <c r="J14" s="20"/>
      <c r="K14" s="22">
        <v>1299152</v>
      </c>
      <c r="L14" s="20"/>
      <c r="M14" s="22">
        <v>2576314</v>
      </c>
      <c r="O14" s="34"/>
      <c r="P14" s="22"/>
    </row>
    <row r="15" spans="1:16" s="15" customFormat="1" ht="22.5" customHeight="1">
      <c r="A15" s="1" t="s">
        <v>259</v>
      </c>
      <c r="D15" s="20"/>
      <c r="E15" s="158">
        <v>25</v>
      </c>
      <c r="F15" s="20"/>
      <c r="G15" s="47">
        <v>-9783590</v>
      </c>
      <c r="H15" s="20"/>
      <c r="I15" s="47">
        <v>22623034</v>
      </c>
      <c r="J15" s="20"/>
      <c r="K15" s="22">
        <v>-35441</v>
      </c>
      <c r="L15" s="20"/>
      <c r="M15" s="22">
        <v>36820421</v>
      </c>
      <c r="O15" s="34"/>
      <c r="P15" s="22"/>
    </row>
    <row r="16" spans="1:16" s="15" customFormat="1" ht="22.5" customHeight="1">
      <c r="A16" s="1" t="s">
        <v>253</v>
      </c>
      <c r="D16" s="20"/>
      <c r="E16" s="158"/>
      <c r="F16" s="20"/>
      <c r="G16" s="47">
        <v>82181446</v>
      </c>
      <c r="H16" s="20"/>
      <c r="I16" s="47">
        <v>0</v>
      </c>
      <c r="J16" s="20"/>
      <c r="K16" s="47">
        <v>0</v>
      </c>
      <c r="L16" s="20"/>
      <c r="M16" s="47">
        <v>0</v>
      </c>
      <c r="O16" s="34"/>
      <c r="P16" s="22"/>
    </row>
    <row r="17" spans="1:16" s="15" customFormat="1" ht="22.5" customHeight="1">
      <c r="A17" s="1" t="s">
        <v>260</v>
      </c>
      <c r="D17" s="25"/>
      <c r="E17" s="158"/>
      <c r="F17" s="25"/>
      <c r="G17" s="47">
        <v>-249286070</v>
      </c>
      <c r="H17" s="25"/>
      <c r="I17" s="47">
        <v>-224520304</v>
      </c>
      <c r="J17" s="25"/>
      <c r="K17" s="22">
        <v>-170792923</v>
      </c>
      <c r="L17" s="25"/>
      <c r="M17" s="22">
        <v>5854454</v>
      </c>
      <c r="O17" s="34"/>
      <c r="P17" s="22"/>
    </row>
    <row r="18" spans="1:16" s="15" customFormat="1" ht="22.5" customHeight="1">
      <c r="A18" s="15" t="s">
        <v>261</v>
      </c>
      <c r="D18" s="20"/>
      <c r="E18" s="9"/>
      <c r="F18" s="20"/>
      <c r="G18" s="47">
        <v>-143505823</v>
      </c>
      <c r="H18" s="20"/>
      <c r="I18" s="47">
        <v>130239655</v>
      </c>
      <c r="K18" s="34">
        <v>0</v>
      </c>
      <c r="M18" s="34">
        <v>0</v>
      </c>
      <c r="O18" s="34"/>
      <c r="P18" s="22"/>
    </row>
    <row r="19" spans="1:16" s="15" customFormat="1" ht="22.5" customHeight="1">
      <c r="A19" s="1" t="s">
        <v>157</v>
      </c>
      <c r="D19" s="25"/>
      <c r="E19" s="158">
        <v>25</v>
      </c>
      <c r="F19" s="25"/>
      <c r="G19" s="47">
        <v>6189553</v>
      </c>
      <c r="H19" s="25"/>
      <c r="I19" s="47">
        <v>-10144144</v>
      </c>
      <c r="J19" s="20"/>
      <c r="K19" s="22">
        <v>3580381</v>
      </c>
      <c r="L19" s="20"/>
      <c r="M19" s="22">
        <v>262076</v>
      </c>
      <c r="O19" s="34"/>
      <c r="P19" s="22"/>
    </row>
    <row r="20" spans="1:16" s="15" customFormat="1" ht="22.5" customHeight="1">
      <c r="A20" s="1" t="s">
        <v>169</v>
      </c>
      <c r="D20" s="25"/>
      <c r="E20" s="158"/>
      <c r="F20" s="25"/>
      <c r="G20" s="22">
        <v>-3492979</v>
      </c>
      <c r="H20" s="25"/>
      <c r="I20" s="22">
        <v>-3669581</v>
      </c>
      <c r="J20" s="20"/>
      <c r="K20" s="22">
        <v>904741</v>
      </c>
      <c r="L20" s="20"/>
      <c r="M20" s="22">
        <v>-713962</v>
      </c>
      <c r="O20" s="34"/>
      <c r="P20" s="22"/>
    </row>
    <row r="21" spans="1:16" s="15" customFormat="1" ht="22.5" customHeight="1">
      <c r="A21" s="15" t="s">
        <v>255</v>
      </c>
      <c r="B21" s="1"/>
      <c r="D21" s="25"/>
      <c r="E21" s="158"/>
      <c r="F21" s="25"/>
      <c r="G21" s="47">
        <v>16601706</v>
      </c>
      <c r="H21" s="25"/>
      <c r="I21" s="47">
        <v>-77678174</v>
      </c>
      <c r="J21" s="25"/>
      <c r="K21" s="22">
        <v>0</v>
      </c>
      <c r="L21" s="25"/>
      <c r="M21" s="22">
        <v>0</v>
      </c>
      <c r="O21" s="34"/>
      <c r="P21" s="22"/>
    </row>
    <row r="22" spans="1:16" s="15" customFormat="1" ht="22.5" customHeight="1">
      <c r="A22" s="15" t="s">
        <v>207</v>
      </c>
      <c r="B22" s="1"/>
      <c r="D22" s="25"/>
      <c r="E22" s="9">
        <v>9</v>
      </c>
      <c r="F22" s="25"/>
      <c r="G22" s="47">
        <v>-5902400599</v>
      </c>
      <c r="H22" s="25"/>
      <c r="I22" s="47">
        <v>-4600342636</v>
      </c>
      <c r="J22" s="25"/>
      <c r="K22" s="22">
        <v>0</v>
      </c>
      <c r="L22" s="25"/>
      <c r="M22" s="22">
        <v>0</v>
      </c>
      <c r="O22" s="34"/>
      <c r="P22" s="22"/>
    </row>
    <row r="23" spans="1:16" s="15" customFormat="1" ht="22.5" customHeight="1">
      <c r="A23" s="1" t="s">
        <v>116</v>
      </c>
      <c r="D23" s="20"/>
      <c r="E23" s="9">
        <v>8</v>
      </c>
      <c r="F23" s="20"/>
      <c r="G23" s="47">
        <v>26538833</v>
      </c>
      <c r="H23" s="20"/>
      <c r="I23" s="47">
        <v>74612903</v>
      </c>
      <c r="J23" s="20"/>
      <c r="K23" s="22">
        <v>0</v>
      </c>
      <c r="L23" s="20"/>
      <c r="M23" s="22">
        <v>0</v>
      </c>
      <c r="O23" s="34"/>
      <c r="P23" s="22"/>
    </row>
    <row r="24" spans="1:16" s="15" customFormat="1" ht="22.5" customHeight="1">
      <c r="A24" s="1" t="s">
        <v>262</v>
      </c>
      <c r="D24" s="20"/>
      <c r="E24" s="9">
        <v>8</v>
      </c>
      <c r="F24" s="20"/>
      <c r="G24" s="47">
        <v>-65884276</v>
      </c>
      <c r="H24" s="20"/>
      <c r="I24" s="47">
        <v>65884276</v>
      </c>
      <c r="J24" s="20"/>
      <c r="K24" s="22">
        <v>0</v>
      </c>
      <c r="L24" s="20"/>
      <c r="M24" s="22">
        <v>0</v>
      </c>
      <c r="O24" s="34"/>
      <c r="P24" s="22"/>
    </row>
    <row r="25" spans="1:16" s="15" customFormat="1" ht="22.5" customHeight="1">
      <c r="A25" s="1" t="s">
        <v>177</v>
      </c>
      <c r="D25" s="20"/>
      <c r="E25" s="44"/>
      <c r="F25" s="20"/>
      <c r="G25" s="47">
        <v>0</v>
      </c>
      <c r="H25" s="20"/>
      <c r="I25" s="47">
        <v>-250000</v>
      </c>
      <c r="J25" s="20"/>
      <c r="K25" s="22">
        <v>0</v>
      </c>
      <c r="L25" s="20"/>
      <c r="M25" s="22">
        <v>0</v>
      </c>
      <c r="O25" s="34"/>
      <c r="P25" s="22"/>
    </row>
    <row r="26" spans="1:16" s="15" customFormat="1" ht="22.5" customHeight="1">
      <c r="A26" s="1" t="s">
        <v>252</v>
      </c>
      <c r="D26" s="20"/>
      <c r="E26" s="44">
        <v>4</v>
      </c>
      <c r="F26" s="20"/>
      <c r="G26" s="47">
        <v>-177666981</v>
      </c>
      <c r="H26" s="20"/>
      <c r="I26" s="47">
        <v>0</v>
      </c>
      <c r="J26" s="20"/>
      <c r="K26" s="22">
        <v>0</v>
      </c>
      <c r="L26" s="20"/>
      <c r="M26" s="22">
        <v>0</v>
      </c>
      <c r="O26" s="34"/>
      <c r="P26" s="22"/>
    </row>
    <row r="27" spans="1:16" s="15" customFormat="1" ht="22.5" customHeight="1">
      <c r="A27" s="1" t="s">
        <v>176</v>
      </c>
      <c r="D27" s="20"/>
      <c r="E27" s="44"/>
      <c r="F27" s="20"/>
      <c r="G27" s="47">
        <v>0</v>
      </c>
      <c r="H27" s="20"/>
      <c r="I27" s="47">
        <v>-1801903</v>
      </c>
      <c r="J27" s="20"/>
      <c r="K27" s="22">
        <v>0</v>
      </c>
      <c r="L27" s="20"/>
      <c r="M27" s="22">
        <v>0</v>
      </c>
      <c r="O27" s="34"/>
      <c r="P27" s="22"/>
    </row>
    <row r="28" spans="1:16" s="15" customFormat="1" ht="22.5" customHeight="1">
      <c r="A28" s="1" t="s">
        <v>175</v>
      </c>
      <c r="D28" s="20"/>
      <c r="E28" s="44"/>
      <c r="F28" s="20"/>
      <c r="G28" s="47">
        <v>1465705</v>
      </c>
      <c r="H28" s="20"/>
      <c r="I28" s="47">
        <v>2765778</v>
      </c>
      <c r="J28" s="20"/>
      <c r="K28" s="22">
        <v>13</v>
      </c>
      <c r="L28" s="20"/>
      <c r="M28" s="22">
        <v>-7346</v>
      </c>
      <c r="O28" s="34"/>
      <c r="P28" s="22"/>
    </row>
    <row r="29" spans="1:16" s="15" customFormat="1" ht="22.5" customHeight="1">
      <c r="A29" s="48" t="s">
        <v>48</v>
      </c>
      <c r="B29" s="48"/>
      <c r="C29" s="48"/>
      <c r="D29" s="45"/>
      <c r="E29" s="9" t="s">
        <v>216</v>
      </c>
      <c r="F29" s="45"/>
      <c r="G29" s="47">
        <v>-58829567</v>
      </c>
      <c r="H29" s="45"/>
      <c r="I29" s="47">
        <v>-61184256</v>
      </c>
      <c r="J29" s="45"/>
      <c r="K29" s="22">
        <v>-3529325201</v>
      </c>
      <c r="L29" s="45"/>
      <c r="M29" s="22">
        <v>-3463629570</v>
      </c>
      <c r="O29" s="34"/>
      <c r="P29" s="22"/>
    </row>
    <row r="30" spans="1:16" s="15" customFormat="1" ht="22.5" customHeight="1">
      <c r="A30" s="48" t="s">
        <v>49</v>
      </c>
      <c r="B30" s="60"/>
      <c r="C30" s="60"/>
      <c r="D30" s="45"/>
      <c r="E30" s="158"/>
      <c r="F30" s="45"/>
      <c r="G30" s="47">
        <v>-205354408</v>
      </c>
      <c r="H30" s="45"/>
      <c r="I30" s="47">
        <v>-159412199</v>
      </c>
      <c r="J30" s="45"/>
      <c r="K30" s="22">
        <v>-108542941</v>
      </c>
      <c r="L30" s="45"/>
      <c r="M30" s="22">
        <v>-95978778</v>
      </c>
      <c r="O30" s="34"/>
      <c r="P30" s="22"/>
    </row>
    <row r="31" spans="1:16" s="15" customFormat="1" ht="22.5" customHeight="1">
      <c r="A31" s="92" t="s">
        <v>191</v>
      </c>
      <c r="B31" s="60"/>
      <c r="C31" s="60"/>
      <c r="D31" s="45"/>
      <c r="E31" s="158"/>
      <c r="F31" s="45"/>
      <c r="G31" s="47">
        <v>4728289</v>
      </c>
      <c r="H31" s="45"/>
      <c r="I31" s="47">
        <v>172</v>
      </c>
      <c r="J31" s="45"/>
      <c r="K31" s="22">
        <v>4727463</v>
      </c>
      <c r="L31" s="45"/>
      <c r="M31" s="22">
        <v>0</v>
      </c>
      <c r="O31" s="34"/>
      <c r="P31" s="22"/>
    </row>
    <row r="32" spans="1:16" s="15" customFormat="1" ht="22.5" customHeight="1">
      <c r="D32" s="20"/>
      <c r="E32" s="158"/>
      <c r="F32" s="20"/>
      <c r="G32" s="49">
        <f>SUM(G9:G31)</f>
        <v>5290511706</v>
      </c>
      <c r="H32" s="20"/>
      <c r="I32" s="49">
        <f>SUM(I9:I31)</f>
        <v>4856076733</v>
      </c>
      <c r="J32" s="20"/>
      <c r="K32" s="49">
        <f>SUM(K9:K31)</f>
        <v>-355010155</v>
      </c>
      <c r="L32" s="20"/>
      <c r="M32" s="49">
        <f>SUM(M9:M31)</f>
        <v>-410929353</v>
      </c>
      <c r="O32" s="34"/>
      <c r="P32" s="22"/>
    </row>
    <row r="33" spans="1:16" s="15" customFormat="1" ht="22.5" customHeight="1">
      <c r="A33" s="21" t="s">
        <v>68</v>
      </c>
      <c r="D33" s="25"/>
      <c r="E33" s="158"/>
      <c r="F33" s="25"/>
      <c r="H33" s="25"/>
      <c r="J33" s="25"/>
      <c r="K33" s="47"/>
      <c r="L33" s="25"/>
      <c r="M33" s="47"/>
      <c r="O33" s="34"/>
      <c r="P33" s="22"/>
    </row>
    <row r="34" spans="1:16" s="15" customFormat="1" ht="22.5" customHeight="1">
      <c r="A34" s="1" t="s">
        <v>8</v>
      </c>
      <c r="D34" s="25"/>
      <c r="E34" s="158"/>
      <c r="F34" s="25"/>
      <c r="G34" s="22">
        <v>-3426400345</v>
      </c>
      <c r="H34" s="25"/>
      <c r="I34" s="22">
        <v>295413147</v>
      </c>
      <c r="J34" s="25"/>
      <c r="K34" s="47">
        <v>0</v>
      </c>
      <c r="L34" s="25"/>
      <c r="M34" s="47">
        <v>0</v>
      </c>
      <c r="O34" s="34"/>
      <c r="P34" s="22"/>
    </row>
    <row r="35" spans="1:16" s="15" customFormat="1" ht="22.5" customHeight="1">
      <c r="A35" s="1" t="s">
        <v>9</v>
      </c>
      <c r="D35" s="25"/>
      <c r="E35" s="158"/>
      <c r="F35" s="25"/>
      <c r="G35" s="22">
        <v>-204079368</v>
      </c>
      <c r="H35" s="25"/>
      <c r="I35" s="22">
        <v>48558675</v>
      </c>
      <c r="J35" s="25"/>
      <c r="K35" s="47">
        <v>0</v>
      </c>
      <c r="L35" s="25"/>
      <c r="M35" s="47">
        <v>0</v>
      </c>
      <c r="O35" s="34"/>
      <c r="P35" s="22"/>
    </row>
    <row r="36" spans="1:16" s="15" customFormat="1" ht="22.5" customHeight="1">
      <c r="A36" s="50" t="s">
        <v>87</v>
      </c>
      <c r="B36" s="50"/>
      <c r="C36" s="50"/>
      <c r="D36" s="25"/>
      <c r="E36" s="158"/>
      <c r="F36" s="25"/>
      <c r="G36" s="22">
        <v>-309705548</v>
      </c>
      <c r="H36" s="25"/>
      <c r="I36" s="22">
        <v>40519917</v>
      </c>
      <c r="J36" s="25"/>
      <c r="K36" s="47">
        <v>-1079588</v>
      </c>
      <c r="L36" s="25"/>
      <c r="M36" s="47">
        <v>-3416938</v>
      </c>
      <c r="O36" s="34"/>
      <c r="P36" s="22"/>
    </row>
    <row r="37" spans="1:16" s="15" customFormat="1" ht="22.5" customHeight="1">
      <c r="A37" s="48" t="s">
        <v>102</v>
      </c>
      <c r="B37" s="60"/>
      <c r="C37" s="60"/>
      <c r="D37" s="25"/>
      <c r="E37" s="160"/>
      <c r="F37" s="25"/>
      <c r="G37" s="22">
        <v>30653167</v>
      </c>
      <c r="H37" s="25"/>
      <c r="I37" s="22">
        <v>27518985</v>
      </c>
      <c r="J37" s="25"/>
      <c r="K37" s="47">
        <v>23900188</v>
      </c>
      <c r="L37" s="25"/>
      <c r="M37" s="47">
        <v>-49800653</v>
      </c>
      <c r="O37" s="34"/>
      <c r="P37" s="22"/>
    </row>
    <row r="38" spans="1:16" s="15" customFormat="1" ht="22.5" customHeight="1">
      <c r="A38" s="51" t="s">
        <v>239</v>
      </c>
      <c r="B38" s="50"/>
      <c r="C38" s="50"/>
      <c r="D38" s="25"/>
      <c r="E38" s="160"/>
      <c r="F38" s="25"/>
      <c r="G38" s="22">
        <v>2575600533</v>
      </c>
      <c r="H38" s="25"/>
      <c r="I38" s="22">
        <v>3346052037</v>
      </c>
      <c r="J38" s="25"/>
      <c r="K38" s="47">
        <v>0</v>
      </c>
      <c r="L38" s="25"/>
      <c r="M38" s="47">
        <v>0</v>
      </c>
      <c r="O38" s="34"/>
      <c r="P38" s="22"/>
    </row>
    <row r="39" spans="1:16" s="15" customFormat="1" ht="22.5" customHeight="1">
      <c r="A39" s="1" t="s">
        <v>12</v>
      </c>
      <c r="D39" s="25"/>
      <c r="E39" s="158"/>
      <c r="F39" s="25"/>
      <c r="G39" s="22">
        <v>193591713</v>
      </c>
      <c r="H39" s="25"/>
      <c r="I39" s="22">
        <v>-16624094</v>
      </c>
      <c r="J39" s="25"/>
      <c r="K39" s="47">
        <v>0</v>
      </c>
      <c r="L39" s="25"/>
      <c r="M39" s="47">
        <v>0</v>
      </c>
      <c r="O39" s="34"/>
      <c r="P39" s="22"/>
    </row>
    <row r="40" spans="1:16" s="15" customFormat="1" ht="22.5" customHeight="1">
      <c r="A40" s="48" t="s">
        <v>69</v>
      </c>
      <c r="B40" s="48"/>
      <c r="C40" s="60"/>
      <c r="D40" s="25"/>
      <c r="E40" s="158"/>
      <c r="F40" s="25"/>
      <c r="G40" s="22">
        <v>-65911076</v>
      </c>
      <c r="H40" s="25"/>
      <c r="I40" s="22">
        <v>-157832781</v>
      </c>
      <c r="J40" s="25"/>
      <c r="K40" s="47">
        <v>15866985</v>
      </c>
      <c r="L40" s="25"/>
      <c r="M40" s="47">
        <v>-20791177</v>
      </c>
      <c r="O40" s="34"/>
      <c r="P40" s="22"/>
    </row>
    <row r="41" spans="1:16" s="15" customFormat="1" ht="22.5" customHeight="1">
      <c r="A41" s="1" t="s">
        <v>122</v>
      </c>
      <c r="D41" s="25"/>
      <c r="E41" s="158"/>
      <c r="F41" s="25"/>
      <c r="G41" s="22">
        <v>3533555368</v>
      </c>
      <c r="H41" s="25"/>
      <c r="I41" s="22">
        <v>-271813667</v>
      </c>
      <c r="J41" s="25"/>
      <c r="K41" s="47">
        <v>0</v>
      </c>
      <c r="L41" s="25"/>
      <c r="M41" s="47">
        <v>0</v>
      </c>
      <c r="O41" s="34"/>
      <c r="P41" s="22"/>
    </row>
    <row r="42" spans="1:16" s="15" customFormat="1" ht="22.5" customHeight="1">
      <c r="A42" s="129" t="s">
        <v>227</v>
      </c>
      <c r="B42" s="48"/>
      <c r="C42" s="48"/>
      <c r="D42" s="25"/>
      <c r="E42" s="158"/>
      <c r="F42" s="25"/>
      <c r="G42" s="22">
        <v>-197376186</v>
      </c>
      <c r="H42" s="25"/>
      <c r="I42" s="22">
        <v>-582575392</v>
      </c>
      <c r="J42" s="25"/>
      <c r="K42" s="47">
        <v>-8168276</v>
      </c>
      <c r="L42" s="25"/>
      <c r="M42" s="47">
        <v>508533</v>
      </c>
      <c r="O42" s="34"/>
      <c r="P42" s="22"/>
    </row>
    <row r="43" spans="1:16" s="15" customFormat="1" ht="22.5" customHeight="1">
      <c r="A43" s="1" t="s">
        <v>29</v>
      </c>
      <c r="D43" s="25"/>
      <c r="E43" s="158"/>
      <c r="F43" s="25"/>
      <c r="G43" s="22">
        <v>-84588048</v>
      </c>
      <c r="H43" s="25"/>
      <c r="I43" s="22">
        <v>66106348</v>
      </c>
      <c r="J43" s="25"/>
      <c r="K43" s="47">
        <v>155132</v>
      </c>
      <c r="L43" s="25"/>
      <c r="M43" s="47">
        <v>-415499</v>
      </c>
      <c r="O43" s="34"/>
      <c r="P43" s="22"/>
    </row>
    <row r="44" spans="1:16" s="15" customFormat="1" ht="22.5" customHeight="1">
      <c r="A44" s="1" t="s">
        <v>105</v>
      </c>
      <c r="D44" s="45"/>
      <c r="E44" s="158"/>
      <c r="F44" s="45"/>
      <c r="G44" s="22">
        <v>61256</v>
      </c>
      <c r="H44" s="45"/>
      <c r="I44" s="22">
        <v>-7308969</v>
      </c>
      <c r="J44" s="45"/>
      <c r="K44" s="47">
        <v>4213468</v>
      </c>
      <c r="L44" s="45"/>
      <c r="M44" s="47">
        <v>-11559908</v>
      </c>
      <c r="O44" s="34"/>
      <c r="P44" s="22"/>
    </row>
    <row r="45" spans="1:16" s="15" customFormat="1" ht="22.5" customHeight="1">
      <c r="A45" s="1" t="s">
        <v>90</v>
      </c>
      <c r="D45" s="45"/>
      <c r="E45" s="158"/>
      <c r="F45" s="45"/>
      <c r="G45" s="28">
        <v>38718499</v>
      </c>
      <c r="H45" s="45"/>
      <c r="I45" s="28">
        <v>5923747</v>
      </c>
      <c r="J45" s="45"/>
      <c r="K45" s="52">
        <v>0</v>
      </c>
      <c r="L45" s="45"/>
      <c r="M45" s="52">
        <v>0</v>
      </c>
      <c r="O45" s="34"/>
      <c r="P45" s="22"/>
    </row>
    <row r="46" spans="1:16" s="15" customFormat="1" ht="22.5" customHeight="1">
      <c r="A46" s="15" t="s">
        <v>103</v>
      </c>
      <c r="D46" s="45"/>
      <c r="E46" s="158"/>
      <c r="F46" s="45"/>
      <c r="G46" s="47">
        <f>SUM(G32:G45)</f>
        <v>7374631671</v>
      </c>
      <c r="H46" s="45"/>
      <c r="I46" s="47">
        <f>SUM(I32:I45)</f>
        <v>7650014686</v>
      </c>
      <c r="J46" s="45"/>
      <c r="K46" s="47">
        <f>SUM(K32:K45)</f>
        <v>-320122246</v>
      </c>
      <c r="L46" s="45"/>
      <c r="M46" s="47">
        <f>SUM(M32:M45)</f>
        <v>-496404995</v>
      </c>
      <c r="O46" s="34"/>
      <c r="P46" s="22"/>
    </row>
    <row r="47" spans="1:16" s="15" customFormat="1" ht="22.5" customHeight="1">
      <c r="A47" s="1" t="s">
        <v>168</v>
      </c>
      <c r="D47" s="45"/>
      <c r="E47" s="158"/>
      <c r="F47" s="45"/>
      <c r="G47" s="47">
        <v>-221060381</v>
      </c>
      <c r="H47" s="45"/>
      <c r="I47" s="47">
        <v>-358661699</v>
      </c>
      <c r="J47" s="45"/>
      <c r="K47" s="47">
        <v>-14410921</v>
      </c>
      <c r="L47" s="45"/>
      <c r="M47" s="47">
        <v>641143</v>
      </c>
      <c r="O47" s="34"/>
      <c r="P47" s="22"/>
    </row>
    <row r="48" spans="1:16" s="16" customFormat="1" ht="22.5" customHeight="1">
      <c r="A48" s="16" t="s">
        <v>104</v>
      </c>
      <c r="D48" s="20"/>
      <c r="E48" s="158"/>
      <c r="F48" s="20"/>
      <c r="G48" s="41">
        <f>SUM(G46:G47)</f>
        <v>7153571290</v>
      </c>
      <c r="H48" s="20"/>
      <c r="I48" s="41">
        <f>SUM(I46:I47)</f>
        <v>7291352987</v>
      </c>
      <c r="J48" s="20"/>
      <c r="K48" s="41">
        <f>SUM(K46:K47)</f>
        <v>-334533167</v>
      </c>
      <c r="L48" s="20"/>
      <c r="M48" s="41">
        <f>SUM(M46:M47)</f>
        <v>-495763852</v>
      </c>
      <c r="O48" s="151"/>
      <c r="P48" s="23"/>
    </row>
    <row r="49" spans="1:16" s="26" customFormat="1" ht="9.9499999999999993" customHeight="1">
      <c r="A49" s="159"/>
      <c r="B49" s="159"/>
      <c r="C49" s="159"/>
      <c r="D49" s="42"/>
      <c r="E49" s="20"/>
      <c r="F49" s="42"/>
      <c r="G49" s="159"/>
      <c r="H49" s="42"/>
      <c r="I49" s="159"/>
      <c r="J49" s="42"/>
      <c r="K49" s="159"/>
      <c r="L49" s="42"/>
      <c r="M49" s="159"/>
      <c r="O49" s="150"/>
      <c r="P49" s="152"/>
    </row>
    <row r="50" spans="1:16" s="15" customFormat="1" ht="22.5" customHeight="1">
      <c r="A50" s="179" t="s">
        <v>129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O50" s="34"/>
      <c r="P50" s="22"/>
    </row>
    <row r="51" spans="1:16" s="15" customFormat="1" ht="22.5" customHeight="1">
      <c r="A51" s="176" t="s">
        <v>187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O51" s="34"/>
      <c r="P51" s="22"/>
    </row>
    <row r="52" spans="1:16" s="26" customFormat="1" ht="9" customHeight="1">
      <c r="A52" s="159"/>
      <c r="B52" s="159"/>
      <c r="C52" s="159"/>
      <c r="D52" s="42"/>
      <c r="E52" s="20"/>
      <c r="F52" s="42"/>
      <c r="G52" s="159"/>
      <c r="H52" s="42"/>
      <c r="I52" s="159"/>
      <c r="J52" s="42"/>
      <c r="K52" s="159"/>
      <c r="L52" s="42"/>
      <c r="M52" s="159"/>
      <c r="O52" s="150"/>
      <c r="P52" s="152"/>
    </row>
    <row r="53" spans="1:16" s="15" customFormat="1" ht="22.5" customHeight="1">
      <c r="A53" s="18"/>
      <c r="B53" s="18"/>
      <c r="C53" s="18"/>
      <c r="D53" s="35"/>
      <c r="E53" s="158"/>
      <c r="F53" s="35"/>
      <c r="G53" s="177" t="s">
        <v>1</v>
      </c>
      <c r="H53" s="177"/>
      <c r="I53" s="177"/>
      <c r="J53" s="35"/>
      <c r="K53" s="177" t="s">
        <v>2</v>
      </c>
      <c r="L53" s="177"/>
      <c r="M53" s="177"/>
      <c r="O53" s="34"/>
      <c r="P53" s="22"/>
    </row>
    <row r="54" spans="1:16" s="15" customFormat="1" ht="22.5" customHeight="1">
      <c r="A54" s="16"/>
      <c r="B54" s="16"/>
      <c r="C54" s="16"/>
      <c r="E54" s="158"/>
      <c r="G54" s="175" t="s">
        <v>182</v>
      </c>
      <c r="H54" s="175"/>
      <c r="I54" s="175"/>
      <c r="K54" s="175" t="s">
        <v>182</v>
      </c>
      <c r="L54" s="175"/>
      <c r="M54" s="175"/>
      <c r="O54" s="34"/>
      <c r="P54" s="22"/>
    </row>
    <row r="55" spans="1:16" s="15" customFormat="1" ht="22.5" customHeight="1">
      <c r="A55" s="16"/>
      <c r="C55" s="16"/>
      <c r="D55" s="58"/>
      <c r="E55" s="9" t="s">
        <v>5</v>
      </c>
      <c r="F55" s="58"/>
      <c r="G55" s="59" t="s">
        <v>210</v>
      </c>
      <c r="H55" s="58"/>
      <c r="I55" s="59" t="s">
        <v>211</v>
      </c>
      <c r="J55" s="58"/>
      <c r="K55" s="59" t="s">
        <v>210</v>
      </c>
      <c r="L55" s="58"/>
      <c r="M55" s="59" t="s">
        <v>211</v>
      </c>
      <c r="O55" s="34"/>
      <c r="P55" s="22"/>
    </row>
    <row r="56" spans="1:16" s="15" customFormat="1" ht="22.5" customHeight="1">
      <c r="A56" s="18"/>
      <c r="B56" s="18"/>
      <c r="C56" s="18"/>
      <c r="D56" s="35"/>
      <c r="E56" s="158"/>
      <c r="F56" s="35"/>
      <c r="G56" s="178" t="s">
        <v>181</v>
      </c>
      <c r="H56" s="178"/>
      <c r="I56" s="178"/>
      <c r="J56" s="178"/>
      <c r="K56" s="178"/>
      <c r="L56" s="178"/>
      <c r="M56" s="178"/>
      <c r="O56" s="34"/>
      <c r="P56" s="22"/>
    </row>
    <row r="57" spans="1:16" s="15" customFormat="1" ht="22.5" customHeight="1">
      <c r="A57" s="19" t="s">
        <v>70</v>
      </c>
      <c r="D57" s="25"/>
      <c r="E57" s="158"/>
      <c r="F57" s="25"/>
      <c r="G57" s="47"/>
      <c r="H57" s="25"/>
      <c r="I57" s="47"/>
      <c r="J57" s="25"/>
      <c r="K57" s="47"/>
      <c r="L57" s="25"/>
      <c r="M57" s="47"/>
      <c r="O57" s="34"/>
      <c r="P57" s="22"/>
    </row>
    <row r="58" spans="1:16" s="15" customFormat="1" ht="22.5" customHeight="1">
      <c r="A58" s="15" t="s">
        <v>203</v>
      </c>
      <c r="E58" s="9">
        <v>10</v>
      </c>
      <c r="G58" s="47">
        <v>0</v>
      </c>
      <c r="I58" s="47">
        <v>1960000</v>
      </c>
      <c r="K58" s="47">
        <v>0</v>
      </c>
      <c r="M58" s="47">
        <v>1960000</v>
      </c>
      <c r="O58" s="34"/>
      <c r="P58" s="22"/>
    </row>
    <row r="59" spans="1:16" s="15" customFormat="1" ht="22.5" customHeight="1">
      <c r="A59" s="15" t="s">
        <v>204</v>
      </c>
      <c r="E59" s="9"/>
      <c r="G59" s="47">
        <v>0</v>
      </c>
      <c r="I59" s="47">
        <v>-3765979</v>
      </c>
      <c r="K59" s="47">
        <v>0</v>
      </c>
      <c r="M59" s="47">
        <v>0</v>
      </c>
      <c r="O59" s="34"/>
      <c r="P59" s="22"/>
    </row>
    <row r="60" spans="1:16" s="15" customFormat="1" ht="22.5" customHeight="1">
      <c r="A60" s="15" t="s">
        <v>117</v>
      </c>
      <c r="E60" s="9">
        <v>9</v>
      </c>
      <c r="G60" s="47">
        <v>-971915417</v>
      </c>
      <c r="I60" s="47">
        <v>-4511633068</v>
      </c>
      <c r="K60" s="47">
        <v>-467816856</v>
      </c>
      <c r="M60" s="47">
        <v>-1427713807</v>
      </c>
      <c r="O60" s="34"/>
      <c r="P60" s="22"/>
    </row>
    <row r="61" spans="1:16" s="15" customFormat="1" ht="22.5" customHeight="1">
      <c r="A61" s="15" t="s">
        <v>173</v>
      </c>
      <c r="E61" s="9">
        <v>9</v>
      </c>
      <c r="G61" s="47">
        <v>-3632590346</v>
      </c>
      <c r="I61" s="47">
        <v>-1484045658</v>
      </c>
      <c r="K61" s="47">
        <v>-3212137625</v>
      </c>
      <c r="M61" s="47">
        <v>0</v>
      </c>
      <c r="O61" s="34"/>
      <c r="P61" s="22"/>
    </row>
    <row r="62" spans="1:16" s="15" customFormat="1" ht="22.5" customHeight="1">
      <c r="A62" s="15" t="s">
        <v>254</v>
      </c>
      <c r="E62" s="9" t="s">
        <v>263</v>
      </c>
      <c r="G62" s="47">
        <v>-2577327115</v>
      </c>
      <c r="I62" s="47">
        <v>0</v>
      </c>
      <c r="K62" s="47">
        <v>-3412537502</v>
      </c>
      <c r="M62" s="47">
        <v>0</v>
      </c>
      <c r="O62" s="34"/>
      <c r="P62" s="22"/>
    </row>
    <row r="63" spans="1:16" s="15" customFormat="1" ht="22.5" customHeight="1">
      <c r="A63" s="15" t="s">
        <v>256</v>
      </c>
      <c r="E63" s="9">
        <v>10</v>
      </c>
      <c r="G63" s="47">
        <v>0</v>
      </c>
      <c r="I63" s="47">
        <v>0</v>
      </c>
      <c r="K63" s="47">
        <v>-1459000000</v>
      </c>
      <c r="M63" s="47">
        <v>-8280000000</v>
      </c>
      <c r="O63" s="34"/>
      <c r="P63" s="22"/>
    </row>
    <row r="64" spans="1:16" s="15" customFormat="1" ht="22.5" customHeight="1">
      <c r="A64" s="15" t="s">
        <v>192</v>
      </c>
      <c r="D64" s="25"/>
      <c r="E64" s="17"/>
      <c r="F64" s="25"/>
      <c r="G64" s="47">
        <v>860981364</v>
      </c>
      <c r="H64" s="25"/>
      <c r="I64" s="47">
        <v>728657861</v>
      </c>
      <c r="J64" s="25"/>
      <c r="K64" s="47">
        <v>864901534</v>
      </c>
      <c r="L64" s="25"/>
      <c r="M64" s="47">
        <v>-632539036</v>
      </c>
      <c r="O64" s="34"/>
      <c r="P64" s="22"/>
    </row>
    <row r="65" spans="1:16" s="15" customFormat="1" ht="22.5" customHeight="1">
      <c r="A65" s="15" t="s">
        <v>166</v>
      </c>
      <c r="E65" s="158"/>
      <c r="G65" s="47">
        <v>-1747705339</v>
      </c>
      <c r="I65" s="47">
        <v>-698116250</v>
      </c>
      <c r="K65" s="47">
        <v>-1557705339</v>
      </c>
      <c r="M65" s="47">
        <v>-245000000</v>
      </c>
      <c r="O65" s="34"/>
      <c r="P65" s="22"/>
    </row>
    <row r="66" spans="1:16" s="15" customFormat="1" ht="22.5" customHeight="1">
      <c r="A66" s="15" t="s">
        <v>165</v>
      </c>
      <c r="E66" s="158">
        <v>5</v>
      </c>
      <c r="G66" s="47">
        <v>0</v>
      </c>
      <c r="I66" s="47">
        <v>25000000</v>
      </c>
      <c r="K66" s="47">
        <v>91999999.999999985</v>
      </c>
      <c r="M66" s="47">
        <v>1239000000</v>
      </c>
      <c r="O66" s="34"/>
      <c r="P66" s="22"/>
    </row>
    <row r="67" spans="1:16" s="15" customFormat="1" ht="22.5" customHeight="1">
      <c r="A67" s="15" t="s">
        <v>10</v>
      </c>
      <c r="E67" s="158">
        <v>5</v>
      </c>
      <c r="G67" s="47">
        <v>0</v>
      </c>
      <c r="I67" s="47">
        <v>-5000000</v>
      </c>
      <c r="K67" s="47">
        <v>-217000000</v>
      </c>
      <c r="M67" s="47">
        <v>-1165000000</v>
      </c>
      <c r="O67" s="34"/>
      <c r="P67" s="22"/>
    </row>
    <row r="68" spans="1:16" s="15" customFormat="1" ht="22.5" customHeight="1">
      <c r="A68" s="15" t="s">
        <v>178</v>
      </c>
      <c r="E68" s="158">
        <v>5</v>
      </c>
      <c r="G68" s="47">
        <v>0</v>
      </c>
      <c r="I68" s="47">
        <v>0</v>
      </c>
      <c r="K68" s="47">
        <v>0</v>
      </c>
      <c r="M68" s="47">
        <v>132348026</v>
      </c>
      <c r="O68" s="34"/>
      <c r="P68" s="22"/>
    </row>
    <row r="69" spans="1:16" s="15" customFormat="1" ht="22.5" customHeight="1">
      <c r="A69" s="15" t="s">
        <v>11</v>
      </c>
      <c r="E69" s="158">
        <v>5</v>
      </c>
      <c r="G69" s="47">
        <v>-63353000</v>
      </c>
      <c r="I69" s="47">
        <v>0</v>
      </c>
      <c r="K69" s="47">
        <v>-878673000</v>
      </c>
      <c r="M69" s="47">
        <v>-136133542</v>
      </c>
      <c r="O69" s="34"/>
      <c r="P69" s="22"/>
    </row>
    <row r="70" spans="1:16" s="15" customFormat="1" ht="22.5" customHeight="1">
      <c r="A70" s="15" t="s">
        <v>171</v>
      </c>
      <c r="E70" s="9">
        <v>9</v>
      </c>
      <c r="G70" s="47">
        <v>0</v>
      </c>
      <c r="I70" s="47">
        <v>-2500768000</v>
      </c>
      <c r="K70" s="47">
        <v>0</v>
      </c>
      <c r="M70" s="47">
        <v>0</v>
      </c>
      <c r="O70" s="34"/>
      <c r="P70" s="22"/>
    </row>
    <row r="71" spans="1:16" s="15" customFormat="1" ht="22.5" customHeight="1">
      <c r="A71" s="1" t="s">
        <v>174</v>
      </c>
      <c r="E71" s="158"/>
      <c r="G71" s="47">
        <v>0</v>
      </c>
      <c r="I71" s="47">
        <v>19844250</v>
      </c>
      <c r="K71" s="47">
        <v>0</v>
      </c>
      <c r="M71" s="47">
        <v>0</v>
      </c>
      <c r="O71" s="34"/>
      <c r="P71" s="22"/>
    </row>
    <row r="72" spans="1:16" s="15" customFormat="1" ht="22.5" customHeight="1">
      <c r="A72" s="1" t="s">
        <v>164</v>
      </c>
      <c r="E72" s="158"/>
      <c r="G72" s="47">
        <v>367211</v>
      </c>
      <c r="I72" s="47">
        <v>2184944</v>
      </c>
      <c r="K72" s="47">
        <v>0</v>
      </c>
      <c r="M72" s="47">
        <v>7382</v>
      </c>
      <c r="O72" s="34"/>
      <c r="P72" s="22"/>
    </row>
    <row r="73" spans="1:16" s="15" customFormat="1" ht="22.5" customHeight="1">
      <c r="A73" s="1" t="s">
        <v>144</v>
      </c>
      <c r="E73" s="158"/>
      <c r="G73" s="47">
        <v>-1893530865</v>
      </c>
      <c r="I73" s="47">
        <v>-4628729219</v>
      </c>
      <c r="K73" s="47">
        <v>-5093295</v>
      </c>
      <c r="M73" s="47">
        <v>-469159</v>
      </c>
      <c r="O73" s="34"/>
      <c r="P73" s="22"/>
    </row>
    <row r="74" spans="1:16" s="15" customFormat="1" ht="22.5" customHeight="1">
      <c r="A74" s="1" t="s">
        <v>106</v>
      </c>
      <c r="E74" s="158"/>
      <c r="G74" s="47">
        <v>392681</v>
      </c>
      <c r="I74" s="47">
        <v>-3857513</v>
      </c>
      <c r="K74" s="47">
        <v>0</v>
      </c>
      <c r="M74" s="47">
        <v>0</v>
      </c>
      <c r="O74" s="34"/>
      <c r="P74" s="22"/>
    </row>
    <row r="75" spans="1:16" s="15" customFormat="1" ht="22.5" customHeight="1">
      <c r="A75" s="1" t="s">
        <v>72</v>
      </c>
      <c r="G75" s="47">
        <v>2208834448</v>
      </c>
      <c r="I75" s="47">
        <v>2047010551</v>
      </c>
      <c r="K75" s="47">
        <v>3529325201</v>
      </c>
      <c r="M75" s="47">
        <v>3464229570</v>
      </c>
      <c r="O75" s="34"/>
      <c r="P75" s="22"/>
    </row>
    <row r="76" spans="1:16" s="15" customFormat="1" ht="22.5" customHeight="1">
      <c r="A76" s="1" t="s">
        <v>71</v>
      </c>
      <c r="G76" s="47">
        <v>167101100</v>
      </c>
      <c r="I76" s="47">
        <v>98053132</v>
      </c>
      <c r="K76" s="47">
        <v>64369246</v>
      </c>
      <c r="M76" s="47">
        <v>69880488</v>
      </c>
      <c r="O76" s="34"/>
      <c r="P76" s="22"/>
    </row>
    <row r="77" spans="1:16" s="16" customFormat="1" ht="22.5" customHeight="1">
      <c r="A77" s="14" t="s">
        <v>250</v>
      </c>
      <c r="D77" s="20"/>
      <c r="E77" s="158"/>
      <c r="F77" s="20"/>
      <c r="G77" s="41">
        <f>SUM(G58:G76)</f>
        <v>-7648745278</v>
      </c>
      <c r="H77" s="20"/>
      <c r="I77" s="41">
        <f>SUM(I58:I76)</f>
        <v>-10913204949</v>
      </c>
      <c r="J77" s="20"/>
      <c r="K77" s="41">
        <f>SUM(K58:K76)</f>
        <v>-6659367636</v>
      </c>
      <c r="L77" s="20"/>
      <c r="M77" s="41">
        <f>SUM(M58:M76)</f>
        <v>-6979430078</v>
      </c>
      <c r="O77" s="151"/>
      <c r="P77" s="23"/>
    </row>
    <row r="78" spans="1:16" s="26" customFormat="1" ht="9" customHeight="1">
      <c r="A78" s="159"/>
      <c r="B78" s="159"/>
      <c r="C78" s="159"/>
      <c r="D78" s="42"/>
      <c r="E78" s="20"/>
      <c r="F78" s="42"/>
      <c r="G78" s="159"/>
      <c r="H78" s="42"/>
      <c r="I78" s="159"/>
      <c r="J78" s="42"/>
      <c r="K78" s="159"/>
      <c r="L78" s="42"/>
      <c r="M78" s="159"/>
      <c r="O78" s="150"/>
      <c r="P78" s="152"/>
    </row>
    <row r="79" spans="1:16" s="15" customFormat="1" ht="22.5" customHeight="1">
      <c r="A79" s="19" t="s">
        <v>73</v>
      </c>
      <c r="D79" s="25"/>
      <c r="E79" s="158"/>
      <c r="F79" s="25"/>
      <c r="G79" s="47"/>
      <c r="H79" s="25"/>
      <c r="I79" s="47"/>
      <c r="J79" s="25"/>
      <c r="K79" s="47"/>
      <c r="L79" s="25"/>
      <c r="M79" s="47"/>
      <c r="O79" s="34"/>
      <c r="P79" s="22"/>
    </row>
    <row r="80" spans="1:16" s="15" customFormat="1" ht="22.5" customHeight="1">
      <c r="A80" s="61" t="s">
        <v>76</v>
      </c>
      <c r="D80" s="25"/>
      <c r="E80" s="158">
        <v>16</v>
      </c>
      <c r="F80" s="25"/>
      <c r="G80" s="47">
        <v>21161590400</v>
      </c>
      <c r="H80" s="25"/>
      <c r="I80" s="47">
        <v>11405912200</v>
      </c>
      <c r="J80" s="25"/>
      <c r="K80" s="47">
        <v>12829000000</v>
      </c>
      <c r="L80" s="25"/>
      <c r="M80" s="47">
        <v>8335000000</v>
      </c>
      <c r="O80" s="34"/>
      <c r="P80" s="22"/>
    </row>
    <row r="81" spans="1:16" s="15" customFormat="1" ht="22.5" customHeight="1">
      <c r="A81" s="50" t="s">
        <v>179</v>
      </c>
      <c r="B81" s="50"/>
      <c r="C81" s="50"/>
      <c r="E81" s="158">
        <v>16</v>
      </c>
      <c r="G81" s="47">
        <v>-17133534700</v>
      </c>
      <c r="I81" s="47">
        <v>-11946580000</v>
      </c>
      <c r="K81" s="47">
        <v>-10293000000</v>
      </c>
      <c r="M81" s="47">
        <v>-8335000000</v>
      </c>
      <c r="O81" s="34"/>
      <c r="P81" s="22"/>
    </row>
    <row r="82" spans="1:16" s="15" customFormat="1" ht="22.5" customHeight="1">
      <c r="A82" s="50" t="s">
        <v>112</v>
      </c>
      <c r="B82" s="50"/>
      <c r="C82" s="50"/>
      <c r="E82" s="158">
        <v>16</v>
      </c>
      <c r="G82" s="47">
        <v>5767013011</v>
      </c>
      <c r="I82" s="47">
        <v>2239229895</v>
      </c>
      <c r="K82" s="47">
        <v>5000000000</v>
      </c>
      <c r="M82" s="47">
        <v>0</v>
      </c>
      <c r="O82" s="34"/>
      <c r="P82" s="22"/>
    </row>
    <row r="83" spans="1:16" s="15" customFormat="1" ht="22.5" customHeight="1">
      <c r="A83" s="50" t="s">
        <v>180</v>
      </c>
      <c r="B83" s="50"/>
      <c r="C83" s="50"/>
      <c r="E83" s="158">
        <v>16</v>
      </c>
      <c r="G83" s="47">
        <v>-2055422234</v>
      </c>
      <c r="I83" s="47">
        <v>-1549790061</v>
      </c>
      <c r="K83" s="47">
        <v>0</v>
      </c>
      <c r="M83" s="47">
        <v>0</v>
      </c>
      <c r="O83" s="34"/>
      <c r="P83" s="22"/>
    </row>
    <row r="84" spans="1:16" s="15" customFormat="1" ht="22.5" customHeight="1">
      <c r="A84" s="50" t="s">
        <v>172</v>
      </c>
      <c r="B84" s="50"/>
      <c r="C84" s="50"/>
      <c r="E84" s="158" t="s">
        <v>200</v>
      </c>
      <c r="G84" s="47">
        <v>0</v>
      </c>
      <c r="I84" s="47">
        <v>0</v>
      </c>
      <c r="K84" s="47">
        <v>1750000000</v>
      </c>
      <c r="M84" s="47">
        <v>3465000000</v>
      </c>
      <c r="O84" s="34"/>
      <c r="P84" s="22"/>
    </row>
    <row r="85" spans="1:16" s="15" customFormat="1" ht="22.5" customHeight="1">
      <c r="A85" s="50" t="s">
        <v>234</v>
      </c>
      <c r="B85" s="50"/>
      <c r="C85" s="50"/>
      <c r="E85" s="158"/>
      <c r="G85" s="47">
        <v>0</v>
      </c>
      <c r="I85" s="47">
        <v>0</v>
      </c>
      <c r="K85" s="47">
        <v>-75000000</v>
      </c>
      <c r="M85" s="47">
        <v>0</v>
      </c>
      <c r="O85" s="34"/>
      <c r="P85" s="22"/>
    </row>
    <row r="86" spans="1:16" s="15" customFormat="1" ht="22.5" customHeight="1">
      <c r="A86" s="50" t="s">
        <v>167</v>
      </c>
      <c r="B86" s="50"/>
      <c r="C86" s="50"/>
      <c r="E86" s="158"/>
      <c r="G86" s="47">
        <v>0</v>
      </c>
      <c r="I86" s="47">
        <v>227783123</v>
      </c>
      <c r="K86" s="47">
        <v>0</v>
      </c>
      <c r="M86" s="47">
        <v>0</v>
      </c>
      <c r="O86" s="34"/>
      <c r="P86" s="22"/>
    </row>
    <row r="87" spans="1:16" s="15" customFormat="1" ht="22.5" customHeight="1">
      <c r="A87" s="61" t="s">
        <v>159</v>
      </c>
      <c r="B87" s="53"/>
      <c r="E87" s="158" t="s">
        <v>205</v>
      </c>
      <c r="G87" s="47">
        <v>-159382147</v>
      </c>
      <c r="I87" s="47">
        <v>-62810603</v>
      </c>
      <c r="K87" s="47">
        <v>-18791737</v>
      </c>
      <c r="M87" s="47">
        <v>-18500460</v>
      </c>
      <c r="O87" s="34"/>
      <c r="P87" s="22"/>
    </row>
    <row r="88" spans="1:16" s="15" customFormat="1" ht="22.5" customHeight="1">
      <c r="A88" s="50" t="s">
        <v>199</v>
      </c>
      <c r="B88" s="50"/>
      <c r="C88" s="50"/>
      <c r="E88" s="158">
        <v>16</v>
      </c>
      <c r="G88" s="47">
        <v>0</v>
      </c>
      <c r="I88" s="47">
        <v>8000000000</v>
      </c>
      <c r="K88" s="47">
        <v>0</v>
      </c>
      <c r="M88" s="47">
        <v>8000000000</v>
      </c>
      <c r="O88" s="34"/>
      <c r="P88" s="22"/>
    </row>
    <row r="89" spans="1:16" s="15" customFormat="1" ht="22.5" customHeight="1">
      <c r="A89" s="61" t="s">
        <v>75</v>
      </c>
      <c r="G89" s="47">
        <v>-3480222463</v>
      </c>
      <c r="I89" s="47">
        <v>-3480049203</v>
      </c>
      <c r="K89" s="47">
        <v>-3480222464</v>
      </c>
      <c r="M89" s="47">
        <v>-3480049203</v>
      </c>
      <c r="O89" s="34"/>
      <c r="P89" s="22"/>
    </row>
    <row r="90" spans="1:16" s="15" customFormat="1" ht="22.5" customHeight="1">
      <c r="A90" s="15" t="s">
        <v>74</v>
      </c>
      <c r="E90" s="158"/>
      <c r="G90" s="47">
        <v>-1715470073</v>
      </c>
      <c r="I90" s="47">
        <v>-1408571319</v>
      </c>
      <c r="K90" s="47">
        <v>-256968962</v>
      </c>
      <c r="M90" s="47">
        <v>-39925680</v>
      </c>
      <c r="O90" s="34"/>
      <c r="P90" s="22"/>
    </row>
    <row r="91" spans="1:16" s="16" customFormat="1" ht="22.5" customHeight="1">
      <c r="A91" s="14" t="s">
        <v>251</v>
      </c>
      <c r="D91" s="20"/>
      <c r="E91" s="20"/>
      <c r="F91" s="20"/>
      <c r="G91" s="54">
        <f>SUM(G80:G90)</f>
        <v>2384571794</v>
      </c>
      <c r="H91" s="20"/>
      <c r="I91" s="54">
        <f>SUM(I80:I90)</f>
        <v>3425124032</v>
      </c>
      <c r="J91" s="20"/>
      <c r="K91" s="54">
        <f>SUM(K80:K90)</f>
        <v>5455016837</v>
      </c>
      <c r="L91" s="20"/>
      <c r="M91" s="54">
        <f>SUM(M80:M90)</f>
        <v>7926524657</v>
      </c>
      <c r="O91" s="151"/>
      <c r="P91" s="23"/>
    </row>
    <row r="92" spans="1:16" s="26" customFormat="1" ht="9" customHeight="1">
      <c r="A92" s="159"/>
      <c r="B92" s="159"/>
      <c r="C92" s="159"/>
      <c r="D92" s="42"/>
      <c r="E92" s="20"/>
      <c r="F92" s="42"/>
      <c r="G92" s="159"/>
      <c r="H92" s="42"/>
      <c r="I92" s="159"/>
      <c r="J92" s="42"/>
      <c r="K92" s="159"/>
      <c r="L92" s="42"/>
      <c r="M92" s="159"/>
      <c r="O92" s="150"/>
      <c r="P92" s="152"/>
    </row>
    <row r="93" spans="1:16" s="16" customFormat="1" ht="22.5" customHeight="1">
      <c r="A93" s="15" t="s">
        <v>206</v>
      </c>
      <c r="D93" s="25"/>
      <c r="E93" s="158"/>
      <c r="F93" s="25"/>
      <c r="H93" s="25"/>
      <c r="J93" s="25"/>
      <c r="L93" s="25"/>
      <c r="O93" s="151"/>
      <c r="P93" s="23"/>
    </row>
    <row r="94" spans="1:16" s="16" customFormat="1" ht="22.5" customHeight="1">
      <c r="A94" s="15"/>
      <c r="B94" s="15" t="s">
        <v>107</v>
      </c>
      <c r="C94" s="15"/>
      <c r="D94" s="25"/>
      <c r="E94" s="158"/>
      <c r="F94" s="25"/>
      <c r="G94" s="47">
        <f>SUM(G48+G77+G91)</f>
        <v>1889397806</v>
      </c>
      <c r="H94" s="25"/>
      <c r="I94" s="47">
        <f>SUM(I48,I77,I91)</f>
        <v>-196727930</v>
      </c>
      <c r="J94" s="47"/>
      <c r="K94" s="47">
        <f>SUM(K48,K77,K91)</f>
        <v>-1538883966</v>
      </c>
      <c r="L94" s="25"/>
      <c r="M94" s="47">
        <f>SUM(M48+M77+M91)</f>
        <v>451330727</v>
      </c>
      <c r="O94" s="151"/>
      <c r="P94" s="23"/>
    </row>
    <row r="95" spans="1:16" s="16" customFormat="1" ht="22.5" customHeight="1">
      <c r="A95" s="15" t="s">
        <v>145</v>
      </c>
      <c r="B95" s="15"/>
      <c r="C95" s="15"/>
      <c r="D95" s="25"/>
      <c r="E95" s="158"/>
      <c r="F95" s="25"/>
      <c r="G95" s="28">
        <v>215507811</v>
      </c>
      <c r="H95" s="25"/>
      <c r="I95" s="28">
        <v>136153649</v>
      </c>
      <c r="J95" s="25"/>
      <c r="K95" s="28">
        <v>0</v>
      </c>
      <c r="L95" s="25"/>
      <c r="M95" s="28">
        <v>0</v>
      </c>
      <c r="O95" s="151"/>
      <c r="P95" s="23"/>
    </row>
    <row r="96" spans="1:16" s="16" customFormat="1" ht="22.5" customHeight="1">
      <c r="A96" s="16" t="s">
        <v>206</v>
      </c>
      <c r="B96" s="15"/>
      <c r="C96" s="15"/>
      <c r="D96" s="25"/>
      <c r="E96" s="158"/>
      <c r="F96" s="25"/>
      <c r="G96" s="23">
        <f>SUM(G94:G95)</f>
        <v>2104905617</v>
      </c>
      <c r="H96" s="25"/>
      <c r="I96" s="23">
        <f>SUM(I94:I95)</f>
        <v>-60574281</v>
      </c>
      <c r="J96" s="25"/>
      <c r="K96" s="23">
        <f>SUM(K94:K95)</f>
        <v>-1538883966</v>
      </c>
      <c r="L96" s="25"/>
      <c r="M96" s="23">
        <f>SUM(M94:M95)</f>
        <v>451330727</v>
      </c>
      <c r="O96" s="151"/>
      <c r="P96" s="23"/>
    </row>
    <row r="97" spans="1:16" s="15" customFormat="1" ht="22.5" customHeight="1">
      <c r="A97" s="12" t="s">
        <v>127</v>
      </c>
      <c r="D97" s="45"/>
      <c r="E97" s="158"/>
      <c r="F97" s="45"/>
      <c r="G97" s="22">
        <v>4856588850</v>
      </c>
      <c r="H97" s="45"/>
      <c r="I97" s="22">
        <v>4917163131</v>
      </c>
      <c r="J97" s="45"/>
      <c r="K97" s="22">
        <v>2231434858</v>
      </c>
      <c r="L97" s="45"/>
      <c r="M97" s="22">
        <v>1780104131</v>
      </c>
      <c r="O97" s="34"/>
      <c r="P97" s="22"/>
    </row>
    <row r="98" spans="1:16" s="15" customFormat="1" ht="22.5" customHeight="1" thickBot="1">
      <c r="A98" s="14" t="s">
        <v>188</v>
      </c>
      <c r="B98" s="16"/>
      <c r="C98" s="16"/>
      <c r="D98" s="20"/>
      <c r="E98" s="20"/>
      <c r="F98" s="20"/>
      <c r="G98" s="55">
        <f>SUM(G96:G97)</f>
        <v>6961494467</v>
      </c>
      <c r="H98" s="20"/>
      <c r="I98" s="55">
        <f>SUM(I96:I97)</f>
        <v>4856588850</v>
      </c>
      <c r="J98" s="20"/>
      <c r="K98" s="55">
        <f>SUM(K96:K97)</f>
        <v>692550892</v>
      </c>
      <c r="L98" s="20"/>
      <c r="M98" s="55">
        <f>SUM(M96:M97)</f>
        <v>2231434858</v>
      </c>
      <c r="O98" s="34"/>
      <c r="P98" s="22"/>
    </row>
    <row r="99" spans="1:16" s="26" customFormat="1" ht="9" customHeight="1" thickTop="1">
      <c r="A99" s="159"/>
      <c r="B99" s="159"/>
      <c r="C99" s="159"/>
      <c r="D99" s="42"/>
      <c r="E99" s="20"/>
      <c r="F99" s="42"/>
      <c r="G99" s="159"/>
      <c r="H99" s="42"/>
      <c r="I99" s="159"/>
      <c r="J99" s="42"/>
      <c r="K99" s="159"/>
      <c r="L99" s="42"/>
      <c r="M99" s="159"/>
      <c r="O99" s="150"/>
      <c r="P99" s="152"/>
    </row>
    <row r="100" spans="1:16" s="15" customFormat="1" ht="22.5" customHeight="1">
      <c r="E100" s="158"/>
      <c r="G100" s="34"/>
      <c r="H100" s="34"/>
      <c r="I100" s="22"/>
      <c r="J100" s="34"/>
      <c r="K100" s="34"/>
      <c r="L100" s="34"/>
      <c r="M100" s="22"/>
      <c r="O100" s="34"/>
      <c r="P100" s="22"/>
    </row>
    <row r="101" spans="1:16" s="15" customFormat="1" ht="22.5" customHeight="1">
      <c r="E101" s="158"/>
      <c r="G101" s="34"/>
      <c r="H101" s="34"/>
      <c r="I101" s="34"/>
      <c r="J101" s="34"/>
      <c r="K101" s="34"/>
      <c r="L101" s="34"/>
      <c r="M101" s="34"/>
      <c r="O101" s="34"/>
      <c r="P101" s="22"/>
    </row>
    <row r="102" spans="1:16" ht="22.5" customHeight="1">
      <c r="G102" s="93"/>
      <c r="H102" s="93"/>
      <c r="I102" s="93"/>
      <c r="J102" s="93"/>
      <c r="K102" s="93"/>
      <c r="L102" s="93"/>
      <c r="M102" s="93"/>
      <c r="P102" s="153"/>
    </row>
    <row r="103" spans="1:16" ht="22.5" customHeight="1">
      <c r="P103" s="153"/>
    </row>
    <row r="104" spans="1:16" ht="22.5" customHeight="1">
      <c r="P104" s="153"/>
    </row>
    <row r="105" spans="1:16" ht="22.5" customHeight="1">
      <c r="P105" s="153"/>
    </row>
    <row r="106" spans="1:16" ht="22.5" customHeight="1">
      <c r="P106" s="153"/>
    </row>
    <row r="107" spans="1:16" ht="22.5" customHeight="1">
      <c r="P107" s="153"/>
    </row>
  </sheetData>
  <mergeCells count="13">
    <mergeCell ref="G54:I54"/>
    <mergeCell ref="K54:M54"/>
    <mergeCell ref="G56:M56"/>
    <mergeCell ref="G7:M7"/>
    <mergeCell ref="A50:M50"/>
    <mergeCell ref="A51:M51"/>
    <mergeCell ref="G53:I53"/>
    <mergeCell ref="K53:M53"/>
    <mergeCell ref="G5:I5"/>
    <mergeCell ref="K5:M5"/>
    <mergeCell ref="A2:M2"/>
    <mergeCell ref="G4:I4"/>
    <mergeCell ref="K4:M4"/>
  </mergeCells>
  <pageMargins left="0.7" right="0.5" top="0.48" bottom="0.5" header="0.5" footer="0.5"/>
  <pageSetup paperSize="9" scale="67" firstPageNumber="15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9" max="16383" man="1"/>
  </rowBreaks>
  <ignoredErrors>
    <ignoredError sqref="G55:M55 G6:M6" numberStoredAsText="1"/>
    <ignoredError sqref="H97:J97 L9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(7-9)</vt:lpstr>
      <vt:lpstr>PL (10)</vt:lpstr>
      <vt:lpstr>EQ-Consol YE-20 (11)</vt:lpstr>
      <vt:lpstr>EQ-Consol YE-21 (12)</vt:lpstr>
      <vt:lpstr>EQ-Separate YE-20 (13)</vt:lpstr>
      <vt:lpstr>EQ-Separate YE-21 (14)</vt:lpstr>
      <vt:lpstr>CF (15-16)</vt:lpstr>
      <vt:lpstr>'CF (15-16)'!Print_Area</vt:lpstr>
      <vt:lpstr>'EQ-Consol YE-20 (11)'!Print_Area</vt:lpstr>
      <vt:lpstr>'EQ-Consol YE-21 (12)'!Print_Area</vt:lpstr>
      <vt:lpstr>'EQ-Separate YE-20 (13)'!Print_Area</vt:lpstr>
      <vt:lpstr>'EQ-Separate YE-21 (14)'!Print_Area</vt:lpstr>
      <vt:lpstr>'PL (10)'!Print_Area</vt:lpstr>
      <vt:lpstr>'SFP (7-9)'!Print_Area</vt:lpstr>
      <vt:lpstr>'PL (10)'!Print_Titles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Anongnuch, Tangthanawatskul</dc:creator>
  <cp:lastModifiedBy>Nattaphat Pongthanakritchai</cp:lastModifiedBy>
  <cp:lastPrinted>2022-02-22T10:43:16Z</cp:lastPrinted>
  <dcterms:created xsi:type="dcterms:W3CDTF">2013-10-27T05:22:12Z</dcterms:created>
  <dcterms:modified xsi:type="dcterms:W3CDTF">2022-02-22T14:07:28Z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